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omments1.xml" ContentType="application/vnd.openxmlformats-officedocument.spreadsheetml.comments+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192.168.0.33\Public\Рабочие документы QNAP\Прайс-листы\"/>
    </mc:Choice>
  </mc:AlternateContent>
  <xr:revisionPtr revIDLastSave="0" documentId="13_ncr:1_{15EFE476-59A1-44E6-8526-DDD8633077E4}" xr6:coauthVersionLast="47" xr6:coauthVersionMax="47" xr10:uidLastSave="{00000000-0000-0000-0000-000000000000}"/>
  <bookViews>
    <workbookView showHorizontalScroll="0" showVerticalScroll="0" xWindow="1620" yWindow="330" windowWidth="19140" windowHeight="15555" tabRatio="988" xr2:uid="{00000000-000D-0000-FFFF-FFFF00000000}"/>
  </bookViews>
  <sheets>
    <sheet name="Содержание" sheetId="52" r:id="rId1"/>
    <sheet name="3М" sheetId="1" r:id="rId2"/>
    <sheet name="Bamperrus" sheetId="88" r:id="rId3"/>
    <sheet name="Boomer" sheetId="39" r:id="rId4"/>
    <sheet name="HB-Body" sheetId="2" r:id="rId5"/>
    <sheet name="Chamaleon" sheetId="20" r:id="rId6"/>
    <sheet name="Eurocel" sheetId="27" r:id="rId7"/>
    <sheet name="Farecla" sheetId="25" r:id="rId8"/>
    <sheet name="Gravihel" sheetId="78" r:id="rId9"/>
    <sheet name="Hanco абразивы" sheetId="73" r:id="rId10"/>
    <sheet name="Hanco полировка " sheetId="80" r:id="rId11"/>
    <sheet name="Jeta Color" sheetId="49" r:id="rId12"/>
    <sheet name="Menzerna" sheetId="83" r:id="rId13"/>
    <sheet name="Mirka" sheetId="4" r:id="rId14"/>
    <sheet name="Mobihel" sheetId="24" r:id="rId15"/>
    <sheet name="Mobihel MIX" sheetId="76" r:id="rId16"/>
    <sheet name="Motip" sheetId="7" r:id="rId17"/>
    <sheet name="Multi Fuller" sheetId="23" r:id="rId18"/>
    <sheet name="Novol Professional" sheetId="8" r:id="rId19"/>
    <sheet name="Novol Ultra" sheetId="84" r:id="rId20"/>
    <sheet name="Novol Optic" sheetId="3" r:id="rId21"/>
    <sheet name="Orientcraft" sheetId="62" r:id="rId22"/>
    <sheet name="POINT" sheetId="82" r:id="rId23"/>
    <sheet name="Presto" sheetId="58" r:id="rId24"/>
    <sheet name="Remix" sheetId="69" r:id="rId25"/>
    <sheet name="Reoflex" sheetId="85" r:id="rId26"/>
    <sheet name="Roberlo" sheetId="56" r:id="rId27"/>
    <sheet name="PoxelPro" sheetId="72" r:id="rId28"/>
    <sheet name="RoxelPro индустрия" sheetId="81" r:id="rId29"/>
    <sheet name="Rupes инструмент" sheetId="11" r:id="rId30"/>
    <sheet name="Rupes запчасти" sheetId="12" r:id="rId31"/>
    <sheet name="Sandwox" sheetId="86" r:id="rId32"/>
    <sheet name="Sata" sheetId="5" r:id="rId33"/>
    <sheet name="Scangrip" sheetId="74" r:id="rId34"/>
    <sheet name="Solid" sheetId="42" r:id="rId35"/>
    <sheet name="Spectral" sheetId="63" r:id="rId36"/>
    <sheet name="Star" sheetId="18" r:id="rId37"/>
    <sheet name="Sunmight" sheetId="67" r:id="rId38"/>
    <sheet name="U-Seal" sheetId="50" r:id="rId39"/>
    <sheet name="Vika" sheetId="29" r:id="rId40"/>
    <sheet name="Volca" sheetId="87" r:id="rId41"/>
    <sheet name="Volz" sheetId="75" r:id="rId42"/>
    <sheet name="Walmec" sheetId="32" r:id="rId43"/>
    <sheet name="ZVG" sheetId="43" r:id="rId44"/>
    <sheet name="Старт" sheetId="53" r:id="rId45"/>
    <sheet name="Химик" sheetId="41" r:id="rId46"/>
  </sheets>
  <externalReferences>
    <externalReference r:id="rId47"/>
    <externalReference r:id="rId48"/>
  </externalReferences>
  <definedNames>
    <definedName name="_GoBack" localSheetId="18">'Novol Professional'!#REF!</definedName>
    <definedName name="Курс_EUR">[1]Содержание!$C$5</definedName>
    <definedName name="_xlnm.Print_Area" localSheetId="13">Mirka!#REF!</definedName>
    <definedName name="_xlnm.Print_Area" localSheetId="42">Walmec!$A$1:$C$2</definedName>
    <definedName name="Скидка_ROXELPRO">PoxelPro!#REF!</definedName>
    <definedName name="Скидка_RP_ind">PoxelPro!#REF!</definedName>
    <definedName name="Скидка_SUNMIGHT">Sunmight!$G$3</definedName>
    <definedName name="Скидки">Remix!$F$1:$F$3</definedName>
  </definedNames>
  <calcPr calcId="181029" refMode="R1C1"/>
</workbook>
</file>

<file path=xl/calcChain.xml><?xml version="1.0" encoding="utf-8"?>
<calcChain xmlns="http://schemas.openxmlformats.org/spreadsheetml/2006/main">
  <c r="P1703" i="29" l="1"/>
  <c r="K1703" i="29"/>
  <c r="F1703" i="29"/>
  <c r="L1703" i="29" s="1"/>
  <c r="P1702" i="29"/>
  <c r="K1702" i="29"/>
  <c r="F1702" i="29"/>
  <c r="L1702" i="29" s="1"/>
  <c r="P1701" i="29"/>
  <c r="K1701" i="29"/>
  <c r="F1701" i="29"/>
  <c r="L1701" i="29" s="1"/>
  <c r="P1700" i="29"/>
  <c r="K1700" i="29"/>
  <c r="F1700" i="29"/>
  <c r="L1700" i="29" s="1"/>
  <c r="P1699" i="29"/>
  <c r="K1699" i="29"/>
  <c r="F1699" i="29"/>
  <c r="L1699" i="29" s="1"/>
  <c r="P1698" i="29"/>
  <c r="K1698" i="29"/>
  <c r="F1698" i="29"/>
  <c r="L1698" i="29" s="1"/>
  <c r="P1697" i="29"/>
  <c r="K1697" i="29"/>
  <c r="F1697" i="29"/>
  <c r="L1697" i="29" s="1"/>
  <c r="P1696" i="29"/>
  <c r="K1696" i="29"/>
  <c r="F1696" i="29"/>
  <c r="L1696" i="29" s="1"/>
  <c r="P1695" i="29"/>
  <c r="K1695" i="29"/>
  <c r="F1695" i="29"/>
  <c r="L1695" i="29" s="1"/>
  <c r="P1694" i="29"/>
  <c r="K1694" i="29"/>
  <c r="F1694" i="29"/>
  <c r="L1694" i="29" s="1"/>
  <c r="P1693" i="29"/>
  <c r="K1693" i="29"/>
  <c r="F1693" i="29"/>
  <c r="L1693" i="29" s="1"/>
  <c r="K1692" i="29"/>
  <c r="P1691" i="29"/>
  <c r="F1691" i="29" s="1"/>
  <c r="L1691" i="29" s="1"/>
  <c r="K1691" i="29"/>
  <c r="P1689" i="29"/>
  <c r="K1689" i="29"/>
  <c r="F1689" i="29"/>
  <c r="L1689" i="29" s="1"/>
  <c r="P1688" i="29"/>
  <c r="K1688" i="29"/>
  <c r="F1688" i="29"/>
  <c r="L1688" i="29" s="1"/>
  <c r="P1687" i="29"/>
  <c r="K1687" i="29"/>
  <c r="F1687" i="29"/>
  <c r="L1687" i="29" s="1"/>
  <c r="P1686" i="29"/>
  <c r="K1686" i="29"/>
  <c r="F1686" i="29"/>
  <c r="L1686" i="29" s="1"/>
  <c r="P1685" i="29"/>
  <c r="K1685" i="29"/>
  <c r="F1685" i="29"/>
  <c r="L1685" i="29" s="1"/>
  <c r="P1684" i="29"/>
  <c r="K1684" i="29"/>
  <c r="F1684" i="29"/>
  <c r="L1684" i="29" s="1"/>
  <c r="P1682" i="29"/>
  <c r="K1682" i="29"/>
  <c r="F1682" i="29"/>
  <c r="L1682" i="29" s="1"/>
  <c r="P1681" i="29"/>
  <c r="K1681" i="29"/>
  <c r="F1681" i="29"/>
  <c r="L1681" i="29" s="1"/>
  <c r="P1680" i="29"/>
  <c r="K1680" i="29"/>
  <c r="F1680" i="29"/>
  <c r="L1680" i="29" s="1"/>
  <c r="P1679" i="29"/>
  <c r="K1679" i="29"/>
  <c r="F1679" i="29"/>
  <c r="L1679" i="29" s="1"/>
  <c r="P1678" i="29"/>
  <c r="K1678" i="29"/>
  <c r="F1678" i="29"/>
  <c r="L1678" i="29" s="1"/>
  <c r="P1677" i="29"/>
  <c r="K1677" i="29"/>
  <c r="F1677" i="29"/>
  <c r="L1677" i="29" s="1"/>
  <c r="P1676" i="29"/>
  <c r="K1676" i="29"/>
  <c r="F1676" i="29"/>
  <c r="L1676" i="29" s="1"/>
  <c r="P1675" i="29"/>
  <c r="K1675" i="29"/>
  <c r="F1675" i="29"/>
  <c r="L1675" i="29" s="1"/>
  <c r="K1674" i="29"/>
  <c r="P1673" i="29"/>
  <c r="F1673" i="29" s="1"/>
  <c r="L1673" i="29" s="1"/>
  <c r="K1673" i="29"/>
  <c r="P1672" i="29"/>
  <c r="K1672" i="29"/>
  <c r="F1672" i="29"/>
  <c r="L1672" i="29" s="1"/>
  <c r="P1671" i="29"/>
  <c r="K1671" i="29"/>
  <c r="F1671" i="29"/>
  <c r="L1671" i="29" s="1"/>
  <c r="P1670" i="29"/>
  <c r="K1670" i="29"/>
  <c r="F1670" i="29"/>
  <c r="L1670" i="29" s="1"/>
  <c r="P1669" i="29"/>
  <c r="K1669" i="29"/>
  <c r="F1669" i="29"/>
  <c r="L1669" i="29" s="1"/>
  <c r="P1668" i="29"/>
  <c r="K1668" i="29"/>
  <c r="F1668" i="29"/>
  <c r="L1668" i="29" s="1"/>
  <c r="P1667" i="29"/>
  <c r="K1667" i="29"/>
  <c r="F1667" i="29"/>
  <c r="L1667" i="29" s="1"/>
  <c r="P1666" i="29"/>
  <c r="K1666" i="29"/>
  <c r="F1666" i="29"/>
  <c r="L1666" i="29" s="1"/>
  <c r="P1665" i="29"/>
  <c r="K1665" i="29"/>
  <c r="F1665" i="29"/>
  <c r="L1665" i="29" s="1"/>
  <c r="P1664" i="29"/>
  <c r="K1664" i="29"/>
  <c r="F1664" i="29"/>
  <c r="L1664" i="29" s="1"/>
  <c r="P1663" i="29"/>
  <c r="K1663" i="29"/>
  <c r="F1663" i="29"/>
  <c r="L1663" i="29" s="1"/>
  <c r="P1662" i="29"/>
  <c r="K1662" i="29"/>
  <c r="F1662" i="29"/>
  <c r="L1662" i="29" s="1"/>
  <c r="K1661" i="29"/>
  <c r="P1660" i="29"/>
  <c r="L1660" i="29"/>
  <c r="K1660" i="29"/>
  <c r="F1660" i="29"/>
  <c r="K1659" i="29"/>
  <c r="P1658" i="29"/>
  <c r="F1658" i="29" s="1"/>
  <c r="L1658" i="29" s="1"/>
  <c r="K1658" i="29"/>
  <c r="P1657" i="29"/>
  <c r="F1657" i="29" s="1"/>
  <c r="L1657" i="29" s="1"/>
  <c r="K1657" i="29"/>
  <c r="P1656" i="29"/>
  <c r="F1656" i="29" s="1"/>
  <c r="L1656" i="29" s="1"/>
  <c r="K1656" i="29"/>
  <c r="P1655" i="29"/>
  <c r="F1655" i="29" s="1"/>
  <c r="L1655" i="29" s="1"/>
  <c r="K1655" i="29"/>
  <c r="P1654" i="29"/>
  <c r="F1654" i="29" s="1"/>
  <c r="L1654" i="29" s="1"/>
  <c r="K1654" i="29"/>
  <c r="P1653" i="29"/>
  <c r="F1653" i="29" s="1"/>
  <c r="L1653" i="29" s="1"/>
  <c r="K1653" i="29"/>
  <c r="K1652" i="29"/>
  <c r="P1651" i="29"/>
  <c r="K1651" i="29"/>
  <c r="F1651" i="29"/>
  <c r="L1651" i="29" s="1"/>
  <c r="P1650" i="29"/>
  <c r="K1650" i="29"/>
  <c r="F1650" i="29"/>
  <c r="L1650" i="29" s="1"/>
  <c r="P1649" i="29"/>
  <c r="K1649" i="29"/>
  <c r="F1649" i="29"/>
  <c r="L1649" i="29" s="1"/>
  <c r="K1648" i="29"/>
  <c r="P1647" i="29"/>
  <c r="K1647" i="29"/>
  <c r="F1647" i="29"/>
  <c r="L1647" i="29" s="1"/>
  <c r="P1646" i="29"/>
  <c r="K1646" i="29"/>
  <c r="F1646" i="29"/>
  <c r="L1646" i="29" s="1"/>
  <c r="P1645" i="29"/>
  <c r="K1645" i="29"/>
  <c r="F1645" i="29"/>
  <c r="L1645" i="29" s="1"/>
  <c r="K1644" i="29"/>
  <c r="P1643" i="29"/>
  <c r="F1643" i="29" s="1"/>
  <c r="L1643" i="29" s="1"/>
  <c r="K1643" i="29"/>
  <c r="P1642" i="29"/>
  <c r="F1642" i="29" s="1"/>
  <c r="L1642" i="29"/>
  <c r="K1642" i="29"/>
  <c r="P1641" i="29"/>
  <c r="F1641" i="29" s="1"/>
  <c r="L1641" i="29"/>
  <c r="K1641" i="29"/>
  <c r="P1640" i="29"/>
  <c r="F1640" i="29" s="1"/>
  <c r="L1640" i="29" s="1"/>
  <c r="K1640" i="29"/>
  <c r="P1639" i="29"/>
  <c r="F1639" i="29" s="1"/>
  <c r="L1639" i="29" s="1"/>
  <c r="K1639" i="29"/>
  <c r="P1638" i="29"/>
  <c r="F1638" i="29" s="1"/>
  <c r="L1638" i="29"/>
  <c r="K1638" i="29"/>
  <c r="P1637" i="29"/>
  <c r="F1637" i="29" s="1"/>
  <c r="L1637" i="29"/>
  <c r="K1637" i="29"/>
  <c r="P1636" i="29"/>
  <c r="F1636" i="29" s="1"/>
  <c r="L1636" i="29" s="1"/>
  <c r="K1636" i="29"/>
  <c r="P1635" i="29"/>
  <c r="F1635" i="29" s="1"/>
  <c r="L1635" i="29" s="1"/>
  <c r="K1635" i="29"/>
  <c r="P1634" i="29"/>
  <c r="F1634" i="29" s="1"/>
  <c r="L1634" i="29"/>
  <c r="K1634" i="29"/>
  <c r="K1633" i="29"/>
  <c r="P1632" i="29"/>
  <c r="F1632" i="29" s="1"/>
  <c r="L1632" i="29" s="1"/>
  <c r="K1632" i="29"/>
  <c r="P1631" i="29"/>
  <c r="F1631" i="29" s="1"/>
  <c r="L1631" i="29" s="1"/>
  <c r="K1631" i="29"/>
  <c r="P1630" i="29"/>
  <c r="F1630" i="29" s="1"/>
  <c r="L1630" i="29" s="1"/>
  <c r="K1630" i="29"/>
  <c r="P1629" i="29"/>
  <c r="F1629" i="29" s="1"/>
  <c r="L1629" i="29" s="1"/>
  <c r="K1629" i="29"/>
  <c r="K1628" i="29"/>
  <c r="P1627" i="29"/>
  <c r="K1627" i="29"/>
  <c r="F1627" i="29"/>
  <c r="L1627" i="29" s="1"/>
  <c r="P1626" i="29"/>
  <c r="K1626" i="29"/>
  <c r="F1626" i="29"/>
  <c r="L1626" i="29" s="1"/>
  <c r="P1625" i="29"/>
  <c r="K1625" i="29"/>
  <c r="F1625" i="29"/>
  <c r="L1625" i="29" s="1"/>
  <c r="P1624" i="29"/>
  <c r="K1624" i="29"/>
  <c r="F1624" i="29"/>
  <c r="L1624" i="29" s="1"/>
  <c r="P1623" i="29"/>
  <c r="K1623" i="29"/>
  <c r="F1623" i="29"/>
  <c r="L1623" i="29" s="1"/>
  <c r="P1622" i="29"/>
  <c r="K1622" i="29"/>
  <c r="F1622" i="29"/>
  <c r="L1622" i="29" s="1"/>
  <c r="P1621" i="29"/>
  <c r="K1621" i="29"/>
  <c r="F1621" i="29"/>
  <c r="L1621" i="29" s="1"/>
  <c r="P1620" i="29"/>
  <c r="K1620" i="29"/>
  <c r="F1620" i="29"/>
  <c r="L1620" i="29" s="1"/>
  <c r="P1619" i="29"/>
  <c r="K1619" i="29"/>
  <c r="F1619" i="29"/>
  <c r="L1619" i="29" s="1"/>
  <c r="P1618" i="29"/>
  <c r="K1618" i="29"/>
  <c r="F1618" i="29"/>
  <c r="L1618" i="29" s="1"/>
  <c r="P1617" i="29"/>
  <c r="K1617" i="29"/>
  <c r="F1617" i="29"/>
  <c r="L1617" i="29" s="1"/>
  <c r="K1616" i="29"/>
  <c r="P1615" i="29"/>
  <c r="L1615" i="29"/>
  <c r="K1615" i="29"/>
  <c r="G1615" i="29"/>
  <c r="F1615" i="29"/>
  <c r="P1614" i="29"/>
  <c r="L1614" i="29"/>
  <c r="K1614" i="29"/>
  <c r="G1614" i="29"/>
  <c r="F1614" i="29"/>
  <c r="K1613" i="29"/>
  <c r="P1612" i="29"/>
  <c r="K1612" i="29"/>
  <c r="G1612" i="29"/>
  <c r="F1612" i="29"/>
  <c r="L1612" i="29" s="1"/>
  <c r="P1611" i="29"/>
  <c r="L1611" i="29"/>
  <c r="K1611" i="29"/>
  <c r="G1611" i="29"/>
  <c r="F1611" i="29"/>
  <c r="P1610" i="29"/>
  <c r="L1610" i="29"/>
  <c r="K1610" i="29"/>
  <c r="G1610" i="29"/>
  <c r="F1610" i="29"/>
  <c r="P1609" i="29"/>
  <c r="F1609" i="29" s="1"/>
  <c r="L1609" i="29" s="1"/>
  <c r="K1609" i="29"/>
  <c r="G1609" i="29"/>
  <c r="P1608" i="29"/>
  <c r="F1608" i="29" s="1"/>
  <c r="L1608" i="29" s="1"/>
  <c r="K1608" i="29"/>
  <c r="G1608" i="29"/>
  <c r="K1607" i="29"/>
  <c r="P1606" i="29"/>
  <c r="L1606" i="29"/>
  <c r="K1606" i="29"/>
  <c r="G1606" i="29"/>
  <c r="F1606" i="29"/>
  <c r="P1605" i="29"/>
  <c r="K1605" i="29"/>
  <c r="G1605" i="29"/>
  <c r="F1605" i="29"/>
  <c r="L1605" i="29" s="1"/>
  <c r="P1604" i="29"/>
  <c r="K1604" i="29"/>
  <c r="G1604" i="29"/>
  <c r="F1604" i="29"/>
  <c r="L1604" i="29" s="1"/>
  <c r="K1603" i="29"/>
  <c r="P1602" i="29"/>
  <c r="L1602" i="29"/>
  <c r="K1602" i="29"/>
  <c r="G1602" i="29"/>
  <c r="F1602" i="29"/>
  <c r="P1601" i="29"/>
  <c r="K1601" i="29"/>
  <c r="G1601" i="29"/>
  <c r="F1601" i="29"/>
  <c r="L1601" i="29" s="1"/>
  <c r="P1600" i="29"/>
  <c r="K1600" i="29"/>
  <c r="G1600" i="29"/>
  <c r="F1600" i="29"/>
  <c r="L1600" i="29" s="1"/>
  <c r="P1599" i="29"/>
  <c r="L1599" i="29"/>
  <c r="K1599" i="29"/>
  <c r="G1599" i="29"/>
  <c r="F1599" i="29"/>
  <c r="P1598" i="29"/>
  <c r="L1598" i="29"/>
  <c r="K1598" i="29"/>
  <c r="G1598" i="29"/>
  <c r="F1598" i="29"/>
  <c r="P1597" i="29"/>
  <c r="L1597" i="29"/>
  <c r="K1597" i="29"/>
  <c r="G1597" i="29"/>
  <c r="F1597" i="29"/>
  <c r="P1596" i="29"/>
  <c r="F1596" i="29" s="1"/>
  <c r="L1596" i="29" s="1"/>
  <c r="K1596" i="29"/>
  <c r="G1596" i="29"/>
  <c r="P1595" i="29"/>
  <c r="L1595" i="29"/>
  <c r="K1595" i="29"/>
  <c r="G1595" i="29"/>
  <c r="F1595" i="29"/>
  <c r="P1594" i="29"/>
  <c r="L1594" i="29"/>
  <c r="K1594" i="29"/>
  <c r="G1594" i="29"/>
  <c r="F1594" i="29"/>
  <c r="P1593" i="29"/>
  <c r="L1593" i="29"/>
  <c r="K1593" i="29"/>
  <c r="G1593" i="29"/>
  <c r="F1593" i="29"/>
  <c r="P1592" i="29"/>
  <c r="F1592" i="29" s="1"/>
  <c r="L1592" i="29" s="1"/>
  <c r="K1592" i="29"/>
  <c r="G1592" i="29"/>
  <c r="P1591" i="29"/>
  <c r="L1591" i="29"/>
  <c r="K1591" i="29"/>
  <c r="G1591" i="29"/>
  <c r="F1591" i="29"/>
  <c r="P1590" i="29"/>
  <c r="L1590" i="29"/>
  <c r="K1590" i="29"/>
  <c r="G1590" i="29"/>
  <c r="F1590" i="29"/>
  <c r="P1589" i="29"/>
  <c r="K1589" i="29"/>
  <c r="G1589" i="29"/>
  <c r="F1589" i="29"/>
  <c r="L1589" i="29" s="1"/>
  <c r="P1588" i="29"/>
  <c r="K1588" i="29"/>
  <c r="G1588" i="29"/>
  <c r="F1588" i="29"/>
  <c r="L1588" i="29" s="1"/>
  <c r="P1587" i="29"/>
  <c r="L1587" i="29"/>
  <c r="K1587" i="29"/>
  <c r="G1587" i="29"/>
  <c r="F1587" i="29"/>
  <c r="P1586" i="29"/>
  <c r="L1586" i="29"/>
  <c r="K1586" i="29"/>
  <c r="G1586" i="29"/>
  <c r="F1586" i="29"/>
  <c r="P1585" i="29"/>
  <c r="K1585" i="29"/>
  <c r="G1585" i="29"/>
  <c r="F1585" i="29"/>
  <c r="L1585" i="29" s="1"/>
  <c r="P1584" i="29"/>
  <c r="K1584" i="29"/>
  <c r="G1584" i="29"/>
  <c r="F1584" i="29"/>
  <c r="L1584" i="29" s="1"/>
  <c r="P1583" i="29"/>
  <c r="L1583" i="29"/>
  <c r="K1583" i="29"/>
  <c r="G1583" i="29"/>
  <c r="F1583" i="29"/>
  <c r="P1582" i="29"/>
  <c r="L1582" i="29"/>
  <c r="K1582" i="29"/>
  <c r="G1582" i="29"/>
  <c r="F1582" i="29"/>
  <c r="P1581" i="29"/>
  <c r="L1581" i="29"/>
  <c r="K1581" i="29"/>
  <c r="G1581" i="29"/>
  <c r="F1581" i="29"/>
  <c r="P1580" i="29"/>
  <c r="F1580" i="29" s="1"/>
  <c r="L1580" i="29" s="1"/>
  <c r="K1580" i="29"/>
  <c r="G1580" i="29"/>
  <c r="P1579" i="29"/>
  <c r="L1579" i="29"/>
  <c r="K1579" i="29"/>
  <c r="G1579" i="29"/>
  <c r="F1579" i="29"/>
  <c r="K1578" i="29"/>
  <c r="P1577" i="29"/>
  <c r="L1577" i="29"/>
  <c r="K1577" i="29"/>
  <c r="G1577" i="29"/>
  <c r="F1577" i="29"/>
  <c r="P1576" i="29"/>
  <c r="F1576" i="29" s="1"/>
  <c r="L1576" i="29" s="1"/>
  <c r="K1576" i="29"/>
  <c r="G1576" i="29"/>
  <c r="P1575" i="29"/>
  <c r="L1575" i="29"/>
  <c r="K1575" i="29"/>
  <c r="G1575" i="29"/>
  <c r="F1575" i="29"/>
  <c r="P1574" i="29"/>
  <c r="L1574" i="29"/>
  <c r="K1574" i="29"/>
  <c r="G1574" i="29"/>
  <c r="F1574" i="29"/>
  <c r="P1573" i="29"/>
  <c r="K1573" i="29"/>
  <c r="G1573" i="29"/>
  <c r="F1573" i="29"/>
  <c r="L1573" i="29" s="1"/>
  <c r="P1572" i="29"/>
  <c r="K1572" i="29"/>
  <c r="G1572" i="29"/>
  <c r="F1572" i="29"/>
  <c r="L1572" i="29" s="1"/>
  <c r="K1571" i="29"/>
  <c r="P1570" i="29"/>
  <c r="L1570" i="29"/>
  <c r="K1570" i="29"/>
  <c r="G1570" i="29"/>
  <c r="F1570" i="29"/>
  <c r="P1569" i="29"/>
  <c r="K1569" i="29"/>
  <c r="G1569" i="29"/>
  <c r="F1569" i="29"/>
  <c r="L1569" i="29" s="1"/>
  <c r="P1568" i="29"/>
  <c r="K1568" i="29"/>
  <c r="G1568" i="29"/>
  <c r="F1568" i="29"/>
  <c r="L1568" i="29" s="1"/>
  <c r="P1567" i="29"/>
  <c r="L1567" i="29"/>
  <c r="K1567" i="29"/>
  <c r="G1567" i="29"/>
  <c r="F1567" i="29"/>
  <c r="P1566" i="29"/>
  <c r="L1566" i="29"/>
  <c r="K1566" i="29"/>
  <c r="G1566" i="29"/>
  <c r="F1566" i="29"/>
  <c r="P1565" i="29"/>
  <c r="L1565" i="29"/>
  <c r="K1565" i="29"/>
  <c r="G1565" i="29"/>
  <c r="F1565" i="29"/>
  <c r="P1564" i="29"/>
  <c r="F1564" i="29" s="1"/>
  <c r="L1564" i="29" s="1"/>
  <c r="K1564" i="29"/>
  <c r="G1564" i="29"/>
  <c r="P1563" i="29"/>
  <c r="L1563" i="29"/>
  <c r="K1563" i="29"/>
  <c r="G1563" i="29"/>
  <c r="F1563" i="29"/>
  <c r="P1562" i="29"/>
  <c r="L1562" i="29"/>
  <c r="K1562" i="29"/>
  <c r="G1562" i="29"/>
  <c r="F1562" i="29"/>
  <c r="P1561" i="29"/>
  <c r="L1561" i="29"/>
  <c r="K1561" i="29"/>
  <c r="G1561" i="29"/>
  <c r="F1561" i="29"/>
  <c r="P1560" i="29"/>
  <c r="F1560" i="29" s="1"/>
  <c r="L1560" i="29" s="1"/>
  <c r="K1560" i="29"/>
  <c r="G1560" i="29"/>
  <c r="P1559" i="29"/>
  <c r="L1559" i="29"/>
  <c r="K1559" i="29"/>
  <c r="G1559" i="29"/>
  <c r="F1559" i="29"/>
  <c r="K1558" i="29"/>
  <c r="P1557" i="29"/>
  <c r="K1557" i="29"/>
  <c r="G1557" i="29"/>
  <c r="F1557" i="29"/>
  <c r="L1557" i="29" s="1"/>
  <c r="P1556" i="29"/>
  <c r="K1556" i="29"/>
  <c r="G1556" i="29"/>
  <c r="F1556" i="29"/>
  <c r="L1556" i="29" s="1"/>
  <c r="P1555" i="29"/>
  <c r="L1555" i="29"/>
  <c r="K1555" i="29"/>
  <c r="G1555" i="29"/>
  <c r="F1555" i="29"/>
  <c r="P1554" i="29"/>
  <c r="L1554" i="29"/>
  <c r="K1554" i="29"/>
  <c r="G1554" i="29"/>
  <c r="F1554" i="29"/>
  <c r="P1553" i="29"/>
  <c r="K1553" i="29"/>
  <c r="G1553" i="29"/>
  <c r="F1553" i="29"/>
  <c r="L1553" i="29" s="1"/>
  <c r="P1552" i="29"/>
  <c r="K1552" i="29"/>
  <c r="G1552" i="29"/>
  <c r="F1552" i="29"/>
  <c r="L1552" i="29" s="1"/>
  <c r="P1551" i="29"/>
  <c r="L1551" i="29"/>
  <c r="K1551" i="29"/>
  <c r="G1551" i="29"/>
  <c r="F1551" i="29"/>
  <c r="P1550" i="29"/>
  <c r="L1550" i="29"/>
  <c r="K1550" i="29"/>
  <c r="G1550" i="29"/>
  <c r="F1550" i="29"/>
  <c r="P1549" i="29"/>
  <c r="L1549" i="29"/>
  <c r="K1549" i="29"/>
  <c r="G1549" i="29"/>
  <c r="F1549" i="29"/>
  <c r="P1548" i="29"/>
  <c r="F1548" i="29" s="1"/>
  <c r="L1548" i="29" s="1"/>
  <c r="K1548" i="29"/>
  <c r="G1548" i="29"/>
  <c r="P1547" i="29"/>
  <c r="L1547" i="29"/>
  <c r="K1547" i="29"/>
  <c r="G1547" i="29"/>
  <c r="F1547" i="29"/>
  <c r="P1546" i="29"/>
  <c r="L1546" i="29"/>
  <c r="K1546" i="29"/>
  <c r="G1546" i="29"/>
  <c r="F1546" i="29"/>
  <c r="P1545" i="29"/>
  <c r="L1545" i="29"/>
  <c r="K1545" i="29"/>
  <c r="G1545" i="29"/>
  <c r="F1545" i="29"/>
  <c r="P1544" i="29"/>
  <c r="F1544" i="29" s="1"/>
  <c r="L1544" i="29" s="1"/>
  <c r="K1544" i="29"/>
  <c r="G1544" i="29"/>
  <c r="P1543" i="29"/>
  <c r="L1543" i="29"/>
  <c r="K1543" i="29"/>
  <c r="G1543" i="29"/>
  <c r="F1543" i="29"/>
  <c r="K1542" i="29"/>
  <c r="P1541" i="29"/>
  <c r="K1541" i="29"/>
  <c r="G1541" i="29"/>
  <c r="F1541" i="29"/>
  <c r="L1541" i="29" s="1"/>
  <c r="P1540" i="29"/>
  <c r="K1540" i="29"/>
  <c r="G1540" i="29"/>
  <c r="F1540" i="29"/>
  <c r="L1540" i="29" s="1"/>
  <c r="P1539" i="29"/>
  <c r="L1539" i="29"/>
  <c r="K1539" i="29"/>
  <c r="G1539" i="29"/>
  <c r="F1539" i="29"/>
  <c r="P1538" i="29"/>
  <c r="L1538" i="29"/>
  <c r="K1538" i="29"/>
  <c r="G1538" i="29"/>
  <c r="F1538" i="29"/>
  <c r="P1537" i="29"/>
  <c r="K1537" i="29"/>
  <c r="G1537" i="29"/>
  <c r="F1537" i="29"/>
  <c r="L1537" i="29" s="1"/>
  <c r="P1536" i="29"/>
  <c r="K1536" i="29"/>
  <c r="G1536" i="29"/>
  <c r="F1536" i="29"/>
  <c r="L1536" i="29" s="1"/>
  <c r="P1535" i="29"/>
  <c r="L1535" i="29"/>
  <c r="K1535" i="29"/>
  <c r="G1535" i="29"/>
  <c r="F1535" i="29"/>
  <c r="P1534" i="29"/>
  <c r="L1534" i="29"/>
  <c r="K1534" i="29"/>
  <c r="G1534" i="29"/>
  <c r="F1534" i="29"/>
  <c r="P1533" i="29"/>
  <c r="L1533" i="29"/>
  <c r="K1533" i="29"/>
  <c r="G1533" i="29"/>
  <c r="F1533" i="29"/>
  <c r="P1532" i="29"/>
  <c r="F1532" i="29" s="1"/>
  <c r="L1532" i="29" s="1"/>
  <c r="K1532" i="29"/>
  <c r="G1532" i="29"/>
  <c r="P1531" i="29"/>
  <c r="L1531" i="29"/>
  <c r="K1531" i="29"/>
  <c r="G1531" i="29"/>
  <c r="F1531" i="29"/>
  <c r="P1530" i="29"/>
  <c r="L1530" i="29"/>
  <c r="K1530" i="29"/>
  <c r="G1530" i="29"/>
  <c r="F1530" i="29"/>
  <c r="P1529" i="29"/>
  <c r="L1529" i="29"/>
  <c r="K1529" i="29"/>
  <c r="G1529" i="29"/>
  <c r="F1529" i="29"/>
  <c r="P1528" i="29"/>
  <c r="F1528" i="29" s="1"/>
  <c r="L1528" i="29" s="1"/>
  <c r="K1528" i="29"/>
  <c r="G1528" i="29"/>
  <c r="P1527" i="29"/>
  <c r="L1527" i="29"/>
  <c r="K1527" i="29"/>
  <c r="G1527" i="29"/>
  <c r="F1527" i="29"/>
  <c r="P1526" i="29"/>
  <c r="L1526" i="29"/>
  <c r="K1526" i="29"/>
  <c r="G1526" i="29"/>
  <c r="F1526" i="29"/>
  <c r="P1525" i="29"/>
  <c r="K1525" i="29"/>
  <c r="G1525" i="29"/>
  <c r="F1525" i="29"/>
  <c r="L1525" i="29" s="1"/>
  <c r="P1524" i="29"/>
  <c r="K1524" i="29"/>
  <c r="G1524" i="29"/>
  <c r="F1524" i="29"/>
  <c r="L1524" i="29" s="1"/>
  <c r="P1523" i="29"/>
  <c r="L1523" i="29"/>
  <c r="K1523" i="29"/>
  <c r="G1523" i="29"/>
  <c r="F1523" i="29"/>
  <c r="P1522" i="29"/>
  <c r="L1522" i="29"/>
  <c r="K1522" i="29"/>
  <c r="G1522" i="29"/>
  <c r="F1522" i="29"/>
  <c r="P1521" i="29"/>
  <c r="K1521" i="29"/>
  <c r="G1521" i="29"/>
  <c r="F1521" i="29"/>
  <c r="L1521" i="29" s="1"/>
  <c r="P1520" i="29"/>
  <c r="K1520" i="29"/>
  <c r="G1520" i="29"/>
  <c r="F1520" i="29"/>
  <c r="L1520" i="29" s="1"/>
  <c r="P1519" i="29"/>
  <c r="L1519" i="29"/>
  <c r="K1519" i="29"/>
  <c r="G1519" i="29"/>
  <c r="F1519" i="29"/>
  <c r="P1518" i="29"/>
  <c r="L1518" i="29"/>
  <c r="K1518" i="29"/>
  <c r="G1518" i="29"/>
  <c r="F1518" i="29"/>
  <c r="P1517" i="29"/>
  <c r="L1517" i="29"/>
  <c r="K1517" i="29"/>
  <c r="G1517" i="29"/>
  <c r="F1517" i="29"/>
  <c r="P1516" i="29"/>
  <c r="F1516" i="29" s="1"/>
  <c r="L1516" i="29" s="1"/>
  <c r="K1516" i="29"/>
  <c r="G1516" i="29"/>
  <c r="P1515" i="29"/>
  <c r="L1515" i="29"/>
  <c r="K1515" i="29"/>
  <c r="G1515" i="29"/>
  <c r="F1515" i="29"/>
  <c r="P1514" i="29"/>
  <c r="L1514" i="29"/>
  <c r="K1514" i="29"/>
  <c r="G1514" i="29"/>
  <c r="F1514" i="29"/>
  <c r="P1513" i="29"/>
  <c r="L1513" i="29"/>
  <c r="K1513" i="29"/>
  <c r="G1513" i="29"/>
  <c r="F1513" i="29"/>
  <c r="P1512" i="29"/>
  <c r="F1512" i="29" s="1"/>
  <c r="L1512" i="29" s="1"/>
  <c r="K1512" i="29"/>
  <c r="G1512" i="29"/>
  <c r="P1511" i="29"/>
  <c r="L1511" i="29"/>
  <c r="K1511" i="29"/>
  <c r="G1511" i="29"/>
  <c r="F1511" i="29"/>
  <c r="P1510" i="29"/>
  <c r="L1510" i="29"/>
  <c r="K1510" i="29"/>
  <c r="G1510" i="29"/>
  <c r="F1510" i="29"/>
  <c r="P1509" i="29"/>
  <c r="K1509" i="29"/>
  <c r="G1509" i="29"/>
  <c r="F1509" i="29"/>
  <c r="L1509" i="29" s="1"/>
  <c r="K1508" i="29"/>
  <c r="K1507" i="29"/>
  <c r="P1506" i="29"/>
  <c r="L1506" i="29"/>
  <c r="K1506" i="29"/>
  <c r="G1506" i="29"/>
  <c r="F1506" i="29"/>
  <c r="P1505" i="29"/>
  <c r="K1505" i="29"/>
  <c r="G1505" i="29"/>
  <c r="F1505" i="29"/>
  <c r="L1505" i="29" s="1"/>
  <c r="P1504" i="29"/>
  <c r="K1504" i="29"/>
  <c r="G1504" i="29"/>
  <c r="F1504" i="29"/>
  <c r="L1504" i="29" s="1"/>
  <c r="P1503" i="29"/>
  <c r="L1503" i="29"/>
  <c r="K1503" i="29"/>
  <c r="G1503" i="29"/>
  <c r="F1503" i="29"/>
  <c r="P1502" i="29"/>
  <c r="L1502" i="29"/>
  <c r="K1502" i="29"/>
  <c r="G1502" i="29"/>
  <c r="F1502" i="29"/>
  <c r="K1501" i="29"/>
  <c r="K1500" i="29"/>
  <c r="P1499" i="29"/>
  <c r="L1499" i="29"/>
  <c r="K1499" i="29"/>
  <c r="G1499" i="29"/>
  <c r="F1499" i="29"/>
  <c r="P1498" i="29"/>
  <c r="L1498" i="29"/>
  <c r="K1498" i="29"/>
  <c r="G1498" i="29"/>
  <c r="F1498" i="29"/>
  <c r="P1497" i="29"/>
  <c r="K1497" i="29"/>
  <c r="G1497" i="29"/>
  <c r="F1497" i="29"/>
  <c r="L1497" i="29" s="1"/>
  <c r="K1496" i="29"/>
  <c r="P1495" i="29"/>
  <c r="L1495" i="29"/>
  <c r="K1495" i="29"/>
  <c r="G1495" i="29"/>
  <c r="F1495" i="29"/>
  <c r="P1494" i="29"/>
  <c r="L1494" i="29"/>
  <c r="K1494" i="29"/>
  <c r="G1494" i="29"/>
  <c r="F1494" i="29"/>
  <c r="P1493" i="29"/>
  <c r="K1493" i="29"/>
  <c r="G1493" i="29"/>
  <c r="F1493" i="29"/>
  <c r="L1493" i="29" s="1"/>
  <c r="K1492" i="29"/>
  <c r="K1491" i="29"/>
  <c r="G1491" i="29"/>
  <c r="F1491" i="29"/>
  <c r="P1490" i="29"/>
  <c r="K1490" i="29"/>
  <c r="G1490" i="29"/>
  <c r="F1490" i="29"/>
  <c r="L1490" i="29" s="1"/>
  <c r="K1489" i="29"/>
  <c r="G1489" i="29"/>
  <c r="F1489" i="29"/>
  <c r="K1488" i="29"/>
  <c r="G1488" i="29"/>
  <c r="F1488" i="29"/>
  <c r="P1487" i="29"/>
  <c r="L1487" i="29"/>
  <c r="K1487" i="29"/>
  <c r="G1487" i="29"/>
  <c r="F1487" i="29"/>
  <c r="P1486" i="29"/>
  <c r="F1486" i="29" s="1"/>
  <c r="L1486" i="29" s="1"/>
  <c r="K1486" i="29"/>
  <c r="G1486" i="29"/>
  <c r="P1485" i="29"/>
  <c r="L1485" i="29"/>
  <c r="K1485" i="29"/>
  <c r="G1485" i="29"/>
  <c r="F1485" i="29"/>
  <c r="P1484" i="29"/>
  <c r="L1484" i="29"/>
  <c r="K1484" i="29"/>
  <c r="G1484" i="29"/>
  <c r="F1484" i="29"/>
  <c r="P1483" i="29"/>
  <c r="L1483" i="29"/>
  <c r="K1483" i="29"/>
  <c r="G1483" i="29"/>
  <c r="F1483" i="29"/>
  <c r="P1482" i="29"/>
  <c r="F1482" i="29" s="1"/>
  <c r="L1482" i="29" s="1"/>
  <c r="K1482" i="29"/>
  <c r="G1482" i="29"/>
  <c r="P1481" i="29"/>
  <c r="L1481" i="29"/>
  <c r="K1481" i="29"/>
  <c r="G1481" i="29"/>
  <c r="F1481" i="29"/>
  <c r="P1480" i="29"/>
  <c r="L1480" i="29"/>
  <c r="K1480" i="29"/>
  <c r="G1480" i="29"/>
  <c r="F1480" i="29"/>
  <c r="P1479" i="29"/>
  <c r="K1479" i="29"/>
  <c r="G1479" i="29"/>
  <c r="F1479" i="29"/>
  <c r="L1479" i="29" s="1"/>
  <c r="P1478" i="29"/>
  <c r="K1478" i="29"/>
  <c r="G1478" i="29"/>
  <c r="F1478" i="29"/>
  <c r="L1478" i="29" s="1"/>
  <c r="P1477" i="29"/>
  <c r="L1477" i="29"/>
  <c r="K1477" i="29"/>
  <c r="G1477" i="29"/>
  <c r="F1477" i="29"/>
  <c r="P1476" i="29"/>
  <c r="L1476" i="29"/>
  <c r="K1476" i="29"/>
  <c r="G1476" i="29"/>
  <c r="F1476" i="29"/>
  <c r="P1475" i="29"/>
  <c r="K1475" i="29"/>
  <c r="G1475" i="29"/>
  <c r="F1475" i="29"/>
  <c r="L1475" i="29" s="1"/>
  <c r="P1474" i="29"/>
  <c r="K1474" i="29"/>
  <c r="G1474" i="29"/>
  <c r="F1474" i="29"/>
  <c r="L1474" i="29" s="1"/>
  <c r="P1473" i="29"/>
  <c r="L1473" i="29"/>
  <c r="K1473" i="29"/>
  <c r="G1473" i="29"/>
  <c r="F1473" i="29"/>
  <c r="P1472" i="29"/>
  <c r="L1472" i="29"/>
  <c r="K1472" i="29"/>
  <c r="G1472" i="29"/>
  <c r="F1472" i="29"/>
  <c r="P1471" i="29"/>
  <c r="L1471" i="29"/>
  <c r="K1471" i="29"/>
  <c r="G1471" i="29"/>
  <c r="F1471" i="29"/>
  <c r="P1470" i="29"/>
  <c r="F1470" i="29" s="1"/>
  <c r="L1470" i="29" s="1"/>
  <c r="K1470" i="29"/>
  <c r="G1470" i="29"/>
  <c r="P1469" i="29"/>
  <c r="L1469" i="29"/>
  <c r="K1469" i="29"/>
  <c r="G1469" i="29"/>
  <c r="F1469" i="29"/>
  <c r="P1468" i="29"/>
  <c r="L1468" i="29"/>
  <c r="K1468" i="29"/>
  <c r="G1468" i="29"/>
  <c r="F1468" i="29"/>
  <c r="P1467" i="29"/>
  <c r="L1467" i="29"/>
  <c r="K1467" i="29"/>
  <c r="G1467" i="29"/>
  <c r="F1467" i="29"/>
  <c r="P1466" i="29"/>
  <c r="F1466" i="29" s="1"/>
  <c r="L1466" i="29" s="1"/>
  <c r="K1466" i="29"/>
  <c r="G1466" i="29"/>
  <c r="P1465" i="29"/>
  <c r="L1465" i="29"/>
  <c r="K1465" i="29"/>
  <c r="G1465" i="29"/>
  <c r="F1465" i="29"/>
  <c r="P1464" i="29"/>
  <c r="L1464" i="29"/>
  <c r="K1464" i="29"/>
  <c r="G1464" i="29"/>
  <c r="F1464" i="29"/>
  <c r="K1463" i="29"/>
  <c r="P1462" i="29"/>
  <c r="K1462" i="29"/>
  <c r="G1462" i="29"/>
  <c r="F1462" i="29"/>
  <c r="L1462" i="29" s="1"/>
  <c r="K1461" i="29"/>
  <c r="P1460" i="29"/>
  <c r="L1460" i="29"/>
  <c r="K1460" i="29"/>
  <c r="G1460" i="29"/>
  <c r="F1460" i="29"/>
  <c r="P1459" i="29"/>
  <c r="K1459" i="29"/>
  <c r="G1459" i="29"/>
  <c r="F1459" i="29"/>
  <c r="L1459" i="29" s="1"/>
  <c r="P1458" i="29"/>
  <c r="K1458" i="29"/>
  <c r="G1458" i="29"/>
  <c r="F1458" i="29"/>
  <c r="L1458" i="29" s="1"/>
  <c r="P1457" i="29"/>
  <c r="L1457" i="29"/>
  <c r="K1457" i="29"/>
  <c r="G1457" i="29"/>
  <c r="F1457" i="29"/>
  <c r="P1456" i="29"/>
  <c r="L1456" i="29"/>
  <c r="K1456" i="29"/>
  <c r="G1456" i="29"/>
  <c r="F1456" i="29"/>
  <c r="P1455" i="29"/>
  <c r="L1455" i="29"/>
  <c r="K1455" i="29"/>
  <c r="G1455" i="29"/>
  <c r="F1455" i="29"/>
  <c r="P1454" i="29"/>
  <c r="F1454" i="29" s="1"/>
  <c r="L1454" i="29" s="1"/>
  <c r="K1454" i="29"/>
  <c r="G1454" i="29"/>
  <c r="P1453" i="29"/>
  <c r="L1453" i="29"/>
  <c r="K1453" i="29"/>
  <c r="G1453" i="29"/>
  <c r="F1453" i="29"/>
  <c r="P1452" i="29"/>
  <c r="L1452" i="29"/>
  <c r="K1452" i="29"/>
  <c r="G1452" i="29"/>
  <c r="F1452" i="29"/>
  <c r="P1451" i="29"/>
  <c r="L1451" i="29"/>
  <c r="K1451" i="29"/>
  <c r="G1451" i="29"/>
  <c r="F1451" i="29"/>
  <c r="P1450" i="29"/>
  <c r="F1450" i="29" s="1"/>
  <c r="L1450" i="29" s="1"/>
  <c r="K1450" i="29"/>
  <c r="G1450" i="29"/>
  <c r="P1449" i="29"/>
  <c r="L1449" i="29"/>
  <c r="K1449" i="29"/>
  <c r="G1449" i="29"/>
  <c r="F1449" i="29"/>
  <c r="K1448" i="29"/>
  <c r="K1447" i="29"/>
  <c r="P1446" i="29"/>
  <c r="F1446" i="29" s="1"/>
  <c r="K1446" i="29"/>
  <c r="P1445" i="29"/>
  <c r="F1445" i="29" s="1"/>
  <c r="K1445" i="29"/>
  <c r="P1444" i="29"/>
  <c r="K1444" i="29"/>
  <c r="F1444" i="29"/>
  <c r="K1443" i="29"/>
  <c r="P1442" i="29"/>
  <c r="L1442" i="29"/>
  <c r="K1442" i="29"/>
  <c r="G1442" i="29"/>
  <c r="F1442" i="29"/>
  <c r="P1441" i="29"/>
  <c r="L1441" i="29"/>
  <c r="K1441" i="29"/>
  <c r="G1441" i="29"/>
  <c r="F1441" i="29"/>
  <c r="K1440" i="29"/>
  <c r="P1439" i="29"/>
  <c r="L1439" i="29"/>
  <c r="K1439" i="29"/>
  <c r="G1439" i="29"/>
  <c r="F1439" i="29"/>
  <c r="P1438" i="29"/>
  <c r="L1438" i="29"/>
  <c r="K1438" i="29"/>
  <c r="G1438" i="29"/>
  <c r="F1438" i="29"/>
  <c r="K1437" i="29"/>
  <c r="P1436" i="29"/>
  <c r="F1436" i="29" s="1"/>
  <c r="K1436" i="29"/>
  <c r="P1435" i="29"/>
  <c r="F1435" i="29" s="1"/>
  <c r="K1435" i="29"/>
  <c r="P1434" i="29"/>
  <c r="K1434" i="29"/>
  <c r="F1434" i="29"/>
  <c r="K1433" i="29"/>
  <c r="P1432" i="29"/>
  <c r="F1432" i="29" s="1"/>
  <c r="L1432" i="29" s="1"/>
  <c r="K1432" i="29"/>
  <c r="P1431" i="29"/>
  <c r="F1431" i="29" s="1"/>
  <c r="L1431" i="29"/>
  <c r="K1431" i="29"/>
  <c r="P1430" i="29"/>
  <c r="F1430" i="29" s="1"/>
  <c r="L1430" i="29"/>
  <c r="K1430" i="29"/>
  <c r="P1429" i="29"/>
  <c r="F1429" i="29" s="1"/>
  <c r="L1429" i="29" s="1"/>
  <c r="K1429" i="29"/>
  <c r="K1428" i="29"/>
  <c r="P1427" i="29"/>
  <c r="K1427" i="29"/>
  <c r="F1427" i="29"/>
  <c r="L1427" i="29" s="1"/>
  <c r="P1426" i="29"/>
  <c r="K1426" i="29"/>
  <c r="F1426" i="29"/>
  <c r="L1426" i="29" s="1"/>
  <c r="P1425" i="29"/>
  <c r="K1425" i="29"/>
  <c r="F1425" i="29"/>
  <c r="L1425" i="29" s="1"/>
  <c r="P1424" i="29"/>
  <c r="K1424" i="29"/>
  <c r="F1424" i="29"/>
  <c r="L1424" i="29" s="1"/>
  <c r="K1423" i="29"/>
  <c r="P1422" i="29"/>
  <c r="K1422" i="29"/>
  <c r="F1422" i="29"/>
  <c r="L1422" i="29" s="1"/>
  <c r="P1421" i="29"/>
  <c r="K1421" i="29"/>
  <c r="F1421" i="29"/>
  <c r="L1421" i="29" s="1"/>
  <c r="K1420" i="29"/>
  <c r="P1419" i="29"/>
  <c r="K1419" i="29"/>
  <c r="F1419" i="29"/>
  <c r="L1419" i="29" s="1"/>
  <c r="P1418" i="29"/>
  <c r="K1418" i="29"/>
  <c r="F1418" i="29"/>
  <c r="L1418" i="29" s="1"/>
  <c r="P1417" i="29"/>
  <c r="K1417" i="29"/>
  <c r="F1417" i="29"/>
  <c r="L1417" i="29" s="1"/>
  <c r="P1416" i="29"/>
  <c r="K1416" i="29"/>
  <c r="F1416" i="29"/>
  <c r="L1416" i="29" s="1"/>
  <c r="P1415" i="29"/>
  <c r="K1415" i="29"/>
  <c r="F1415" i="29"/>
  <c r="L1415" i="29" s="1"/>
  <c r="P1414" i="29"/>
  <c r="K1414" i="29"/>
  <c r="F1414" i="29"/>
  <c r="L1414" i="29" s="1"/>
  <c r="P1413" i="29"/>
  <c r="K1413" i="29"/>
  <c r="F1413" i="29"/>
  <c r="L1413" i="29" s="1"/>
  <c r="P1412" i="29"/>
  <c r="K1412" i="29"/>
  <c r="F1412" i="29"/>
  <c r="L1412" i="29" s="1"/>
  <c r="P1411" i="29"/>
  <c r="K1411" i="29"/>
  <c r="F1411" i="29"/>
  <c r="L1411" i="29" s="1"/>
  <c r="P1410" i="29"/>
  <c r="K1410" i="29"/>
  <c r="F1410" i="29"/>
  <c r="L1410" i="29" s="1"/>
  <c r="P1409" i="29"/>
  <c r="K1409" i="29"/>
  <c r="F1409" i="29"/>
  <c r="L1409" i="29" s="1"/>
  <c r="P1408" i="29"/>
  <c r="K1408" i="29"/>
  <c r="F1408" i="29"/>
  <c r="L1408" i="29" s="1"/>
  <c r="P1407" i="29"/>
  <c r="K1407" i="29"/>
  <c r="F1407" i="29"/>
  <c r="L1407" i="29" s="1"/>
  <c r="P1406" i="29"/>
  <c r="K1406" i="29"/>
  <c r="F1406" i="29"/>
  <c r="L1406" i="29" s="1"/>
  <c r="P1405" i="29"/>
  <c r="K1405" i="29"/>
  <c r="F1405" i="29"/>
  <c r="L1405" i="29" s="1"/>
  <c r="P1404" i="29"/>
  <c r="K1404" i="29"/>
  <c r="F1404" i="29"/>
  <c r="L1404" i="29" s="1"/>
  <c r="P1403" i="29"/>
  <c r="K1403" i="29"/>
  <c r="F1403" i="29"/>
  <c r="L1403" i="29" s="1"/>
  <c r="P1402" i="29"/>
  <c r="K1402" i="29"/>
  <c r="F1402" i="29"/>
  <c r="L1402" i="29" s="1"/>
  <c r="P1401" i="29"/>
  <c r="K1401" i="29"/>
  <c r="F1401" i="29"/>
  <c r="P1400" i="29"/>
  <c r="F1400" i="29" s="1"/>
  <c r="L1400" i="29" s="1"/>
  <c r="K1400" i="29"/>
  <c r="P1399" i="29"/>
  <c r="F1399" i="29" s="1"/>
  <c r="L1399" i="29" s="1"/>
  <c r="K1399" i="29"/>
  <c r="P1398" i="29"/>
  <c r="F1398" i="29" s="1"/>
  <c r="L1398" i="29" s="1"/>
  <c r="K1398" i="29"/>
  <c r="P1397" i="29"/>
  <c r="F1397" i="29" s="1"/>
  <c r="L1397" i="29" s="1"/>
  <c r="K1397" i="29"/>
  <c r="P1396" i="29"/>
  <c r="F1396" i="29" s="1"/>
  <c r="L1396" i="29" s="1"/>
  <c r="K1396" i="29"/>
  <c r="P1395" i="29"/>
  <c r="F1395" i="29" s="1"/>
  <c r="L1395" i="29" s="1"/>
  <c r="K1395" i="29"/>
  <c r="P1394" i="29"/>
  <c r="F1394" i="29" s="1"/>
  <c r="L1394" i="29" s="1"/>
  <c r="K1394" i="29"/>
  <c r="P1393" i="29"/>
  <c r="F1393" i="29" s="1"/>
  <c r="L1393" i="29" s="1"/>
  <c r="K1393" i="29"/>
  <c r="P1392" i="29"/>
  <c r="F1392" i="29" s="1"/>
  <c r="L1392" i="29" s="1"/>
  <c r="K1392" i="29"/>
  <c r="P1391" i="29"/>
  <c r="F1391" i="29" s="1"/>
  <c r="L1391" i="29" s="1"/>
  <c r="K1391" i="29"/>
  <c r="P1390" i="29"/>
  <c r="F1390" i="29" s="1"/>
  <c r="L1390" i="29" s="1"/>
  <c r="K1390" i="29"/>
  <c r="P1389" i="29"/>
  <c r="F1389" i="29" s="1"/>
  <c r="L1389" i="29" s="1"/>
  <c r="K1389" i="29"/>
  <c r="P1388" i="29"/>
  <c r="F1388" i="29" s="1"/>
  <c r="L1388" i="29" s="1"/>
  <c r="K1388" i="29"/>
  <c r="P1387" i="29"/>
  <c r="F1387" i="29" s="1"/>
  <c r="L1387" i="29" s="1"/>
  <c r="K1387" i="29"/>
  <c r="P1386" i="29"/>
  <c r="F1386" i="29" s="1"/>
  <c r="L1386" i="29" s="1"/>
  <c r="K1386" i="29"/>
  <c r="P1385" i="29"/>
  <c r="F1385" i="29" s="1"/>
  <c r="L1385" i="29" s="1"/>
  <c r="K1385" i="29"/>
  <c r="P1384" i="29"/>
  <c r="F1384" i="29" s="1"/>
  <c r="L1384" i="29" s="1"/>
  <c r="K1384" i="29"/>
  <c r="P1383" i="29"/>
  <c r="F1383" i="29" s="1"/>
  <c r="L1383" i="29" s="1"/>
  <c r="K1383" i="29"/>
  <c r="K1382" i="29"/>
  <c r="K1381" i="29"/>
  <c r="P1380" i="29"/>
  <c r="L1380" i="29"/>
  <c r="K1380" i="29"/>
  <c r="F1380" i="29"/>
  <c r="P1379" i="29"/>
  <c r="L1379" i="29"/>
  <c r="K1379" i="29"/>
  <c r="F1379" i="29"/>
  <c r="P1378" i="29"/>
  <c r="L1378" i="29"/>
  <c r="K1378" i="29"/>
  <c r="F1378" i="29"/>
  <c r="P1377" i="29"/>
  <c r="K1377" i="29"/>
  <c r="F1377" i="29"/>
  <c r="P1376" i="29"/>
  <c r="K1376" i="29"/>
  <c r="F1376" i="29"/>
  <c r="L1376" i="29" s="1"/>
  <c r="P1375" i="29"/>
  <c r="K1375" i="29"/>
  <c r="F1375" i="29"/>
  <c r="L1375" i="29" s="1"/>
  <c r="P1374" i="29"/>
  <c r="K1374" i="29"/>
  <c r="F1374" i="29"/>
  <c r="L1374" i="29" s="1"/>
  <c r="P1373" i="29"/>
  <c r="K1373" i="29"/>
  <c r="F1373" i="29"/>
  <c r="L1373" i="29" s="1"/>
  <c r="P1372" i="29"/>
  <c r="K1372" i="29"/>
  <c r="F1372" i="29"/>
  <c r="P1371" i="29"/>
  <c r="F1371" i="29" s="1"/>
  <c r="L1371" i="29" s="1"/>
  <c r="K1371" i="29"/>
  <c r="P1370" i="29"/>
  <c r="F1370" i="29" s="1"/>
  <c r="L1370" i="29" s="1"/>
  <c r="K1370" i="29"/>
  <c r="P1369" i="29"/>
  <c r="F1369" i="29" s="1"/>
  <c r="L1369" i="29" s="1"/>
  <c r="K1369" i="29"/>
  <c r="P1368" i="29"/>
  <c r="F1368" i="29" s="1"/>
  <c r="K1368" i="29"/>
  <c r="P1367" i="29"/>
  <c r="F1367" i="29" s="1"/>
  <c r="K1367" i="29"/>
  <c r="P1366" i="29"/>
  <c r="L1366" i="29"/>
  <c r="K1366" i="29"/>
  <c r="F1366" i="29"/>
  <c r="P1365" i="29"/>
  <c r="L1365" i="29"/>
  <c r="K1365" i="29"/>
  <c r="F1365" i="29"/>
  <c r="P1364" i="29"/>
  <c r="L1364" i="29"/>
  <c r="K1364" i="29"/>
  <c r="F1364" i="29"/>
  <c r="P1363" i="29"/>
  <c r="L1363" i="29"/>
  <c r="K1363" i="29"/>
  <c r="F1363" i="29"/>
  <c r="P1362" i="29"/>
  <c r="L1362" i="29"/>
  <c r="K1362" i="29"/>
  <c r="F1362" i="29"/>
  <c r="P1361" i="29"/>
  <c r="L1361" i="29"/>
  <c r="K1361" i="29"/>
  <c r="F1361" i="29"/>
  <c r="P1360" i="29"/>
  <c r="L1360" i="29"/>
  <c r="K1360" i="29"/>
  <c r="F1360" i="29"/>
  <c r="P1359" i="29"/>
  <c r="L1359" i="29"/>
  <c r="K1359" i="29"/>
  <c r="F1359" i="29"/>
  <c r="P1358" i="29"/>
  <c r="L1358" i="29"/>
  <c r="K1358" i="29"/>
  <c r="F1358" i="29"/>
  <c r="P1357" i="29"/>
  <c r="L1357" i="29"/>
  <c r="K1357" i="29"/>
  <c r="F1357" i="29"/>
  <c r="P1356" i="29"/>
  <c r="L1356" i="29"/>
  <c r="K1356" i="29"/>
  <c r="F1356" i="29"/>
  <c r="P1355" i="29"/>
  <c r="L1355" i="29"/>
  <c r="K1355" i="29"/>
  <c r="F1355" i="29"/>
  <c r="P1354" i="29"/>
  <c r="L1354" i="29"/>
  <c r="K1354" i="29"/>
  <c r="F1354" i="29"/>
  <c r="P1353" i="29"/>
  <c r="L1353" i="29"/>
  <c r="K1353" i="29"/>
  <c r="F1353" i="29"/>
  <c r="P1352" i="29"/>
  <c r="L1352" i="29"/>
  <c r="K1352" i="29"/>
  <c r="F1352" i="29"/>
  <c r="P1351" i="29"/>
  <c r="L1351" i="29"/>
  <c r="K1351" i="29"/>
  <c r="F1351" i="29"/>
  <c r="P1350" i="29"/>
  <c r="L1350" i="29"/>
  <c r="K1350" i="29"/>
  <c r="F1350" i="29"/>
  <c r="P1349" i="29"/>
  <c r="L1349" i="29"/>
  <c r="K1349" i="29"/>
  <c r="F1349" i="29"/>
  <c r="P1348" i="29"/>
  <c r="L1348" i="29"/>
  <c r="K1348" i="29"/>
  <c r="F1348" i="29"/>
  <c r="P1347" i="29"/>
  <c r="L1347" i="29"/>
  <c r="K1347" i="29"/>
  <c r="F1347" i="29"/>
  <c r="P1346" i="29"/>
  <c r="L1346" i="29"/>
  <c r="K1346" i="29"/>
  <c r="F1346" i="29"/>
  <c r="P1345" i="29"/>
  <c r="L1345" i="29"/>
  <c r="K1345" i="29"/>
  <c r="F1345" i="29"/>
  <c r="P1344" i="29"/>
  <c r="L1344" i="29"/>
  <c r="K1344" i="29"/>
  <c r="F1344" i="29"/>
  <c r="P1343" i="29"/>
  <c r="K1343" i="29"/>
  <c r="F1343" i="29"/>
  <c r="P1342" i="29"/>
  <c r="K1342" i="29"/>
  <c r="F1342" i="29"/>
  <c r="L1342" i="29" s="1"/>
  <c r="P1341" i="29"/>
  <c r="K1341" i="29"/>
  <c r="F1341" i="29"/>
  <c r="P1340" i="29"/>
  <c r="F1340" i="29" s="1"/>
  <c r="K1340" i="29"/>
  <c r="P1339" i="29"/>
  <c r="F1339" i="29" s="1"/>
  <c r="L1339" i="29" s="1"/>
  <c r="K1339" i="29"/>
  <c r="P1338" i="29"/>
  <c r="F1338" i="29" s="1"/>
  <c r="L1338" i="29" s="1"/>
  <c r="K1338" i="29"/>
  <c r="P1337" i="29"/>
  <c r="F1337" i="29" s="1"/>
  <c r="L1337" i="29"/>
  <c r="K1337" i="29"/>
  <c r="P1336" i="29"/>
  <c r="F1336" i="29" s="1"/>
  <c r="L1336" i="29"/>
  <c r="K1336" i="29"/>
  <c r="P1335" i="29"/>
  <c r="F1335" i="29" s="1"/>
  <c r="L1335" i="29" s="1"/>
  <c r="K1335" i="29"/>
  <c r="P1334" i="29"/>
  <c r="F1334" i="29" s="1"/>
  <c r="L1334" i="29" s="1"/>
  <c r="K1334" i="29"/>
  <c r="P1333" i="29"/>
  <c r="F1333" i="29" s="1"/>
  <c r="L1333" i="29"/>
  <c r="K1333" i="29"/>
  <c r="P1332" i="29"/>
  <c r="F1332" i="29" s="1"/>
  <c r="L1332" i="29"/>
  <c r="K1332" i="29"/>
  <c r="P1331" i="29"/>
  <c r="F1331" i="29" s="1"/>
  <c r="L1331" i="29" s="1"/>
  <c r="K1331" i="29"/>
  <c r="P1330" i="29"/>
  <c r="F1330" i="29" s="1"/>
  <c r="L1330" i="29" s="1"/>
  <c r="K1330" i="29"/>
  <c r="P1329" i="29"/>
  <c r="F1329" i="29" s="1"/>
  <c r="L1329" i="29"/>
  <c r="K1329" i="29"/>
  <c r="P1328" i="29"/>
  <c r="F1328" i="29" s="1"/>
  <c r="L1328" i="29"/>
  <c r="K1328" i="29"/>
  <c r="P1327" i="29"/>
  <c r="F1327" i="29" s="1"/>
  <c r="L1327" i="29" s="1"/>
  <c r="K1327" i="29"/>
  <c r="P1326" i="29"/>
  <c r="F1326" i="29" s="1"/>
  <c r="L1326" i="29" s="1"/>
  <c r="K1326" i="29"/>
  <c r="P1325" i="29"/>
  <c r="F1325" i="29" s="1"/>
  <c r="L1325" i="29"/>
  <c r="K1325" i="29"/>
  <c r="P1324" i="29"/>
  <c r="F1324" i="29" s="1"/>
  <c r="L1324" i="29"/>
  <c r="K1324" i="29"/>
  <c r="P1323" i="29"/>
  <c r="F1323" i="29" s="1"/>
  <c r="L1323" i="29" s="1"/>
  <c r="K1323" i="29"/>
  <c r="P1322" i="29"/>
  <c r="F1322" i="29" s="1"/>
  <c r="L1322" i="29" s="1"/>
  <c r="K1322" i="29"/>
  <c r="P1321" i="29"/>
  <c r="F1321" i="29" s="1"/>
  <c r="L1321" i="29"/>
  <c r="K1321" i="29"/>
  <c r="P1320" i="29"/>
  <c r="F1320" i="29" s="1"/>
  <c r="L1320" i="29"/>
  <c r="K1320" i="29"/>
  <c r="P1319" i="29"/>
  <c r="F1319" i="29" s="1"/>
  <c r="L1319" i="29" s="1"/>
  <c r="K1319" i="29"/>
  <c r="P1318" i="29"/>
  <c r="F1318" i="29" s="1"/>
  <c r="L1318" i="29" s="1"/>
  <c r="K1318" i="29"/>
  <c r="P1317" i="29"/>
  <c r="F1317" i="29" s="1"/>
  <c r="L1317" i="29"/>
  <c r="K1317" i="29"/>
  <c r="P1316" i="29"/>
  <c r="F1316" i="29" s="1"/>
  <c r="L1316" i="29"/>
  <c r="K1316" i="29"/>
  <c r="P1315" i="29"/>
  <c r="F1315" i="29" s="1"/>
  <c r="L1315" i="29" s="1"/>
  <c r="K1315" i="29"/>
  <c r="P1314" i="29"/>
  <c r="F1314" i="29" s="1"/>
  <c r="L1314" i="29" s="1"/>
  <c r="K1314" i="29"/>
  <c r="P1313" i="29"/>
  <c r="F1313" i="29" s="1"/>
  <c r="L1313" i="29"/>
  <c r="K1313" i="29"/>
  <c r="P1312" i="29"/>
  <c r="F1312" i="29" s="1"/>
  <c r="L1312" i="29"/>
  <c r="K1312" i="29"/>
  <c r="K1311" i="29"/>
  <c r="K1310" i="29"/>
  <c r="P1309" i="29"/>
  <c r="K1309" i="29"/>
  <c r="F1309" i="29"/>
  <c r="L1309" i="29" s="1"/>
  <c r="K1308" i="29"/>
  <c r="P1307" i="29"/>
  <c r="L1307" i="29"/>
  <c r="K1307" i="29"/>
  <c r="F1307" i="29"/>
  <c r="K1306" i="29"/>
  <c r="K1305" i="29"/>
  <c r="P1304" i="29"/>
  <c r="K1304" i="29"/>
  <c r="F1304" i="29"/>
  <c r="L1304" i="29" s="1"/>
  <c r="P1303" i="29"/>
  <c r="F1303" i="29" s="1"/>
  <c r="L1303" i="29" s="1"/>
  <c r="K1303" i="29"/>
  <c r="K1302" i="29"/>
  <c r="K1301" i="29"/>
  <c r="P1300" i="29"/>
  <c r="L1300" i="29"/>
  <c r="K1300" i="29"/>
  <c r="F1300" i="29"/>
  <c r="P1299" i="29"/>
  <c r="L1299" i="29"/>
  <c r="K1299" i="29"/>
  <c r="F1299" i="29"/>
  <c r="P1298" i="29"/>
  <c r="L1298" i="29"/>
  <c r="K1298" i="29"/>
  <c r="F1298" i="29"/>
  <c r="P1297" i="29"/>
  <c r="L1297" i="29"/>
  <c r="K1297" i="29"/>
  <c r="F1297" i="29"/>
  <c r="P1296" i="29"/>
  <c r="L1296" i="29"/>
  <c r="K1296" i="29"/>
  <c r="F1296" i="29"/>
  <c r="P1295" i="29"/>
  <c r="L1295" i="29"/>
  <c r="K1295" i="29"/>
  <c r="F1295" i="29"/>
  <c r="P1294" i="29"/>
  <c r="K1294" i="29"/>
  <c r="F1294" i="29"/>
  <c r="L1294" i="29" s="1"/>
  <c r="P1293" i="29"/>
  <c r="K1293" i="29"/>
  <c r="F1293" i="29"/>
  <c r="L1293" i="29" s="1"/>
  <c r="P1292" i="29"/>
  <c r="K1292" i="29"/>
  <c r="F1292" i="29"/>
  <c r="L1292" i="29" s="1"/>
  <c r="P1291" i="29"/>
  <c r="K1291" i="29"/>
  <c r="F1291" i="29"/>
  <c r="L1291" i="29" s="1"/>
  <c r="P1290" i="29"/>
  <c r="K1290" i="29"/>
  <c r="F1290" i="29"/>
  <c r="P1289" i="29"/>
  <c r="F1289" i="29" s="1"/>
  <c r="K1289" i="29"/>
  <c r="P1288" i="29"/>
  <c r="F1288" i="29" s="1"/>
  <c r="K1288" i="29"/>
  <c r="P1287" i="29"/>
  <c r="F1287" i="29" s="1"/>
  <c r="L1287" i="29" s="1"/>
  <c r="K1287" i="29"/>
  <c r="P1286" i="29"/>
  <c r="F1286" i="29" s="1"/>
  <c r="L1286" i="29" s="1"/>
  <c r="K1286" i="29"/>
  <c r="P1285" i="29"/>
  <c r="F1285" i="29" s="1"/>
  <c r="L1285" i="29"/>
  <c r="K1285" i="29"/>
  <c r="P1284" i="29"/>
  <c r="L1284" i="29"/>
  <c r="K1284" i="29"/>
  <c r="F1284" i="29"/>
  <c r="P1283" i="29"/>
  <c r="L1283" i="29"/>
  <c r="K1283" i="29"/>
  <c r="F1283" i="29"/>
  <c r="P1282" i="29"/>
  <c r="L1282" i="29"/>
  <c r="K1282" i="29"/>
  <c r="F1282" i="29"/>
  <c r="P1281" i="29"/>
  <c r="L1281" i="29"/>
  <c r="K1281" i="29"/>
  <c r="F1281" i="29"/>
  <c r="P1280" i="29"/>
  <c r="L1280" i="29"/>
  <c r="K1280" i="29"/>
  <c r="F1280" i="29"/>
  <c r="P1279" i="29"/>
  <c r="L1279" i="29"/>
  <c r="K1279" i="29"/>
  <c r="F1279" i="29"/>
  <c r="P1278" i="29"/>
  <c r="L1278" i="29"/>
  <c r="K1278" i="29"/>
  <c r="F1278" i="29"/>
  <c r="P1277" i="29"/>
  <c r="L1277" i="29"/>
  <c r="K1277" i="29"/>
  <c r="F1277" i="29"/>
  <c r="P1276" i="29"/>
  <c r="L1276" i="29"/>
  <c r="K1276" i="29"/>
  <c r="F1276" i="29"/>
  <c r="P1275" i="29"/>
  <c r="L1275" i="29"/>
  <c r="K1275" i="29"/>
  <c r="F1275" i="29"/>
  <c r="P1274" i="29"/>
  <c r="L1274" i="29"/>
  <c r="K1274" i="29"/>
  <c r="F1274" i="29"/>
  <c r="P1273" i="29"/>
  <c r="L1273" i="29"/>
  <c r="K1273" i="29"/>
  <c r="F1273" i="29"/>
  <c r="P1272" i="29"/>
  <c r="L1272" i="29"/>
  <c r="K1272" i="29"/>
  <c r="F1272" i="29"/>
  <c r="P1271" i="29"/>
  <c r="L1271" i="29"/>
  <c r="K1271" i="29"/>
  <c r="F1271" i="29"/>
  <c r="P1270" i="29"/>
  <c r="L1270" i="29"/>
  <c r="K1270" i="29"/>
  <c r="F1270" i="29"/>
  <c r="P1269" i="29"/>
  <c r="F1269" i="29" s="1"/>
  <c r="L1269" i="29" s="1"/>
  <c r="K1269" i="29"/>
  <c r="P1268" i="29"/>
  <c r="K1268" i="29"/>
  <c r="F1268" i="29"/>
  <c r="P1267" i="29"/>
  <c r="K1267" i="29"/>
  <c r="F1267" i="29"/>
  <c r="L1267" i="29" s="1"/>
  <c r="P1266" i="29"/>
  <c r="K1266" i="29"/>
  <c r="F1266" i="29"/>
  <c r="L1266" i="29" s="1"/>
  <c r="P1265" i="29"/>
  <c r="K1265" i="29"/>
  <c r="F1265" i="29"/>
  <c r="L1265" i="29" s="1"/>
  <c r="P1264" i="29"/>
  <c r="K1264" i="29"/>
  <c r="F1264" i="29"/>
  <c r="L1264" i="29" s="1"/>
  <c r="P1263" i="29"/>
  <c r="K1263" i="29"/>
  <c r="F1263" i="29"/>
  <c r="P1262" i="29"/>
  <c r="F1262" i="29" s="1"/>
  <c r="L1262" i="29" s="1"/>
  <c r="K1262" i="29"/>
  <c r="P1261" i="29"/>
  <c r="F1261" i="29" s="1"/>
  <c r="L1261" i="29" s="1"/>
  <c r="K1261" i="29"/>
  <c r="P1260" i="29"/>
  <c r="F1260" i="29" s="1"/>
  <c r="L1260" i="29" s="1"/>
  <c r="K1260" i="29"/>
  <c r="P1259" i="29"/>
  <c r="F1259" i="29" s="1"/>
  <c r="L1259" i="29" s="1"/>
  <c r="K1259" i="29"/>
  <c r="P1258" i="29"/>
  <c r="F1258" i="29" s="1"/>
  <c r="L1258" i="29" s="1"/>
  <c r="K1258" i="29"/>
  <c r="P1257" i="29"/>
  <c r="F1257" i="29" s="1"/>
  <c r="L1257" i="29" s="1"/>
  <c r="K1257" i="29"/>
  <c r="P1256" i="29"/>
  <c r="F1256" i="29" s="1"/>
  <c r="L1256" i="29" s="1"/>
  <c r="K1256" i="29"/>
  <c r="P1255" i="29"/>
  <c r="F1255" i="29" s="1"/>
  <c r="L1255" i="29" s="1"/>
  <c r="K1255" i="29"/>
  <c r="P1254" i="29"/>
  <c r="F1254" i="29" s="1"/>
  <c r="L1254" i="29" s="1"/>
  <c r="K1254" i="29"/>
  <c r="P1253" i="29"/>
  <c r="F1253" i="29" s="1"/>
  <c r="L1253" i="29" s="1"/>
  <c r="K1253" i="29"/>
  <c r="P1252" i="29"/>
  <c r="F1252" i="29" s="1"/>
  <c r="L1252" i="29" s="1"/>
  <c r="K1252" i="29"/>
  <c r="P1251" i="29"/>
  <c r="F1251" i="29" s="1"/>
  <c r="L1251" i="29" s="1"/>
  <c r="K1251" i="29"/>
  <c r="P1250" i="29"/>
  <c r="F1250" i="29" s="1"/>
  <c r="L1250" i="29" s="1"/>
  <c r="K1250" i="29"/>
  <c r="P1249" i="29"/>
  <c r="F1249" i="29" s="1"/>
  <c r="L1249" i="29" s="1"/>
  <c r="K1249" i="29"/>
  <c r="P1248" i="29"/>
  <c r="F1248" i="29" s="1"/>
  <c r="L1248" i="29" s="1"/>
  <c r="K1248" i="29"/>
  <c r="P1247" i="29"/>
  <c r="F1247" i="29" s="1"/>
  <c r="L1247" i="29" s="1"/>
  <c r="K1247" i="29"/>
  <c r="P1246" i="29"/>
  <c r="F1246" i="29" s="1"/>
  <c r="L1246" i="29" s="1"/>
  <c r="K1246" i="29"/>
  <c r="P1245" i="29"/>
  <c r="F1245" i="29" s="1"/>
  <c r="L1245" i="29" s="1"/>
  <c r="K1245" i="29"/>
  <c r="P1244" i="29"/>
  <c r="F1244" i="29" s="1"/>
  <c r="L1244" i="29" s="1"/>
  <c r="K1244" i="29"/>
  <c r="P1243" i="29"/>
  <c r="F1243" i="29" s="1"/>
  <c r="L1243" i="29" s="1"/>
  <c r="K1243" i="29"/>
  <c r="P1242" i="29"/>
  <c r="F1242" i="29" s="1"/>
  <c r="L1242" i="29" s="1"/>
  <c r="K1242" i="29"/>
  <c r="P1241" i="29"/>
  <c r="F1241" i="29" s="1"/>
  <c r="L1241" i="29" s="1"/>
  <c r="K1241" i="29"/>
  <c r="P1240" i="29"/>
  <c r="F1240" i="29" s="1"/>
  <c r="L1240" i="29" s="1"/>
  <c r="K1240" i="29"/>
  <c r="P1239" i="29"/>
  <c r="F1239" i="29" s="1"/>
  <c r="L1239" i="29" s="1"/>
  <c r="K1239" i="29"/>
  <c r="P1238" i="29"/>
  <c r="F1238" i="29" s="1"/>
  <c r="L1238" i="29" s="1"/>
  <c r="K1238" i="29"/>
  <c r="P1237" i="29"/>
  <c r="F1237" i="29" s="1"/>
  <c r="L1237" i="29" s="1"/>
  <c r="K1237" i="29"/>
  <c r="P1236" i="29"/>
  <c r="F1236" i="29" s="1"/>
  <c r="L1236" i="29" s="1"/>
  <c r="K1236" i="29"/>
  <c r="P1235" i="29"/>
  <c r="F1235" i="29" s="1"/>
  <c r="L1235" i="29" s="1"/>
  <c r="K1235" i="29"/>
  <c r="P1234" i="29"/>
  <c r="F1234" i="29" s="1"/>
  <c r="L1234" i="29" s="1"/>
  <c r="K1234" i="29"/>
  <c r="P1233" i="29"/>
  <c r="F1233" i="29" s="1"/>
  <c r="L1233" i="29" s="1"/>
  <c r="K1233" i="29"/>
  <c r="P1232" i="29"/>
  <c r="F1232" i="29" s="1"/>
  <c r="L1232" i="29" s="1"/>
  <c r="K1232" i="29"/>
  <c r="P1231" i="29"/>
  <c r="F1231" i="29" s="1"/>
  <c r="L1231" i="29" s="1"/>
  <c r="K1231" i="29"/>
  <c r="P1230" i="29"/>
  <c r="F1230" i="29" s="1"/>
  <c r="L1230" i="29" s="1"/>
  <c r="K1230" i="29"/>
  <c r="P1229" i="29"/>
  <c r="F1229" i="29" s="1"/>
  <c r="L1229" i="29" s="1"/>
  <c r="K1229" i="29"/>
  <c r="P1228" i="29"/>
  <c r="F1228" i="29" s="1"/>
  <c r="L1228" i="29" s="1"/>
  <c r="K1228" i="29"/>
  <c r="P1227" i="29"/>
  <c r="F1227" i="29" s="1"/>
  <c r="L1227" i="29" s="1"/>
  <c r="K1227" i="29"/>
  <c r="P1226" i="29"/>
  <c r="F1226" i="29" s="1"/>
  <c r="L1226" i="29" s="1"/>
  <c r="K1226" i="29"/>
  <c r="P1225" i="29"/>
  <c r="F1225" i="29" s="1"/>
  <c r="L1225" i="29" s="1"/>
  <c r="K1225" i="29"/>
  <c r="P1224" i="29"/>
  <c r="F1224" i="29" s="1"/>
  <c r="L1224" i="29" s="1"/>
  <c r="K1224" i="29"/>
  <c r="P1223" i="29"/>
  <c r="K1223" i="29"/>
  <c r="F1223" i="29"/>
  <c r="L1223" i="29" s="1"/>
  <c r="P1222" i="29"/>
  <c r="K1222" i="29"/>
  <c r="F1222" i="29"/>
  <c r="L1222" i="29" s="1"/>
  <c r="P1221" i="29"/>
  <c r="K1221" i="29"/>
  <c r="F1221" i="29"/>
  <c r="L1221" i="29" s="1"/>
  <c r="P1220" i="29"/>
  <c r="K1220" i="29"/>
  <c r="F1220" i="29"/>
  <c r="L1220" i="29" s="1"/>
  <c r="P1219" i="29"/>
  <c r="K1219" i="29"/>
  <c r="F1219" i="29"/>
  <c r="L1219" i="29" s="1"/>
  <c r="P1218" i="29"/>
  <c r="K1218" i="29"/>
  <c r="F1218" i="29"/>
  <c r="L1218" i="29" s="1"/>
  <c r="P1217" i="29"/>
  <c r="K1217" i="29"/>
  <c r="F1217" i="29"/>
  <c r="L1217" i="29" s="1"/>
  <c r="P1216" i="29"/>
  <c r="K1216" i="29"/>
  <c r="F1216" i="29"/>
  <c r="L1216" i="29" s="1"/>
  <c r="P1215" i="29"/>
  <c r="K1215" i="29"/>
  <c r="F1215" i="29"/>
  <c r="L1215" i="29" s="1"/>
  <c r="P1214" i="29"/>
  <c r="K1214" i="29"/>
  <c r="F1214" i="29"/>
  <c r="L1214" i="29" s="1"/>
  <c r="P1213" i="29"/>
  <c r="K1213" i="29"/>
  <c r="F1213" i="29"/>
  <c r="L1213" i="29" s="1"/>
  <c r="P1212" i="29"/>
  <c r="K1212" i="29"/>
  <c r="F1212" i="29"/>
  <c r="L1212" i="29" s="1"/>
  <c r="P1211" i="29"/>
  <c r="K1211" i="29"/>
  <c r="F1211" i="29"/>
  <c r="L1211" i="29" s="1"/>
  <c r="P1210" i="29"/>
  <c r="K1210" i="29"/>
  <c r="F1210" i="29"/>
  <c r="L1210" i="29" s="1"/>
  <c r="P1209" i="29"/>
  <c r="K1209" i="29"/>
  <c r="F1209" i="29"/>
  <c r="L1209" i="29" s="1"/>
  <c r="P1208" i="29"/>
  <c r="K1208" i="29"/>
  <c r="F1208" i="29"/>
  <c r="L1208" i="29" s="1"/>
  <c r="P1207" i="29"/>
  <c r="K1207" i="29"/>
  <c r="F1207" i="29"/>
  <c r="L1207" i="29" s="1"/>
  <c r="P1206" i="29"/>
  <c r="K1206" i="29"/>
  <c r="F1206" i="29"/>
  <c r="L1206" i="29" s="1"/>
  <c r="P1205" i="29"/>
  <c r="K1205" i="29"/>
  <c r="F1205" i="29"/>
  <c r="L1205" i="29" s="1"/>
  <c r="P1204" i="29"/>
  <c r="K1204" i="29"/>
  <c r="F1204" i="29"/>
  <c r="L1204" i="29" s="1"/>
  <c r="P1203" i="29"/>
  <c r="K1203" i="29"/>
  <c r="F1203" i="29"/>
  <c r="L1203" i="29" s="1"/>
  <c r="P1202" i="29"/>
  <c r="K1202" i="29"/>
  <c r="F1202" i="29"/>
  <c r="L1202" i="29" s="1"/>
  <c r="P1201" i="29"/>
  <c r="K1201" i="29"/>
  <c r="F1201" i="29"/>
  <c r="L1201" i="29" s="1"/>
  <c r="P1200" i="29"/>
  <c r="K1200" i="29"/>
  <c r="F1200" i="29"/>
  <c r="L1200" i="29" s="1"/>
  <c r="P1199" i="29"/>
  <c r="K1199" i="29"/>
  <c r="F1199" i="29"/>
  <c r="L1199" i="29" s="1"/>
  <c r="P1198" i="29"/>
  <c r="K1198" i="29"/>
  <c r="F1198" i="29"/>
  <c r="L1198" i="29" s="1"/>
  <c r="P1197" i="29"/>
  <c r="K1197" i="29"/>
  <c r="F1197" i="29"/>
  <c r="L1197" i="29" s="1"/>
  <c r="P1196" i="29"/>
  <c r="K1196" i="29"/>
  <c r="F1196" i="29"/>
  <c r="L1196" i="29" s="1"/>
  <c r="P1195" i="29"/>
  <c r="K1195" i="29"/>
  <c r="F1195" i="29"/>
  <c r="L1195" i="29" s="1"/>
  <c r="P1194" i="29"/>
  <c r="K1194" i="29"/>
  <c r="F1194" i="29"/>
  <c r="L1194" i="29" s="1"/>
  <c r="P1193" i="29"/>
  <c r="K1193" i="29"/>
  <c r="F1193" i="29"/>
  <c r="L1193" i="29" s="1"/>
  <c r="P1192" i="29"/>
  <c r="K1192" i="29"/>
  <c r="F1192" i="29"/>
  <c r="L1192" i="29" s="1"/>
  <c r="P1191" i="29"/>
  <c r="K1191" i="29"/>
  <c r="F1191" i="29"/>
  <c r="L1191" i="29" s="1"/>
  <c r="P1190" i="29"/>
  <c r="K1190" i="29"/>
  <c r="F1190" i="29"/>
  <c r="L1190" i="29" s="1"/>
  <c r="P1189" i="29"/>
  <c r="K1189" i="29"/>
  <c r="F1189" i="29"/>
  <c r="L1189" i="29" s="1"/>
  <c r="P1188" i="29"/>
  <c r="K1188" i="29"/>
  <c r="F1188" i="29"/>
  <c r="L1188" i="29" s="1"/>
  <c r="P1187" i="29"/>
  <c r="K1187" i="29"/>
  <c r="F1187" i="29"/>
  <c r="L1187" i="29" s="1"/>
  <c r="P1186" i="29"/>
  <c r="K1186" i="29"/>
  <c r="F1186" i="29"/>
  <c r="L1186" i="29" s="1"/>
  <c r="P1185" i="29"/>
  <c r="K1185" i="29"/>
  <c r="F1185" i="29"/>
  <c r="L1185" i="29" s="1"/>
  <c r="P1184" i="29"/>
  <c r="K1184" i="29"/>
  <c r="F1184" i="29"/>
  <c r="L1184" i="29" s="1"/>
  <c r="P1183" i="29"/>
  <c r="K1183" i="29"/>
  <c r="F1183" i="29"/>
  <c r="L1183" i="29" s="1"/>
  <c r="P1182" i="29"/>
  <c r="K1182" i="29"/>
  <c r="F1182" i="29"/>
  <c r="L1182" i="29" s="1"/>
  <c r="P1181" i="29"/>
  <c r="K1181" i="29"/>
  <c r="F1181" i="29"/>
  <c r="L1181" i="29" s="1"/>
  <c r="P1180" i="29"/>
  <c r="K1180" i="29"/>
  <c r="F1180" i="29"/>
  <c r="L1180" i="29" s="1"/>
  <c r="P1179" i="29"/>
  <c r="K1179" i="29"/>
  <c r="F1179" i="29"/>
  <c r="L1179" i="29" s="1"/>
  <c r="P1178" i="29"/>
  <c r="K1178" i="29"/>
  <c r="F1178" i="29"/>
  <c r="L1178" i="29" s="1"/>
  <c r="P1177" i="29"/>
  <c r="K1177" i="29"/>
  <c r="F1177" i="29"/>
  <c r="L1177" i="29" s="1"/>
  <c r="P1176" i="29"/>
  <c r="K1176" i="29"/>
  <c r="F1176" i="29"/>
  <c r="L1176" i="29" s="1"/>
  <c r="P1175" i="29"/>
  <c r="K1175" i="29"/>
  <c r="F1175" i="29"/>
  <c r="L1175" i="29" s="1"/>
  <c r="P1174" i="29"/>
  <c r="K1174" i="29"/>
  <c r="F1174" i="29"/>
  <c r="L1174" i="29" s="1"/>
  <c r="P1173" i="29"/>
  <c r="K1173" i="29"/>
  <c r="F1173" i="29"/>
  <c r="L1173" i="29" s="1"/>
  <c r="P1172" i="29"/>
  <c r="K1172" i="29"/>
  <c r="F1172" i="29"/>
  <c r="L1172" i="29" s="1"/>
  <c r="P1171" i="29"/>
  <c r="K1171" i="29"/>
  <c r="F1171" i="29"/>
  <c r="L1171" i="29" s="1"/>
  <c r="P1170" i="29"/>
  <c r="K1170" i="29"/>
  <c r="F1170" i="29"/>
  <c r="L1170" i="29" s="1"/>
  <c r="P1169" i="29"/>
  <c r="K1169" i="29"/>
  <c r="F1169" i="29"/>
  <c r="L1169" i="29" s="1"/>
  <c r="P1168" i="29"/>
  <c r="K1168" i="29"/>
  <c r="F1168" i="29"/>
  <c r="L1168" i="29" s="1"/>
  <c r="P1167" i="29"/>
  <c r="K1167" i="29"/>
  <c r="F1167" i="29"/>
  <c r="L1167" i="29" s="1"/>
  <c r="P1166" i="29"/>
  <c r="K1166" i="29"/>
  <c r="F1166" i="29"/>
  <c r="L1166" i="29" s="1"/>
  <c r="P1165" i="29"/>
  <c r="K1165" i="29"/>
  <c r="F1165" i="29"/>
  <c r="L1165" i="29" s="1"/>
  <c r="P1164" i="29"/>
  <c r="K1164" i="29"/>
  <c r="F1164" i="29"/>
  <c r="L1164" i="29" s="1"/>
  <c r="P1163" i="29"/>
  <c r="K1163" i="29"/>
  <c r="F1163" i="29"/>
  <c r="L1163" i="29" s="1"/>
  <c r="P1162" i="29"/>
  <c r="K1162" i="29"/>
  <c r="F1162" i="29"/>
  <c r="L1162" i="29" s="1"/>
  <c r="P1161" i="29"/>
  <c r="K1161" i="29"/>
  <c r="F1161" i="29"/>
  <c r="L1161" i="29" s="1"/>
  <c r="P1160" i="29"/>
  <c r="K1160" i="29"/>
  <c r="F1160" i="29"/>
  <c r="L1160" i="29" s="1"/>
  <c r="P1159" i="29"/>
  <c r="K1159" i="29"/>
  <c r="F1159" i="29"/>
  <c r="L1159" i="29" s="1"/>
  <c r="P1158" i="29"/>
  <c r="K1158" i="29"/>
  <c r="F1158" i="29"/>
  <c r="L1158" i="29" s="1"/>
  <c r="P1157" i="29"/>
  <c r="K1157" i="29"/>
  <c r="F1157" i="29"/>
  <c r="L1157" i="29" s="1"/>
  <c r="P1156" i="29"/>
  <c r="K1156" i="29"/>
  <c r="F1156" i="29"/>
  <c r="L1156" i="29" s="1"/>
  <c r="P1155" i="29"/>
  <c r="K1155" i="29"/>
  <c r="F1155" i="29"/>
  <c r="L1155" i="29" s="1"/>
  <c r="P1154" i="29"/>
  <c r="K1154" i="29"/>
  <c r="F1154" i="29"/>
  <c r="L1154" i="29" s="1"/>
  <c r="P1153" i="29"/>
  <c r="K1153" i="29"/>
  <c r="F1153" i="29"/>
  <c r="L1153" i="29" s="1"/>
  <c r="P1152" i="29"/>
  <c r="K1152" i="29"/>
  <c r="F1152" i="29"/>
  <c r="L1152" i="29" s="1"/>
  <c r="P1151" i="29"/>
  <c r="F1151" i="29" s="1"/>
  <c r="K1151" i="29"/>
  <c r="P1150" i="29"/>
  <c r="F1150" i="29" s="1"/>
  <c r="L1150" i="29" s="1"/>
  <c r="K1150" i="29"/>
  <c r="P1149" i="29"/>
  <c r="F1149" i="29" s="1"/>
  <c r="K1149" i="29"/>
  <c r="P1148" i="29"/>
  <c r="L1148" i="29"/>
  <c r="K1148" i="29"/>
  <c r="F1148" i="29"/>
  <c r="P1147" i="29"/>
  <c r="K1147" i="29"/>
  <c r="F1147" i="29"/>
  <c r="P1146" i="29"/>
  <c r="K1146" i="29"/>
  <c r="F1146" i="29"/>
  <c r="L1146" i="29" s="1"/>
  <c r="P1145" i="29"/>
  <c r="K1145" i="29"/>
  <c r="F1145" i="29"/>
  <c r="L1145" i="29" s="1"/>
  <c r="P1144" i="29"/>
  <c r="K1144" i="29"/>
  <c r="F1144" i="29"/>
  <c r="L1144" i="29" s="1"/>
  <c r="P1143" i="29"/>
  <c r="K1143" i="29"/>
  <c r="F1143" i="29"/>
  <c r="L1143" i="29" s="1"/>
  <c r="P1142" i="29"/>
  <c r="K1142" i="29"/>
  <c r="F1142" i="29"/>
  <c r="L1142" i="29" s="1"/>
  <c r="P1141" i="29"/>
  <c r="K1141" i="29"/>
  <c r="F1141" i="29"/>
  <c r="L1141" i="29" s="1"/>
  <c r="P1140" i="29"/>
  <c r="K1140" i="29"/>
  <c r="F1140" i="29"/>
  <c r="L1140" i="29" s="1"/>
  <c r="P1139" i="29"/>
  <c r="K1139" i="29"/>
  <c r="F1139" i="29"/>
  <c r="L1139" i="29" s="1"/>
  <c r="P1138" i="29"/>
  <c r="K1138" i="29"/>
  <c r="F1138" i="29"/>
  <c r="L1138" i="29" s="1"/>
  <c r="P1137" i="29"/>
  <c r="K1137" i="29"/>
  <c r="F1137" i="29"/>
  <c r="L1137" i="29" s="1"/>
  <c r="P1136" i="29"/>
  <c r="K1136" i="29"/>
  <c r="F1136" i="29"/>
  <c r="L1136" i="29" s="1"/>
  <c r="P1135" i="29"/>
  <c r="K1135" i="29"/>
  <c r="F1135" i="29"/>
  <c r="L1135" i="29" s="1"/>
  <c r="P1134" i="29"/>
  <c r="K1134" i="29"/>
  <c r="F1134" i="29"/>
  <c r="L1134" i="29" s="1"/>
  <c r="P1133" i="29"/>
  <c r="K1133" i="29"/>
  <c r="F1133" i="29"/>
  <c r="L1133" i="29" s="1"/>
  <c r="P1132" i="29"/>
  <c r="K1132" i="29"/>
  <c r="F1132" i="29"/>
  <c r="L1132" i="29" s="1"/>
  <c r="P1131" i="29"/>
  <c r="K1131" i="29"/>
  <c r="F1131" i="29"/>
  <c r="L1131" i="29" s="1"/>
  <c r="P1130" i="29"/>
  <c r="K1130" i="29"/>
  <c r="F1130" i="29"/>
  <c r="L1130" i="29" s="1"/>
  <c r="P1129" i="29"/>
  <c r="K1129" i="29"/>
  <c r="F1129" i="29"/>
  <c r="L1129" i="29" s="1"/>
  <c r="P1128" i="29"/>
  <c r="K1128" i="29"/>
  <c r="F1128" i="29"/>
  <c r="L1128" i="29" s="1"/>
  <c r="K1127" i="29"/>
  <c r="K1126" i="29"/>
  <c r="P1125" i="29"/>
  <c r="F1125" i="29" s="1"/>
  <c r="L1125" i="29" s="1"/>
  <c r="K1125" i="29"/>
  <c r="K1124" i="29"/>
  <c r="P1123" i="29"/>
  <c r="K1123" i="29"/>
  <c r="F1123" i="29"/>
  <c r="L1123" i="29" s="1"/>
  <c r="K1122" i="29"/>
  <c r="P1121" i="29"/>
  <c r="K1121" i="29"/>
  <c r="G1121" i="29"/>
  <c r="F1121" i="29"/>
  <c r="L1121" i="29" s="1"/>
  <c r="P1120" i="29"/>
  <c r="L1120" i="29"/>
  <c r="K1120" i="29"/>
  <c r="G1120" i="29"/>
  <c r="F1120" i="29"/>
  <c r="P1119" i="29"/>
  <c r="K1119" i="29"/>
  <c r="G1119" i="29"/>
  <c r="F1119" i="29"/>
  <c r="L1119" i="29" s="1"/>
  <c r="K1118" i="29"/>
  <c r="P1117" i="29"/>
  <c r="K1117" i="29"/>
  <c r="G1117" i="29"/>
  <c r="F1117" i="29"/>
  <c r="L1117" i="29" s="1"/>
  <c r="P1116" i="29"/>
  <c r="L1116" i="29"/>
  <c r="K1116" i="29"/>
  <c r="G1116" i="29"/>
  <c r="F1116" i="29"/>
  <c r="P1115" i="29"/>
  <c r="K1115" i="29"/>
  <c r="G1115" i="29"/>
  <c r="F1115" i="29"/>
  <c r="L1115" i="29" s="1"/>
  <c r="P1114" i="29"/>
  <c r="K1114" i="29"/>
  <c r="G1114" i="29"/>
  <c r="F1114" i="29"/>
  <c r="L1114" i="29" s="1"/>
  <c r="P1113" i="29"/>
  <c r="K1113" i="29"/>
  <c r="G1113" i="29"/>
  <c r="F1113" i="29"/>
  <c r="L1113" i="29" s="1"/>
  <c r="P1112" i="29"/>
  <c r="L1112" i="29"/>
  <c r="K1112" i="29"/>
  <c r="G1112" i="29"/>
  <c r="F1112" i="29"/>
  <c r="P1111" i="29"/>
  <c r="K1111" i="29"/>
  <c r="G1111" i="29"/>
  <c r="F1111" i="29"/>
  <c r="L1111" i="29" s="1"/>
  <c r="P1110" i="29"/>
  <c r="K1110" i="29"/>
  <c r="G1110" i="29"/>
  <c r="F1110" i="29"/>
  <c r="L1110" i="29" s="1"/>
  <c r="K1109" i="29"/>
  <c r="P1108" i="29"/>
  <c r="L1108" i="29"/>
  <c r="K1108" i="29"/>
  <c r="G1108" i="29"/>
  <c r="F1108" i="29"/>
  <c r="P1107" i="29"/>
  <c r="K1107" i="29"/>
  <c r="G1107" i="29"/>
  <c r="F1107" i="29"/>
  <c r="L1107" i="29" s="1"/>
  <c r="P1106" i="29"/>
  <c r="K1106" i="29"/>
  <c r="G1106" i="29"/>
  <c r="F1106" i="29"/>
  <c r="L1106" i="29" s="1"/>
  <c r="P1105" i="29"/>
  <c r="K1105" i="29"/>
  <c r="G1105" i="29"/>
  <c r="F1105" i="29"/>
  <c r="L1105" i="29" s="1"/>
  <c r="P1104" i="29"/>
  <c r="L1104" i="29"/>
  <c r="K1104" i="29"/>
  <c r="G1104" i="29"/>
  <c r="F1104" i="29"/>
  <c r="P1103" i="29"/>
  <c r="K1103" i="29"/>
  <c r="G1103" i="29"/>
  <c r="F1103" i="29"/>
  <c r="L1103" i="29" s="1"/>
  <c r="P1102" i="29"/>
  <c r="K1102" i="29"/>
  <c r="G1102" i="29"/>
  <c r="F1102" i="29"/>
  <c r="L1102" i="29" s="1"/>
  <c r="P1101" i="29"/>
  <c r="L1101" i="29"/>
  <c r="K1101" i="29"/>
  <c r="G1101" i="29"/>
  <c r="F1101" i="29"/>
  <c r="K1100" i="29"/>
  <c r="K1099" i="29"/>
  <c r="P1098" i="29"/>
  <c r="K1098" i="29"/>
  <c r="G1098" i="29"/>
  <c r="F1098" i="29"/>
  <c r="L1098" i="29" s="1"/>
  <c r="P1097" i="29"/>
  <c r="L1097" i="29"/>
  <c r="K1097" i="29"/>
  <c r="G1097" i="29"/>
  <c r="F1097" i="29"/>
  <c r="P1096" i="29"/>
  <c r="L1096" i="29"/>
  <c r="K1096" i="29"/>
  <c r="G1096" i="29"/>
  <c r="F1096" i="29"/>
  <c r="P1095" i="29"/>
  <c r="K1095" i="29"/>
  <c r="G1095" i="29"/>
  <c r="F1095" i="29"/>
  <c r="L1095" i="29" s="1"/>
  <c r="P1094" i="29"/>
  <c r="K1094" i="29"/>
  <c r="G1094" i="29"/>
  <c r="F1094" i="29"/>
  <c r="L1094" i="29" s="1"/>
  <c r="P1093" i="29"/>
  <c r="L1093" i="29"/>
  <c r="K1093" i="29"/>
  <c r="G1093" i="29"/>
  <c r="F1093" i="29"/>
  <c r="P1092" i="29"/>
  <c r="L1092" i="29"/>
  <c r="K1092" i="29"/>
  <c r="G1092" i="29"/>
  <c r="F1092" i="29"/>
  <c r="P1091" i="29"/>
  <c r="K1091" i="29"/>
  <c r="G1091" i="29"/>
  <c r="F1091" i="29"/>
  <c r="L1091" i="29" s="1"/>
  <c r="P1090" i="29"/>
  <c r="K1090" i="29"/>
  <c r="G1090" i="29"/>
  <c r="F1090" i="29"/>
  <c r="L1090" i="29" s="1"/>
  <c r="P1089" i="29"/>
  <c r="K1089" i="29"/>
  <c r="G1089" i="29"/>
  <c r="F1089" i="29"/>
  <c r="L1089" i="29" s="1"/>
  <c r="P1088" i="29"/>
  <c r="L1088" i="29"/>
  <c r="K1088" i="29"/>
  <c r="G1088" i="29"/>
  <c r="F1088" i="29"/>
  <c r="P1087" i="29"/>
  <c r="K1087" i="29"/>
  <c r="G1087" i="29"/>
  <c r="F1087" i="29"/>
  <c r="L1087" i="29" s="1"/>
  <c r="P1086" i="29"/>
  <c r="K1086" i="29"/>
  <c r="G1086" i="29"/>
  <c r="F1086" i="29"/>
  <c r="L1086" i="29" s="1"/>
  <c r="P1085" i="29"/>
  <c r="K1085" i="29"/>
  <c r="G1085" i="29"/>
  <c r="F1085" i="29"/>
  <c r="L1085" i="29" s="1"/>
  <c r="P1084" i="29"/>
  <c r="L1084" i="29"/>
  <c r="K1084" i="29"/>
  <c r="G1084" i="29"/>
  <c r="F1084" i="29"/>
  <c r="P1083" i="29"/>
  <c r="K1083" i="29"/>
  <c r="G1083" i="29"/>
  <c r="F1083" i="29"/>
  <c r="L1083" i="29" s="1"/>
  <c r="P1082" i="29"/>
  <c r="K1082" i="29"/>
  <c r="G1082" i="29"/>
  <c r="F1082" i="29"/>
  <c r="L1082" i="29" s="1"/>
  <c r="P1081" i="29"/>
  <c r="K1081" i="29"/>
  <c r="G1081" i="29"/>
  <c r="F1081" i="29"/>
  <c r="L1081" i="29" s="1"/>
  <c r="P1080" i="29"/>
  <c r="L1080" i="29"/>
  <c r="K1080" i="29"/>
  <c r="G1080" i="29"/>
  <c r="F1080" i="29"/>
  <c r="P1079" i="29"/>
  <c r="K1079" i="29"/>
  <c r="G1079" i="29"/>
  <c r="F1079" i="29"/>
  <c r="L1079" i="29" s="1"/>
  <c r="P1078" i="29"/>
  <c r="K1078" i="29"/>
  <c r="G1078" i="29"/>
  <c r="F1078" i="29"/>
  <c r="L1078" i="29" s="1"/>
  <c r="P1077" i="29"/>
  <c r="K1077" i="29"/>
  <c r="G1077" i="29"/>
  <c r="F1077" i="29"/>
  <c r="L1077" i="29" s="1"/>
  <c r="P1076" i="29"/>
  <c r="L1076" i="29"/>
  <c r="K1076" i="29"/>
  <c r="G1076" i="29"/>
  <c r="F1076" i="29"/>
  <c r="P1075" i="29"/>
  <c r="K1075" i="29"/>
  <c r="G1075" i="29"/>
  <c r="F1075" i="29"/>
  <c r="L1075" i="29" s="1"/>
  <c r="P1074" i="29"/>
  <c r="K1074" i="29"/>
  <c r="G1074" i="29"/>
  <c r="F1074" i="29"/>
  <c r="L1074" i="29" s="1"/>
  <c r="P1073" i="29"/>
  <c r="K1073" i="29"/>
  <c r="G1073" i="29"/>
  <c r="F1073" i="29"/>
  <c r="L1073" i="29" s="1"/>
  <c r="P1072" i="29"/>
  <c r="L1072" i="29"/>
  <c r="K1072" i="29"/>
  <c r="G1072" i="29"/>
  <c r="F1072" i="29"/>
  <c r="P1071" i="29"/>
  <c r="K1071" i="29"/>
  <c r="G1071" i="29"/>
  <c r="F1071" i="29"/>
  <c r="L1071" i="29" s="1"/>
  <c r="P1070" i="29"/>
  <c r="K1070" i="29"/>
  <c r="G1070" i="29"/>
  <c r="F1070" i="29"/>
  <c r="L1070" i="29" s="1"/>
  <c r="P1069" i="29"/>
  <c r="K1069" i="29"/>
  <c r="G1069" i="29"/>
  <c r="F1069" i="29"/>
  <c r="L1069" i="29" s="1"/>
  <c r="P1068" i="29"/>
  <c r="L1068" i="29"/>
  <c r="K1068" i="29"/>
  <c r="G1068" i="29"/>
  <c r="F1068" i="29"/>
  <c r="P1067" i="29"/>
  <c r="K1067" i="29"/>
  <c r="G1067" i="29"/>
  <c r="F1067" i="29"/>
  <c r="L1067" i="29" s="1"/>
  <c r="P1066" i="29"/>
  <c r="K1066" i="29"/>
  <c r="G1066" i="29"/>
  <c r="F1066" i="29"/>
  <c r="L1066" i="29" s="1"/>
  <c r="P1065" i="29"/>
  <c r="K1065" i="29"/>
  <c r="G1065" i="29"/>
  <c r="F1065" i="29"/>
  <c r="L1065" i="29" s="1"/>
  <c r="P1064" i="29"/>
  <c r="L1064" i="29"/>
  <c r="K1064" i="29"/>
  <c r="G1064" i="29"/>
  <c r="F1064" i="29"/>
  <c r="P1063" i="29"/>
  <c r="K1063" i="29"/>
  <c r="G1063" i="29"/>
  <c r="F1063" i="29"/>
  <c r="L1063" i="29" s="1"/>
  <c r="P1062" i="29"/>
  <c r="K1062" i="29"/>
  <c r="G1062" i="29"/>
  <c r="F1062" i="29"/>
  <c r="L1062" i="29" s="1"/>
  <c r="P1061" i="29"/>
  <c r="K1061" i="29"/>
  <c r="G1061" i="29"/>
  <c r="F1061" i="29"/>
  <c r="L1061" i="29" s="1"/>
  <c r="P1060" i="29"/>
  <c r="L1060" i="29"/>
  <c r="K1060" i="29"/>
  <c r="G1060" i="29"/>
  <c r="F1060" i="29"/>
  <c r="P1059" i="29"/>
  <c r="K1059" i="29"/>
  <c r="G1059" i="29"/>
  <c r="F1059" i="29"/>
  <c r="L1059" i="29" s="1"/>
  <c r="P1058" i="29"/>
  <c r="K1058" i="29"/>
  <c r="G1058" i="29"/>
  <c r="F1058" i="29"/>
  <c r="L1058" i="29" s="1"/>
  <c r="P1057" i="29"/>
  <c r="K1057" i="29"/>
  <c r="G1057" i="29"/>
  <c r="F1057" i="29"/>
  <c r="L1057" i="29" s="1"/>
  <c r="P1056" i="29"/>
  <c r="L1056" i="29"/>
  <c r="K1056" i="29"/>
  <c r="G1056" i="29"/>
  <c r="F1056" i="29"/>
  <c r="P1055" i="29"/>
  <c r="K1055" i="29"/>
  <c r="G1055" i="29"/>
  <c r="F1055" i="29"/>
  <c r="L1055" i="29" s="1"/>
  <c r="P1054" i="29"/>
  <c r="K1054" i="29"/>
  <c r="G1054" i="29"/>
  <c r="F1054" i="29"/>
  <c r="L1054" i="29" s="1"/>
  <c r="P1053" i="29"/>
  <c r="K1053" i="29"/>
  <c r="G1053" i="29"/>
  <c r="F1053" i="29"/>
  <c r="L1053" i="29" s="1"/>
  <c r="P1052" i="29"/>
  <c r="L1052" i="29"/>
  <c r="K1052" i="29"/>
  <c r="G1052" i="29"/>
  <c r="F1052" i="29"/>
  <c r="P1051" i="29"/>
  <c r="K1051" i="29"/>
  <c r="G1051" i="29"/>
  <c r="F1051" i="29"/>
  <c r="L1051" i="29" s="1"/>
  <c r="P1050" i="29"/>
  <c r="K1050" i="29"/>
  <c r="G1050" i="29"/>
  <c r="F1050" i="29"/>
  <c r="L1050" i="29" s="1"/>
  <c r="P1049" i="29"/>
  <c r="K1049" i="29"/>
  <c r="G1049" i="29"/>
  <c r="F1049" i="29"/>
  <c r="L1049" i="29" s="1"/>
  <c r="P1048" i="29"/>
  <c r="L1048" i="29"/>
  <c r="K1048" i="29"/>
  <c r="G1048" i="29"/>
  <c r="F1048" i="29"/>
  <c r="P1047" i="29"/>
  <c r="K1047" i="29"/>
  <c r="G1047" i="29"/>
  <c r="F1047" i="29"/>
  <c r="L1047" i="29" s="1"/>
  <c r="P1046" i="29"/>
  <c r="K1046" i="29"/>
  <c r="G1046" i="29"/>
  <c r="F1046" i="29"/>
  <c r="L1046" i="29" s="1"/>
  <c r="P1045" i="29"/>
  <c r="K1045" i="29"/>
  <c r="G1045" i="29"/>
  <c r="F1045" i="29"/>
  <c r="L1045" i="29" s="1"/>
  <c r="P1044" i="29"/>
  <c r="L1044" i="29"/>
  <c r="K1044" i="29"/>
  <c r="G1044" i="29"/>
  <c r="F1044" i="29"/>
  <c r="P1043" i="29"/>
  <c r="K1043" i="29"/>
  <c r="G1043" i="29"/>
  <c r="F1043" i="29"/>
  <c r="L1043" i="29" s="1"/>
  <c r="P1042" i="29"/>
  <c r="K1042" i="29"/>
  <c r="G1042" i="29"/>
  <c r="F1042" i="29"/>
  <c r="L1042" i="29" s="1"/>
  <c r="P1041" i="29"/>
  <c r="K1041" i="29"/>
  <c r="G1041" i="29"/>
  <c r="F1041" i="29"/>
  <c r="L1041" i="29" s="1"/>
  <c r="P1040" i="29"/>
  <c r="L1040" i="29"/>
  <c r="K1040" i="29"/>
  <c r="G1040" i="29"/>
  <c r="F1040" i="29"/>
  <c r="P1039" i="29"/>
  <c r="K1039" i="29"/>
  <c r="G1039" i="29"/>
  <c r="F1039" i="29"/>
  <c r="L1039" i="29" s="1"/>
  <c r="P1038" i="29"/>
  <c r="K1038" i="29"/>
  <c r="G1038" i="29"/>
  <c r="F1038" i="29"/>
  <c r="L1038" i="29" s="1"/>
  <c r="P1037" i="29"/>
  <c r="K1037" i="29"/>
  <c r="G1037" i="29"/>
  <c r="F1037" i="29"/>
  <c r="L1037" i="29" s="1"/>
  <c r="P1036" i="29"/>
  <c r="K1036" i="29"/>
  <c r="G1036" i="29"/>
  <c r="F1036" i="29"/>
  <c r="L1036" i="29" s="1"/>
  <c r="P1035" i="29"/>
  <c r="K1035" i="29"/>
  <c r="G1035" i="29"/>
  <c r="F1035" i="29"/>
  <c r="L1035" i="29" s="1"/>
  <c r="P1034" i="29"/>
  <c r="K1034" i="29"/>
  <c r="G1034" i="29"/>
  <c r="F1034" i="29"/>
  <c r="L1034" i="29" s="1"/>
  <c r="P1033" i="29"/>
  <c r="K1033" i="29"/>
  <c r="G1033" i="29"/>
  <c r="F1033" i="29"/>
  <c r="L1033" i="29" s="1"/>
  <c r="P1032" i="29"/>
  <c r="K1032" i="29"/>
  <c r="G1032" i="29"/>
  <c r="F1032" i="29"/>
  <c r="L1032" i="29" s="1"/>
  <c r="P1031" i="29"/>
  <c r="K1031" i="29"/>
  <c r="G1031" i="29"/>
  <c r="F1031" i="29"/>
  <c r="L1031" i="29" s="1"/>
  <c r="P1030" i="29"/>
  <c r="K1030" i="29"/>
  <c r="G1030" i="29"/>
  <c r="F1030" i="29"/>
  <c r="L1030" i="29" s="1"/>
  <c r="K1029" i="29"/>
  <c r="P1028" i="29"/>
  <c r="K1028" i="29"/>
  <c r="G1028" i="29"/>
  <c r="F1028" i="29"/>
  <c r="L1028" i="29" s="1"/>
  <c r="P1027" i="29"/>
  <c r="K1027" i="29"/>
  <c r="G1027" i="29"/>
  <c r="F1027" i="29"/>
  <c r="L1027" i="29" s="1"/>
  <c r="P1026" i="29"/>
  <c r="K1026" i="29"/>
  <c r="G1026" i="29"/>
  <c r="F1026" i="29"/>
  <c r="L1026" i="29" s="1"/>
  <c r="P1025" i="29"/>
  <c r="K1025" i="29"/>
  <c r="G1025" i="29"/>
  <c r="F1025" i="29"/>
  <c r="L1025" i="29" s="1"/>
  <c r="P1024" i="29"/>
  <c r="K1024" i="29"/>
  <c r="G1024" i="29"/>
  <c r="F1024" i="29"/>
  <c r="L1024" i="29" s="1"/>
  <c r="P1023" i="29"/>
  <c r="K1023" i="29"/>
  <c r="G1023" i="29"/>
  <c r="F1023" i="29"/>
  <c r="L1023" i="29" s="1"/>
  <c r="P1022" i="29"/>
  <c r="K1022" i="29"/>
  <c r="G1022" i="29"/>
  <c r="F1022" i="29"/>
  <c r="L1022" i="29" s="1"/>
  <c r="P1021" i="29"/>
  <c r="K1021" i="29"/>
  <c r="G1021" i="29"/>
  <c r="F1021" i="29"/>
  <c r="L1021" i="29" s="1"/>
  <c r="P1020" i="29"/>
  <c r="K1020" i="29"/>
  <c r="G1020" i="29"/>
  <c r="F1020" i="29"/>
  <c r="L1020" i="29" s="1"/>
  <c r="P1019" i="29"/>
  <c r="K1019" i="29"/>
  <c r="G1019" i="29"/>
  <c r="F1019" i="29"/>
  <c r="L1019" i="29" s="1"/>
  <c r="P1018" i="29"/>
  <c r="K1018" i="29"/>
  <c r="G1018" i="29"/>
  <c r="F1018" i="29"/>
  <c r="L1018" i="29" s="1"/>
  <c r="P1017" i="29"/>
  <c r="K1017" i="29"/>
  <c r="G1017" i="29"/>
  <c r="F1017" i="29"/>
  <c r="L1017" i="29" s="1"/>
  <c r="P1016" i="29"/>
  <c r="K1016" i="29"/>
  <c r="G1016" i="29"/>
  <c r="F1016" i="29"/>
  <c r="L1016" i="29" s="1"/>
  <c r="P1015" i="29"/>
  <c r="K1015" i="29"/>
  <c r="G1015" i="29"/>
  <c r="F1015" i="29"/>
  <c r="L1015" i="29" s="1"/>
  <c r="P1014" i="29"/>
  <c r="K1014" i="29"/>
  <c r="G1014" i="29"/>
  <c r="F1014" i="29"/>
  <c r="L1014" i="29" s="1"/>
  <c r="P1013" i="29"/>
  <c r="K1013" i="29"/>
  <c r="G1013" i="29"/>
  <c r="F1013" i="29"/>
  <c r="L1013" i="29" s="1"/>
  <c r="P1012" i="29"/>
  <c r="K1012" i="29"/>
  <c r="G1012" i="29"/>
  <c r="F1012" i="29"/>
  <c r="L1012" i="29" s="1"/>
  <c r="P1011" i="29"/>
  <c r="K1011" i="29"/>
  <c r="G1011" i="29"/>
  <c r="F1011" i="29"/>
  <c r="L1011" i="29" s="1"/>
  <c r="P1010" i="29"/>
  <c r="K1010" i="29"/>
  <c r="G1010" i="29"/>
  <c r="F1010" i="29"/>
  <c r="L1010" i="29" s="1"/>
  <c r="P1009" i="29"/>
  <c r="L1009" i="29"/>
  <c r="K1009" i="29"/>
  <c r="G1009" i="29"/>
  <c r="F1009" i="29"/>
  <c r="P1008" i="29"/>
  <c r="K1008" i="29"/>
  <c r="G1008" i="29"/>
  <c r="F1008" i="29"/>
  <c r="L1008" i="29" s="1"/>
  <c r="P1007" i="29"/>
  <c r="K1007" i="29"/>
  <c r="G1007" i="29"/>
  <c r="F1007" i="29"/>
  <c r="L1007" i="29" s="1"/>
  <c r="P1006" i="29"/>
  <c r="K1006" i="29"/>
  <c r="G1006" i="29"/>
  <c r="F1006" i="29"/>
  <c r="L1006" i="29" s="1"/>
  <c r="P1005" i="29"/>
  <c r="L1005" i="29"/>
  <c r="K1005" i="29"/>
  <c r="G1005" i="29"/>
  <c r="F1005" i="29"/>
  <c r="P1004" i="29"/>
  <c r="K1004" i="29"/>
  <c r="G1004" i="29"/>
  <c r="F1004" i="29"/>
  <c r="L1004" i="29" s="1"/>
  <c r="P1003" i="29"/>
  <c r="K1003" i="29"/>
  <c r="G1003" i="29"/>
  <c r="F1003" i="29"/>
  <c r="L1003" i="29" s="1"/>
  <c r="P1002" i="29"/>
  <c r="K1002" i="29"/>
  <c r="G1002" i="29"/>
  <c r="F1002" i="29"/>
  <c r="L1002" i="29" s="1"/>
  <c r="P1001" i="29"/>
  <c r="K1001" i="29"/>
  <c r="G1001" i="29"/>
  <c r="F1001" i="29"/>
  <c r="L1001" i="29" s="1"/>
  <c r="P1000" i="29"/>
  <c r="K1000" i="29"/>
  <c r="G1000" i="29"/>
  <c r="F1000" i="29"/>
  <c r="L1000" i="29" s="1"/>
  <c r="P999" i="29"/>
  <c r="K999" i="29"/>
  <c r="G999" i="29"/>
  <c r="F999" i="29"/>
  <c r="L999" i="29" s="1"/>
  <c r="P998" i="29"/>
  <c r="K998" i="29"/>
  <c r="G998" i="29"/>
  <c r="F998" i="29"/>
  <c r="L998" i="29" s="1"/>
  <c r="P997" i="29"/>
  <c r="K997" i="29"/>
  <c r="G997" i="29"/>
  <c r="F997" i="29"/>
  <c r="L997" i="29" s="1"/>
  <c r="P996" i="29"/>
  <c r="K996" i="29"/>
  <c r="G996" i="29"/>
  <c r="F996" i="29"/>
  <c r="L996" i="29" s="1"/>
  <c r="P995" i="29"/>
  <c r="K995" i="29"/>
  <c r="G995" i="29"/>
  <c r="F995" i="29"/>
  <c r="L995" i="29" s="1"/>
  <c r="P994" i="29"/>
  <c r="K994" i="29"/>
  <c r="G994" i="29"/>
  <c r="F994" i="29"/>
  <c r="L994" i="29" s="1"/>
  <c r="P993" i="29"/>
  <c r="L993" i="29"/>
  <c r="K993" i="29"/>
  <c r="G993" i="29"/>
  <c r="F993" i="29"/>
  <c r="P992" i="29"/>
  <c r="K992" i="29"/>
  <c r="G992" i="29"/>
  <c r="F992" i="29"/>
  <c r="L992" i="29" s="1"/>
  <c r="P991" i="29"/>
  <c r="K991" i="29"/>
  <c r="G991" i="29"/>
  <c r="F991" i="29"/>
  <c r="L991" i="29" s="1"/>
  <c r="P990" i="29"/>
  <c r="K990" i="29"/>
  <c r="G990" i="29"/>
  <c r="F990" i="29"/>
  <c r="L990" i="29" s="1"/>
  <c r="P989" i="29"/>
  <c r="K989" i="29"/>
  <c r="G989" i="29"/>
  <c r="F989" i="29"/>
  <c r="L989" i="29" s="1"/>
  <c r="P988" i="29"/>
  <c r="K988" i="29"/>
  <c r="G988" i="29"/>
  <c r="F988" i="29"/>
  <c r="L988" i="29" s="1"/>
  <c r="P987" i="29"/>
  <c r="K987" i="29"/>
  <c r="G987" i="29"/>
  <c r="F987" i="29"/>
  <c r="L987" i="29" s="1"/>
  <c r="P986" i="29"/>
  <c r="K986" i="29"/>
  <c r="G986" i="29"/>
  <c r="F986" i="29"/>
  <c r="L986" i="29" s="1"/>
  <c r="P985" i="29"/>
  <c r="K985" i="29"/>
  <c r="G985" i="29"/>
  <c r="F985" i="29"/>
  <c r="L985" i="29" s="1"/>
  <c r="P984" i="29"/>
  <c r="K984" i="29"/>
  <c r="G984" i="29"/>
  <c r="F984" i="29"/>
  <c r="L984" i="29" s="1"/>
  <c r="P983" i="29"/>
  <c r="K983" i="29"/>
  <c r="G983" i="29"/>
  <c r="F983" i="29"/>
  <c r="L983" i="29" s="1"/>
  <c r="P982" i="29"/>
  <c r="K982" i="29"/>
  <c r="G982" i="29"/>
  <c r="F982" i="29"/>
  <c r="L982" i="29" s="1"/>
  <c r="P981" i="29"/>
  <c r="K981" i="29"/>
  <c r="G981" i="29"/>
  <c r="F981" i="29"/>
  <c r="L981" i="29" s="1"/>
  <c r="K980" i="29"/>
  <c r="K979" i="29"/>
  <c r="P978" i="29"/>
  <c r="K978" i="29"/>
  <c r="G978" i="29"/>
  <c r="F978" i="29"/>
  <c r="L978" i="29" s="1"/>
  <c r="K977" i="29"/>
  <c r="K976" i="29"/>
  <c r="P975" i="29"/>
  <c r="K975" i="29"/>
  <c r="G975" i="29"/>
  <c r="F975" i="29"/>
  <c r="L975" i="29" s="1"/>
  <c r="P974" i="29"/>
  <c r="K974" i="29"/>
  <c r="G974" i="29"/>
  <c r="F974" i="29"/>
  <c r="L974" i="29" s="1"/>
  <c r="P973" i="29"/>
  <c r="K973" i="29"/>
  <c r="G973" i="29"/>
  <c r="F973" i="29"/>
  <c r="L973" i="29" s="1"/>
  <c r="P972" i="29"/>
  <c r="K972" i="29"/>
  <c r="G972" i="29"/>
  <c r="F972" i="29"/>
  <c r="L972" i="29" s="1"/>
  <c r="P971" i="29"/>
  <c r="K971" i="29"/>
  <c r="G971" i="29"/>
  <c r="F971" i="29"/>
  <c r="L971" i="29" s="1"/>
  <c r="P970" i="29"/>
  <c r="K970" i="29"/>
  <c r="G970" i="29"/>
  <c r="F970" i="29"/>
  <c r="L970" i="29" s="1"/>
  <c r="P969" i="29"/>
  <c r="K969" i="29"/>
  <c r="G969" i="29"/>
  <c r="F969" i="29"/>
  <c r="L969" i="29" s="1"/>
  <c r="P968" i="29"/>
  <c r="K968" i="29"/>
  <c r="G968" i="29"/>
  <c r="F968" i="29"/>
  <c r="L968" i="29" s="1"/>
  <c r="P967" i="29"/>
  <c r="K967" i="29"/>
  <c r="G967" i="29"/>
  <c r="F967" i="29"/>
  <c r="L967" i="29" s="1"/>
  <c r="P966" i="29"/>
  <c r="K966" i="29"/>
  <c r="G966" i="29"/>
  <c r="F966" i="29"/>
  <c r="L966" i="29" s="1"/>
  <c r="P965" i="29"/>
  <c r="K965" i="29"/>
  <c r="G965" i="29"/>
  <c r="F965" i="29"/>
  <c r="L965" i="29" s="1"/>
  <c r="P964" i="29"/>
  <c r="K964" i="29"/>
  <c r="G964" i="29"/>
  <c r="F964" i="29"/>
  <c r="L964" i="29" s="1"/>
  <c r="P963" i="29"/>
  <c r="K963" i="29"/>
  <c r="G963" i="29"/>
  <c r="F963" i="29"/>
  <c r="L963" i="29" s="1"/>
  <c r="P962" i="29"/>
  <c r="K962" i="29"/>
  <c r="G962" i="29"/>
  <c r="F962" i="29"/>
  <c r="L962" i="29" s="1"/>
  <c r="P961" i="29"/>
  <c r="K961" i="29"/>
  <c r="G961" i="29"/>
  <c r="F961" i="29"/>
  <c r="L961" i="29" s="1"/>
  <c r="P960" i="29"/>
  <c r="K960" i="29"/>
  <c r="G960" i="29"/>
  <c r="F960" i="29"/>
  <c r="L960" i="29" s="1"/>
  <c r="P959" i="29"/>
  <c r="K959" i="29"/>
  <c r="G959" i="29"/>
  <c r="F959" i="29"/>
  <c r="L959" i="29" s="1"/>
  <c r="P958" i="29"/>
  <c r="K958" i="29"/>
  <c r="G958" i="29"/>
  <c r="F958" i="29"/>
  <c r="L958" i="29" s="1"/>
  <c r="P957" i="29"/>
  <c r="K957" i="29"/>
  <c r="G957" i="29"/>
  <c r="F957" i="29"/>
  <c r="L957" i="29" s="1"/>
  <c r="P956" i="29"/>
  <c r="K956" i="29"/>
  <c r="G956" i="29"/>
  <c r="F956" i="29"/>
  <c r="L956" i="29" s="1"/>
  <c r="P955" i="29"/>
  <c r="K955" i="29"/>
  <c r="G955" i="29"/>
  <c r="F955" i="29"/>
  <c r="L955" i="29" s="1"/>
  <c r="P954" i="29"/>
  <c r="K954" i="29"/>
  <c r="G954" i="29"/>
  <c r="F954" i="29"/>
  <c r="L954" i="29" s="1"/>
  <c r="P953" i="29"/>
  <c r="K953" i="29"/>
  <c r="G953" i="29"/>
  <c r="F953" i="29"/>
  <c r="L953" i="29" s="1"/>
  <c r="P952" i="29"/>
  <c r="K952" i="29"/>
  <c r="G952" i="29"/>
  <c r="F952" i="29"/>
  <c r="L952" i="29" s="1"/>
  <c r="P951" i="29"/>
  <c r="K951" i="29"/>
  <c r="G951" i="29"/>
  <c r="F951" i="29"/>
  <c r="L951" i="29" s="1"/>
  <c r="P950" i="29"/>
  <c r="K950" i="29"/>
  <c r="G950" i="29"/>
  <c r="F950" i="29"/>
  <c r="L950" i="29" s="1"/>
  <c r="P949" i="29"/>
  <c r="K949" i="29"/>
  <c r="G949" i="29"/>
  <c r="F949" i="29"/>
  <c r="L949" i="29" s="1"/>
  <c r="P948" i="29"/>
  <c r="K948" i="29"/>
  <c r="G948" i="29"/>
  <c r="F948" i="29"/>
  <c r="L948" i="29" s="1"/>
  <c r="P947" i="29"/>
  <c r="K947" i="29"/>
  <c r="G947" i="29"/>
  <c r="F947" i="29"/>
  <c r="L947" i="29" s="1"/>
  <c r="P946" i="29"/>
  <c r="K946" i="29"/>
  <c r="G946" i="29"/>
  <c r="F946" i="29"/>
  <c r="L946" i="29" s="1"/>
  <c r="P945" i="29"/>
  <c r="K945" i="29"/>
  <c r="G945" i="29"/>
  <c r="F945" i="29"/>
  <c r="L945" i="29" s="1"/>
  <c r="P944" i="29"/>
  <c r="K944" i="29"/>
  <c r="G944" i="29"/>
  <c r="F944" i="29"/>
  <c r="L944" i="29" s="1"/>
  <c r="P943" i="29"/>
  <c r="K943" i="29"/>
  <c r="G943" i="29"/>
  <c r="F943" i="29"/>
  <c r="L943" i="29" s="1"/>
  <c r="P942" i="29"/>
  <c r="K942" i="29"/>
  <c r="G942" i="29"/>
  <c r="F942" i="29"/>
  <c r="L942" i="29" s="1"/>
  <c r="P941" i="29"/>
  <c r="K941" i="29"/>
  <c r="G941" i="29"/>
  <c r="F941" i="29"/>
  <c r="L941" i="29" s="1"/>
  <c r="P940" i="29"/>
  <c r="K940" i="29"/>
  <c r="G940" i="29"/>
  <c r="F940" i="29"/>
  <c r="L940" i="29" s="1"/>
  <c r="P939" i="29"/>
  <c r="K939" i="29"/>
  <c r="G939" i="29"/>
  <c r="F939" i="29"/>
  <c r="L939" i="29" s="1"/>
  <c r="P938" i="29"/>
  <c r="K938" i="29"/>
  <c r="G938" i="29"/>
  <c r="F938" i="29"/>
  <c r="L938" i="29" s="1"/>
  <c r="P937" i="29"/>
  <c r="K937" i="29"/>
  <c r="G937" i="29"/>
  <c r="F937" i="29"/>
  <c r="L937" i="29" s="1"/>
  <c r="P936" i="29"/>
  <c r="K936" i="29"/>
  <c r="G936" i="29"/>
  <c r="F936" i="29"/>
  <c r="L936" i="29" s="1"/>
  <c r="P935" i="29"/>
  <c r="K935" i="29"/>
  <c r="G935" i="29"/>
  <c r="F935" i="29"/>
  <c r="L935" i="29" s="1"/>
  <c r="P934" i="29"/>
  <c r="K934" i="29"/>
  <c r="G934" i="29"/>
  <c r="F934" i="29"/>
  <c r="L934" i="29" s="1"/>
  <c r="P933" i="29"/>
  <c r="K933" i="29"/>
  <c r="G933" i="29"/>
  <c r="F933" i="29"/>
  <c r="L933" i="29" s="1"/>
  <c r="P932" i="29"/>
  <c r="K932" i="29"/>
  <c r="G932" i="29"/>
  <c r="F932" i="29"/>
  <c r="L932" i="29" s="1"/>
  <c r="P931" i="29"/>
  <c r="K931" i="29"/>
  <c r="G931" i="29"/>
  <c r="F931" i="29"/>
  <c r="L931" i="29" s="1"/>
  <c r="P930" i="29"/>
  <c r="K930" i="29"/>
  <c r="G930" i="29"/>
  <c r="F930" i="29"/>
  <c r="L930" i="29" s="1"/>
  <c r="P929" i="29"/>
  <c r="K929" i="29"/>
  <c r="G929" i="29"/>
  <c r="F929" i="29"/>
  <c r="L929" i="29" s="1"/>
  <c r="P928" i="29"/>
  <c r="K928" i="29"/>
  <c r="G928" i="29"/>
  <c r="F928" i="29"/>
  <c r="L928" i="29" s="1"/>
  <c r="P927" i="29"/>
  <c r="K927" i="29"/>
  <c r="G927" i="29"/>
  <c r="F927" i="29"/>
  <c r="L927" i="29" s="1"/>
  <c r="P926" i="29"/>
  <c r="K926" i="29"/>
  <c r="G926" i="29"/>
  <c r="F926" i="29"/>
  <c r="L926" i="29" s="1"/>
  <c r="P925" i="29"/>
  <c r="K925" i="29"/>
  <c r="G925" i="29"/>
  <c r="F925" i="29"/>
  <c r="L925" i="29" s="1"/>
  <c r="P924" i="29"/>
  <c r="L924" i="29"/>
  <c r="K924" i="29"/>
  <c r="G924" i="29"/>
  <c r="F924" i="29"/>
  <c r="P923" i="29"/>
  <c r="L923" i="29"/>
  <c r="K923" i="29"/>
  <c r="G923" i="29"/>
  <c r="F923" i="29"/>
  <c r="P922" i="29"/>
  <c r="L922" i="29"/>
  <c r="K922" i="29"/>
  <c r="G922" i="29"/>
  <c r="F922" i="29"/>
  <c r="P921" i="29"/>
  <c r="K921" i="29"/>
  <c r="G921" i="29"/>
  <c r="F921" i="29"/>
  <c r="L921" i="29" s="1"/>
  <c r="P920" i="29"/>
  <c r="L920" i="29"/>
  <c r="K920" i="29"/>
  <c r="G920" i="29"/>
  <c r="F920" i="29"/>
  <c r="P919" i="29"/>
  <c r="L919" i="29"/>
  <c r="K919" i="29"/>
  <c r="G919" i="29"/>
  <c r="F919" i="29"/>
  <c r="P918" i="29"/>
  <c r="L918" i="29"/>
  <c r="K918" i="29"/>
  <c r="G918" i="29"/>
  <c r="F918" i="29"/>
  <c r="P917" i="29"/>
  <c r="K917" i="29"/>
  <c r="G917" i="29"/>
  <c r="F917" i="29"/>
  <c r="L917" i="29" s="1"/>
  <c r="P916" i="29"/>
  <c r="L916" i="29"/>
  <c r="K916" i="29"/>
  <c r="G916" i="29"/>
  <c r="F916" i="29"/>
  <c r="P915" i="29"/>
  <c r="L915" i="29"/>
  <c r="K915" i="29"/>
  <c r="G915" i="29"/>
  <c r="F915" i="29"/>
  <c r="P914" i="29"/>
  <c r="L914" i="29"/>
  <c r="K914" i="29"/>
  <c r="G914" i="29"/>
  <c r="F914" i="29"/>
  <c r="P913" i="29"/>
  <c r="K913" i="29"/>
  <c r="G913" i="29"/>
  <c r="F913" i="29"/>
  <c r="L913" i="29" s="1"/>
  <c r="P912" i="29"/>
  <c r="L912" i="29"/>
  <c r="K912" i="29"/>
  <c r="G912" i="29"/>
  <c r="F912" i="29"/>
  <c r="P911" i="29"/>
  <c r="L911" i="29"/>
  <c r="K911" i="29"/>
  <c r="G911" i="29"/>
  <c r="F911" i="29"/>
  <c r="P910" i="29"/>
  <c r="L910" i="29"/>
  <c r="K910" i="29"/>
  <c r="G910" i="29"/>
  <c r="F910" i="29"/>
  <c r="P909" i="29"/>
  <c r="K909" i="29"/>
  <c r="G909" i="29"/>
  <c r="F909" i="29"/>
  <c r="L909" i="29" s="1"/>
  <c r="P908" i="29"/>
  <c r="L908" i="29"/>
  <c r="K908" i="29"/>
  <c r="G908" i="29"/>
  <c r="F908" i="29"/>
  <c r="P907" i="29"/>
  <c r="L907" i="29"/>
  <c r="K907" i="29"/>
  <c r="G907" i="29"/>
  <c r="F907" i="29"/>
  <c r="P906" i="29"/>
  <c r="L906" i="29"/>
  <c r="K906" i="29"/>
  <c r="G906" i="29"/>
  <c r="F906" i="29"/>
  <c r="P905" i="29"/>
  <c r="K905" i="29"/>
  <c r="G905" i="29"/>
  <c r="F905" i="29"/>
  <c r="L905" i="29" s="1"/>
  <c r="P904" i="29"/>
  <c r="L904" i="29"/>
  <c r="K904" i="29"/>
  <c r="G904" i="29"/>
  <c r="F904" i="29"/>
  <c r="P903" i="29"/>
  <c r="L903" i="29"/>
  <c r="K903" i="29"/>
  <c r="G903" i="29"/>
  <c r="F903" i="29"/>
  <c r="P902" i="29"/>
  <c r="L902" i="29"/>
  <c r="K902" i="29"/>
  <c r="G902" i="29"/>
  <c r="F902" i="29"/>
  <c r="K901" i="29"/>
  <c r="K900" i="29"/>
  <c r="P899" i="29"/>
  <c r="L899" i="29"/>
  <c r="K899" i="29"/>
  <c r="G899" i="29"/>
  <c r="F899" i="29"/>
  <c r="P898" i="29"/>
  <c r="L898" i="29"/>
  <c r="K898" i="29"/>
  <c r="G898" i="29"/>
  <c r="F898" i="29"/>
  <c r="K897" i="29"/>
  <c r="K896" i="29"/>
  <c r="P895" i="29"/>
  <c r="L895" i="29"/>
  <c r="K895" i="29"/>
  <c r="G895" i="29"/>
  <c r="F895" i="29"/>
  <c r="P894" i="29"/>
  <c r="L894" i="29"/>
  <c r="K894" i="29"/>
  <c r="G894" i="29"/>
  <c r="F894" i="29"/>
  <c r="P893" i="29"/>
  <c r="K893" i="29"/>
  <c r="G893" i="29"/>
  <c r="F893" i="29"/>
  <c r="L893" i="29" s="1"/>
  <c r="P892" i="29"/>
  <c r="L892" i="29"/>
  <c r="K892" i="29"/>
  <c r="G892" i="29"/>
  <c r="F892" i="29"/>
  <c r="P891" i="29"/>
  <c r="L891" i="29"/>
  <c r="K891" i="29"/>
  <c r="G891" i="29"/>
  <c r="F891" i="29"/>
  <c r="P890" i="29"/>
  <c r="L890" i="29"/>
  <c r="K890" i="29"/>
  <c r="G890" i="29"/>
  <c r="F890" i="29"/>
  <c r="P889" i="29"/>
  <c r="K889" i="29"/>
  <c r="G889" i="29"/>
  <c r="F889" i="29"/>
  <c r="L889" i="29" s="1"/>
  <c r="P888" i="29"/>
  <c r="L888" i="29"/>
  <c r="K888" i="29"/>
  <c r="G888" i="29"/>
  <c r="F888" i="29"/>
  <c r="P887" i="29"/>
  <c r="L887" i="29"/>
  <c r="K887" i="29"/>
  <c r="G887" i="29"/>
  <c r="F887" i="29"/>
  <c r="P886" i="29"/>
  <c r="L886" i="29"/>
  <c r="K886" i="29"/>
  <c r="G886" i="29"/>
  <c r="F886" i="29"/>
  <c r="P885" i="29"/>
  <c r="K885" i="29"/>
  <c r="G885" i="29"/>
  <c r="F885" i="29"/>
  <c r="L885" i="29" s="1"/>
  <c r="P884" i="29"/>
  <c r="L884" i="29"/>
  <c r="K884" i="29"/>
  <c r="G884" i="29"/>
  <c r="F884" i="29"/>
  <c r="P883" i="29"/>
  <c r="L883" i="29"/>
  <c r="K883" i="29"/>
  <c r="G883" i="29"/>
  <c r="F883" i="29"/>
  <c r="P882" i="29"/>
  <c r="L882" i="29"/>
  <c r="K882" i="29"/>
  <c r="G882" i="29"/>
  <c r="F882" i="29"/>
  <c r="P881" i="29"/>
  <c r="K881" i="29"/>
  <c r="G881" i="29"/>
  <c r="F881" i="29"/>
  <c r="L881" i="29" s="1"/>
  <c r="P880" i="29"/>
  <c r="L880" i="29"/>
  <c r="K880" i="29"/>
  <c r="G880" i="29"/>
  <c r="F880" i="29"/>
  <c r="P879" i="29"/>
  <c r="L879" i="29"/>
  <c r="K879" i="29"/>
  <c r="G879" i="29"/>
  <c r="F879" i="29"/>
  <c r="P878" i="29"/>
  <c r="L878" i="29"/>
  <c r="K878" i="29"/>
  <c r="G878" i="29"/>
  <c r="F878" i="29"/>
  <c r="P877" i="29"/>
  <c r="K877" i="29"/>
  <c r="G877" i="29"/>
  <c r="F877" i="29"/>
  <c r="L877" i="29" s="1"/>
  <c r="P876" i="29"/>
  <c r="L876" i="29"/>
  <c r="K876" i="29"/>
  <c r="G876" i="29"/>
  <c r="F876" i="29"/>
  <c r="P875" i="29"/>
  <c r="L875" i="29"/>
  <c r="K875" i="29"/>
  <c r="G875" i="29"/>
  <c r="F875" i="29"/>
  <c r="P874" i="29"/>
  <c r="L874" i="29"/>
  <c r="K874" i="29"/>
  <c r="G874" i="29"/>
  <c r="F874" i="29"/>
  <c r="P873" i="29"/>
  <c r="K873" i="29"/>
  <c r="G873" i="29"/>
  <c r="F873" i="29"/>
  <c r="L873" i="29" s="1"/>
  <c r="P872" i="29"/>
  <c r="L872" i="29"/>
  <c r="K872" i="29"/>
  <c r="G872" i="29"/>
  <c r="F872" i="29"/>
  <c r="P871" i="29"/>
  <c r="L871" i="29"/>
  <c r="K871" i="29"/>
  <c r="G871" i="29"/>
  <c r="F871" i="29"/>
  <c r="P870" i="29"/>
  <c r="L870" i="29"/>
  <c r="K870" i="29"/>
  <c r="G870" i="29"/>
  <c r="F870" i="29"/>
  <c r="P869" i="29"/>
  <c r="K869" i="29"/>
  <c r="G869" i="29"/>
  <c r="F869" i="29"/>
  <c r="L869" i="29" s="1"/>
  <c r="P868" i="29"/>
  <c r="L868" i="29"/>
  <c r="K868" i="29"/>
  <c r="G868" i="29"/>
  <c r="F868" i="29"/>
  <c r="P867" i="29"/>
  <c r="L867" i="29"/>
  <c r="K867" i="29"/>
  <c r="G867" i="29"/>
  <c r="F867" i="29"/>
  <c r="P866" i="29"/>
  <c r="L866" i="29"/>
  <c r="K866" i="29"/>
  <c r="G866" i="29"/>
  <c r="F866" i="29"/>
  <c r="P865" i="29"/>
  <c r="K865" i="29"/>
  <c r="G865" i="29"/>
  <c r="F865" i="29"/>
  <c r="L865" i="29" s="1"/>
  <c r="P864" i="29"/>
  <c r="L864" i="29"/>
  <c r="K864" i="29"/>
  <c r="G864" i="29"/>
  <c r="F864" i="29"/>
  <c r="P863" i="29"/>
  <c r="L863" i="29"/>
  <c r="K863" i="29"/>
  <c r="G863" i="29"/>
  <c r="F863" i="29"/>
  <c r="P862" i="29"/>
  <c r="L862" i="29"/>
  <c r="K862" i="29"/>
  <c r="G862" i="29"/>
  <c r="F862" i="29"/>
  <c r="P861" i="29"/>
  <c r="K861" i="29"/>
  <c r="G861" i="29"/>
  <c r="F861" i="29"/>
  <c r="L861" i="29" s="1"/>
  <c r="P860" i="29"/>
  <c r="L860" i="29"/>
  <c r="K860" i="29"/>
  <c r="G860" i="29"/>
  <c r="F860" i="29"/>
  <c r="P859" i="29"/>
  <c r="L859" i="29"/>
  <c r="K859" i="29"/>
  <c r="G859" i="29"/>
  <c r="F859" i="29"/>
  <c r="P858" i="29"/>
  <c r="L858" i="29"/>
  <c r="K858" i="29"/>
  <c r="G858" i="29"/>
  <c r="F858" i="29"/>
  <c r="P857" i="29"/>
  <c r="K857" i="29"/>
  <c r="G857" i="29"/>
  <c r="F857" i="29"/>
  <c r="L857" i="29" s="1"/>
  <c r="P856" i="29"/>
  <c r="L856" i="29"/>
  <c r="K856" i="29"/>
  <c r="G856" i="29"/>
  <c r="F856" i="29"/>
  <c r="P855" i="29"/>
  <c r="L855" i="29"/>
  <c r="K855" i="29"/>
  <c r="G855" i="29"/>
  <c r="F855" i="29"/>
  <c r="P854" i="29"/>
  <c r="L854" i="29"/>
  <c r="K854" i="29"/>
  <c r="G854" i="29"/>
  <c r="F854" i="29"/>
  <c r="P853" i="29"/>
  <c r="K853" i="29"/>
  <c r="G853" i="29"/>
  <c r="F853" i="29"/>
  <c r="L853" i="29" s="1"/>
  <c r="P852" i="29"/>
  <c r="L852" i="29"/>
  <c r="K852" i="29"/>
  <c r="G852" i="29"/>
  <c r="F852" i="29"/>
  <c r="P851" i="29"/>
  <c r="L851" i="29"/>
  <c r="K851" i="29"/>
  <c r="G851" i="29"/>
  <c r="F851" i="29"/>
  <c r="P850" i="29"/>
  <c r="L850" i="29"/>
  <c r="K850" i="29"/>
  <c r="G850" i="29"/>
  <c r="F850" i="29"/>
  <c r="P849" i="29"/>
  <c r="K849" i="29"/>
  <c r="G849" i="29"/>
  <c r="F849" i="29"/>
  <c r="L849" i="29" s="1"/>
  <c r="P848" i="29"/>
  <c r="L848" i="29"/>
  <c r="K848" i="29"/>
  <c r="G848" i="29"/>
  <c r="F848" i="29"/>
  <c r="P847" i="29"/>
  <c r="L847" i="29"/>
  <c r="K847" i="29"/>
  <c r="G847" i="29"/>
  <c r="F847" i="29"/>
  <c r="P846" i="29"/>
  <c r="L846" i="29"/>
  <c r="K846" i="29"/>
  <c r="G846" i="29"/>
  <c r="F846" i="29"/>
  <c r="P845" i="29"/>
  <c r="K845" i="29"/>
  <c r="G845" i="29"/>
  <c r="F845" i="29"/>
  <c r="L845" i="29" s="1"/>
  <c r="P844" i="29"/>
  <c r="L844" i="29"/>
  <c r="K844" i="29"/>
  <c r="G844" i="29"/>
  <c r="F844" i="29"/>
  <c r="P843" i="29"/>
  <c r="L843" i="29"/>
  <c r="K843" i="29"/>
  <c r="G843" i="29"/>
  <c r="F843" i="29"/>
  <c r="P842" i="29"/>
  <c r="L842" i="29"/>
  <c r="K842" i="29"/>
  <c r="G842" i="29"/>
  <c r="F842" i="29"/>
  <c r="P841" i="29"/>
  <c r="K841" i="29"/>
  <c r="G841" i="29"/>
  <c r="F841" i="29"/>
  <c r="L841" i="29" s="1"/>
  <c r="P840" i="29"/>
  <c r="L840" i="29"/>
  <c r="K840" i="29"/>
  <c r="G840" i="29"/>
  <c r="F840" i="29"/>
  <c r="P839" i="29"/>
  <c r="L839" i="29"/>
  <c r="K839" i="29"/>
  <c r="G839" i="29"/>
  <c r="F839" i="29"/>
  <c r="P838" i="29"/>
  <c r="L838" i="29"/>
  <c r="K838" i="29"/>
  <c r="G838" i="29"/>
  <c r="F838" i="29"/>
  <c r="P837" i="29"/>
  <c r="K837" i="29"/>
  <c r="G837" i="29"/>
  <c r="F837" i="29"/>
  <c r="L837" i="29" s="1"/>
  <c r="P836" i="29"/>
  <c r="L836" i="29"/>
  <c r="K836" i="29"/>
  <c r="G836" i="29"/>
  <c r="F836" i="29"/>
  <c r="P835" i="29"/>
  <c r="L835" i="29"/>
  <c r="K835" i="29"/>
  <c r="G835" i="29"/>
  <c r="F835" i="29"/>
  <c r="P834" i="29"/>
  <c r="L834" i="29"/>
  <c r="K834" i="29"/>
  <c r="G834" i="29"/>
  <c r="F834" i="29"/>
  <c r="P833" i="29"/>
  <c r="K833" i="29"/>
  <c r="G833" i="29"/>
  <c r="F833" i="29"/>
  <c r="L833" i="29" s="1"/>
  <c r="P832" i="29"/>
  <c r="L832" i="29"/>
  <c r="K832" i="29"/>
  <c r="G832" i="29"/>
  <c r="F832" i="29"/>
  <c r="P831" i="29"/>
  <c r="L831" i="29"/>
  <c r="K831" i="29"/>
  <c r="G831" i="29"/>
  <c r="F831" i="29"/>
  <c r="P830" i="29"/>
  <c r="L830" i="29"/>
  <c r="K830" i="29"/>
  <c r="G830" i="29"/>
  <c r="F830" i="29"/>
  <c r="P829" i="29"/>
  <c r="K829" i="29"/>
  <c r="G829" i="29"/>
  <c r="F829" i="29"/>
  <c r="L829" i="29" s="1"/>
  <c r="P828" i="29"/>
  <c r="L828" i="29"/>
  <c r="K828" i="29"/>
  <c r="G828" i="29"/>
  <c r="F828" i="29"/>
  <c r="P827" i="29"/>
  <c r="L827" i="29"/>
  <c r="K827" i="29"/>
  <c r="G827" i="29"/>
  <c r="F827" i="29"/>
  <c r="P826" i="29"/>
  <c r="L826" i="29"/>
  <c r="K826" i="29"/>
  <c r="G826" i="29"/>
  <c r="F826" i="29"/>
  <c r="P825" i="29"/>
  <c r="K825" i="29"/>
  <c r="G825" i="29"/>
  <c r="F825" i="29"/>
  <c r="L825" i="29" s="1"/>
  <c r="P824" i="29"/>
  <c r="L824" i="29"/>
  <c r="K824" i="29"/>
  <c r="G824" i="29"/>
  <c r="F824" i="29"/>
  <c r="P823" i="29"/>
  <c r="L823" i="29"/>
  <c r="K823" i="29"/>
  <c r="G823" i="29"/>
  <c r="F823" i="29"/>
  <c r="P822" i="29"/>
  <c r="L822" i="29"/>
  <c r="K822" i="29"/>
  <c r="G822" i="29"/>
  <c r="F822" i="29"/>
  <c r="P821" i="29"/>
  <c r="K821" i="29"/>
  <c r="G821" i="29"/>
  <c r="F821" i="29"/>
  <c r="L821" i="29" s="1"/>
  <c r="P820" i="29"/>
  <c r="L820" i="29"/>
  <c r="K820" i="29"/>
  <c r="G820" i="29"/>
  <c r="F820" i="29"/>
  <c r="P819" i="29"/>
  <c r="L819" i="29"/>
  <c r="K819" i="29"/>
  <c r="G819" i="29"/>
  <c r="F819" i="29"/>
  <c r="P818" i="29"/>
  <c r="L818" i="29"/>
  <c r="K818" i="29"/>
  <c r="G818" i="29"/>
  <c r="F818" i="29"/>
  <c r="P817" i="29"/>
  <c r="K817" i="29"/>
  <c r="G817" i="29"/>
  <c r="F817" i="29"/>
  <c r="L817" i="29" s="1"/>
  <c r="P816" i="29"/>
  <c r="L816" i="29"/>
  <c r="K816" i="29"/>
  <c r="G816" i="29"/>
  <c r="F816" i="29"/>
  <c r="P815" i="29"/>
  <c r="L815" i="29"/>
  <c r="K815" i="29"/>
  <c r="G815" i="29"/>
  <c r="F815" i="29"/>
  <c r="P814" i="29"/>
  <c r="L814" i="29"/>
  <c r="K814" i="29"/>
  <c r="G814" i="29"/>
  <c r="F814" i="29"/>
  <c r="P813" i="29"/>
  <c r="K813" i="29"/>
  <c r="G813" i="29"/>
  <c r="F813" i="29"/>
  <c r="L813" i="29" s="1"/>
  <c r="P812" i="29"/>
  <c r="K812" i="29"/>
  <c r="G812" i="29"/>
  <c r="F812" i="29"/>
  <c r="L812" i="29" s="1"/>
  <c r="P811" i="29"/>
  <c r="L811" i="29"/>
  <c r="K811" i="29"/>
  <c r="G811" i="29"/>
  <c r="F811" i="29"/>
  <c r="P810" i="29"/>
  <c r="L810" i="29"/>
  <c r="K810" i="29"/>
  <c r="G810" i="29"/>
  <c r="F810" i="29"/>
  <c r="P809" i="29"/>
  <c r="K809" i="29"/>
  <c r="G809" i="29"/>
  <c r="F809" i="29"/>
  <c r="L809" i="29" s="1"/>
  <c r="P808" i="29"/>
  <c r="K808" i="29"/>
  <c r="G808" i="29"/>
  <c r="F808" i="29"/>
  <c r="L808" i="29" s="1"/>
  <c r="P807" i="29"/>
  <c r="L807" i="29"/>
  <c r="K807" i="29"/>
  <c r="G807" i="29"/>
  <c r="F807" i="29"/>
  <c r="P806" i="29"/>
  <c r="L806" i="29"/>
  <c r="K806" i="29"/>
  <c r="G806" i="29"/>
  <c r="F806" i="29"/>
  <c r="P805" i="29"/>
  <c r="K805" i="29"/>
  <c r="G805" i="29"/>
  <c r="F805" i="29"/>
  <c r="L805" i="29" s="1"/>
  <c r="P804" i="29"/>
  <c r="K804" i="29"/>
  <c r="G804" i="29"/>
  <c r="F804" i="29"/>
  <c r="L804" i="29" s="1"/>
  <c r="P803" i="29"/>
  <c r="L803" i="29"/>
  <c r="K803" i="29"/>
  <c r="G803" i="29"/>
  <c r="F803" i="29"/>
  <c r="P802" i="29"/>
  <c r="L802" i="29"/>
  <c r="K802" i="29"/>
  <c r="G802" i="29"/>
  <c r="F802" i="29"/>
  <c r="P801" i="29"/>
  <c r="K801" i="29"/>
  <c r="G801" i="29"/>
  <c r="F801" i="29"/>
  <c r="L801" i="29" s="1"/>
  <c r="P800" i="29"/>
  <c r="K800" i="29"/>
  <c r="G800" i="29"/>
  <c r="F800" i="29"/>
  <c r="L800" i="29" s="1"/>
  <c r="P799" i="29"/>
  <c r="L799" i="29"/>
  <c r="K799" i="29"/>
  <c r="G799" i="29"/>
  <c r="F799" i="29"/>
  <c r="P798" i="29"/>
  <c r="L798" i="29"/>
  <c r="K798" i="29"/>
  <c r="G798" i="29"/>
  <c r="F798" i="29"/>
  <c r="P797" i="29"/>
  <c r="K797" i="29"/>
  <c r="G797" i="29"/>
  <c r="F797" i="29"/>
  <c r="L797" i="29" s="1"/>
  <c r="P796" i="29"/>
  <c r="K796" i="29"/>
  <c r="G796" i="29"/>
  <c r="F796" i="29"/>
  <c r="L796" i="29" s="1"/>
  <c r="P795" i="29"/>
  <c r="L795" i="29"/>
  <c r="K795" i="29"/>
  <c r="G795" i="29"/>
  <c r="F795" i="29"/>
  <c r="P794" i="29"/>
  <c r="L794" i="29"/>
  <c r="K794" i="29"/>
  <c r="G794" i="29"/>
  <c r="F794" i="29"/>
  <c r="P793" i="29"/>
  <c r="K793" i="29"/>
  <c r="G793" i="29"/>
  <c r="F793" i="29"/>
  <c r="L793" i="29" s="1"/>
  <c r="P792" i="29"/>
  <c r="K792" i="29"/>
  <c r="G792" i="29"/>
  <c r="F792" i="29"/>
  <c r="L792" i="29" s="1"/>
  <c r="P791" i="29"/>
  <c r="L791" i="29"/>
  <c r="K791" i="29"/>
  <c r="G791" i="29"/>
  <c r="F791" i="29"/>
  <c r="P790" i="29"/>
  <c r="L790" i="29"/>
  <c r="K790" i="29"/>
  <c r="G790" i="29"/>
  <c r="F790" i="29"/>
  <c r="P789" i="29"/>
  <c r="K789" i="29"/>
  <c r="G789" i="29"/>
  <c r="F789" i="29"/>
  <c r="L789" i="29" s="1"/>
  <c r="P788" i="29"/>
  <c r="K788" i="29"/>
  <c r="G788" i="29"/>
  <c r="F788" i="29"/>
  <c r="L788" i="29" s="1"/>
  <c r="P787" i="29"/>
  <c r="L787" i="29"/>
  <c r="K787" i="29"/>
  <c r="G787" i="29"/>
  <c r="F787" i="29"/>
  <c r="P786" i="29"/>
  <c r="L786" i="29"/>
  <c r="K786" i="29"/>
  <c r="G786" i="29"/>
  <c r="F786" i="29"/>
  <c r="P785" i="29"/>
  <c r="K785" i="29"/>
  <c r="G785" i="29"/>
  <c r="F785" i="29"/>
  <c r="L785" i="29" s="1"/>
  <c r="P784" i="29"/>
  <c r="K784" i="29"/>
  <c r="G784" i="29"/>
  <c r="F784" i="29"/>
  <c r="L784" i="29" s="1"/>
  <c r="P783" i="29"/>
  <c r="L783" i="29"/>
  <c r="K783" i="29"/>
  <c r="G783" i="29"/>
  <c r="F783" i="29"/>
  <c r="P782" i="29"/>
  <c r="L782" i="29"/>
  <c r="K782" i="29"/>
  <c r="G782" i="29"/>
  <c r="F782" i="29"/>
  <c r="P781" i="29"/>
  <c r="K781" i="29"/>
  <c r="G781" i="29"/>
  <c r="F781" i="29"/>
  <c r="L781" i="29" s="1"/>
  <c r="P780" i="29"/>
  <c r="K780" i="29"/>
  <c r="G780" i="29"/>
  <c r="F780" i="29"/>
  <c r="L780" i="29" s="1"/>
  <c r="P779" i="29"/>
  <c r="L779" i="29"/>
  <c r="K779" i="29"/>
  <c r="G779" i="29"/>
  <c r="F779" i="29"/>
  <c r="P778" i="29"/>
  <c r="L778" i="29"/>
  <c r="K778" i="29"/>
  <c r="G778" i="29"/>
  <c r="F778" i="29"/>
  <c r="P777" i="29"/>
  <c r="K777" i="29"/>
  <c r="G777" i="29"/>
  <c r="F777" i="29"/>
  <c r="L777" i="29" s="1"/>
  <c r="P776" i="29"/>
  <c r="K776" i="29"/>
  <c r="G776" i="29"/>
  <c r="F776" i="29"/>
  <c r="L776" i="29" s="1"/>
  <c r="P775" i="29"/>
  <c r="L775" i="29"/>
  <c r="K775" i="29"/>
  <c r="G775" i="29"/>
  <c r="F775" i="29"/>
  <c r="P774" i="29"/>
  <c r="L774" i="29"/>
  <c r="K774" i="29"/>
  <c r="G774" i="29"/>
  <c r="F774" i="29"/>
  <c r="P773" i="29"/>
  <c r="K773" i="29"/>
  <c r="G773" i="29"/>
  <c r="F773" i="29"/>
  <c r="L773" i="29" s="1"/>
  <c r="P772" i="29"/>
  <c r="K772" i="29"/>
  <c r="G772" i="29"/>
  <c r="F772" i="29"/>
  <c r="L772" i="29" s="1"/>
  <c r="P771" i="29"/>
  <c r="L771" i="29"/>
  <c r="K771" i="29"/>
  <c r="G771" i="29"/>
  <c r="F771" i="29"/>
  <c r="P770" i="29"/>
  <c r="L770" i="29"/>
  <c r="K770" i="29"/>
  <c r="G770" i="29"/>
  <c r="F770" i="29"/>
  <c r="P769" i="29"/>
  <c r="K769" i="29"/>
  <c r="G769" i="29"/>
  <c r="F769" i="29"/>
  <c r="L769" i="29" s="1"/>
  <c r="P768" i="29"/>
  <c r="K768" i="29"/>
  <c r="G768" i="29"/>
  <c r="F768" i="29"/>
  <c r="L768" i="29" s="1"/>
  <c r="P767" i="29"/>
  <c r="L767" i="29"/>
  <c r="K767" i="29"/>
  <c r="G767" i="29"/>
  <c r="F767" i="29"/>
  <c r="P766" i="29"/>
  <c r="L766" i="29"/>
  <c r="K766" i="29"/>
  <c r="G766" i="29"/>
  <c r="F766" i="29"/>
  <c r="P765" i="29"/>
  <c r="K765" i="29"/>
  <c r="G765" i="29"/>
  <c r="F765" i="29"/>
  <c r="L765" i="29" s="1"/>
  <c r="P764" i="29"/>
  <c r="K764" i="29"/>
  <c r="G764" i="29"/>
  <c r="F764" i="29"/>
  <c r="L764" i="29" s="1"/>
  <c r="P763" i="29"/>
  <c r="L763" i="29"/>
  <c r="K763" i="29"/>
  <c r="G763" i="29"/>
  <c r="F763" i="29"/>
  <c r="P762" i="29"/>
  <c r="L762" i="29"/>
  <c r="K762" i="29"/>
  <c r="G762" i="29"/>
  <c r="F762" i="29"/>
  <c r="P761" i="29"/>
  <c r="K761" i="29"/>
  <c r="G761" i="29"/>
  <c r="F761" i="29"/>
  <c r="L761" i="29" s="1"/>
  <c r="P760" i="29"/>
  <c r="K760" i="29"/>
  <c r="G760" i="29"/>
  <c r="F760" i="29"/>
  <c r="L760" i="29" s="1"/>
  <c r="P759" i="29"/>
  <c r="L759" i="29"/>
  <c r="K759" i="29"/>
  <c r="G759" i="29"/>
  <c r="F759" i="29"/>
  <c r="P758" i="29"/>
  <c r="L758" i="29"/>
  <c r="K758" i="29"/>
  <c r="G758" i="29"/>
  <c r="F758" i="29"/>
  <c r="P757" i="29"/>
  <c r="K757" i="29"/>
  <c r="G757" i="29"/>
  <c r="F757" i="29"/>
  <c r="L757" i="29" s="1"/>
  <c r="P756" i="29"/>
  <c r="K756" i="29"/>
  <c r="G756" i="29"/>
  <c r="F756" i="29"/>
  <c r="L756" i="29" s="1"/>
  <c r="P755" i="29"/>
  <c r="L755" i="29"/>
  <c r="K755" i="29"/>
  <c r="G755" i="29"/>
  <c r="F755" i="29"/>
  <c r="P754" i="29"/>
  <c r="L754" i="29"/>
  <c r="K754" i="29"/>
  <c r="G754" i="29"/>
  <c r="F754" i="29"/>
  <c r="P753" i="29"/>
  <c r="K753" i="29"/>
  <c r="G753" i="29"/>
  <c r="F753" i="29"/>
  <c r="L753" i="29" s="1"/>
  <c r="P752" i="29"/>
  <c r="K752" i="29"/>
  <c r="G752" i="29"/>
  <c r="F752" i="29"/>
  <c r="L752" i="29" s="1"/>
  <c r="P751" i="29"/>
  <c r="L751" i="29"/>
  <c r="K751" i="29"/>
  <c r="G751" i="29"/>
  <c r="F751" i="29"/>
  <c r="P750" i="29"/>
  <c r="L750" i="29"/>
  <c r="K750" i="29"/>
  <c r="G750" i="29"/>
  <c r="F750" i="29"/>
  <c r="P749" i="29"/>
  <c r="K749" i="29"/>
  <c r="G749" i="29"/>
  <c r="F749" i="29"/>
  <c r="L749" i="29" s="1"/>
  <c r="P748" i="29"/>
  <c r="K748" i="29"/>
  <c r="G748" i="29"/>
  <c r="F748" i="29"/>
  <c r="L748" i="29" s="1"/>
  <c r="P747" i="29"/>
  <c r="L747" i="29"/>
  <c r="K747" i="29"/>
  <c r="G747" i="29"/>
  <c r="F747" i="29"/>
  <c r="P746" i="29"/>
  <c r="L746" i="29"/>
  <c r="K746" i="29"/>
  <c r="G746" i="29"/>
  <c r="F746" i="29"/>
  <c r="P745" i="29"/>
  <c r="K745" i="29"/>
  <c r="G745" i="29"/>
  <c r="F745" i="29"/>
  <c r="L745" i="29" s="1"/>
  <c r="P744" i="29"/>
  <c r="K744" i="29"/>
  <c r="G744" i="29"/>
  <c r="F744" i="29"/>
  <c r="L744" i="29" s="1"/>
  <c r="P743" i="29"/>
  <c r="L743" i="29"/>
  <c r="K743" i="29"/>
  <c r="G743" i="29"/>
  <c r="F743" i="29"/>
  <c r="P742" i="29"/>
  <c r="L742" i="29"/>
  <c r="K742" i="29"/>
  <c r="G742" i="29"/>
  <c r="F742" i="29"/>
  <c r="P741" i="29"/>
  <c r="K741" i="29"/>
  <c r="G741" i="29"/>
  <c r="F741" i="29"/>
  <c r="L741" i="29" s="1"/>
  <c r="P740" i="29"/>
  <c r="K740" i="29"/>
  <c r="G740" i="29"/>
  <c r="F740" i="29"/>
  <c r="L740" i="29" s="1"/>
  <c r="P739" i="29"/>
  <c r="L739" i="29"/>
  <c r="K739" i="29"/>
  <c r="G739" i="29"/>
  <c r="F739" i="29"/>
  <c r="P738" i="29"/>
  <c r="L738" i="29"/>
  <c r="K738" i="29"/>
  <c r="G738" i="29"/>
  <c r="F738" i="29"/>
  <c r="P737" i="29"/>
  <c r="K737" i="29"/>
  <c r="G737" i="29"/>
  <c r="F737" i="29"/>
  <c r="L737" i="29" s="1"/>
  <c r="P736" i="29"/>
  <c r="K736" i="29"/>
  <c r="G736" i="29"/>
  <c r="F736" i="29"/>
  <c r="L736" i="29" s="1"/>
  <c r="P735" i="29"/>
  <c r="L735" i="29"/>
  <c r="K735" i="29"/>
  <c r="G735" i="29"/>
  <c r="F735" i="29"/>
  <c r="P734" i="29"/>
  <c r="L734" i="29"/>
  <c r="K734" i="29"/>
  <c r="G734" i="29"/>
  <c r="F734" i="29"/>
  <c r="P733" i="29"/>
  <c r="K733" i="29"/>
  <c r="G733" i="29"/>
  <c r="F733" i="29"/>
  <c r="L733" i="29" s="1"/>
  <c r="P732" i="29"/>
  <c r="K732" i="29"/>
  <c r="G732" i="29"/>
  <c r="F732" i="29"/>
  <c r="L732" i="29" s="1"/>
  <c r="P731" i="29"/>
  <c r="L731" i="29"/>
  <c r="K731" i="29"/>
  <c r="G731" i="29"/>
  <c r="F731" i="29"/>
  <c r="P730" i="29"/>
  <c r="L730" i="29"/>
  <c r="K730" i="29"/>
  <c r="G730" i="29"/>
  <c r="F730" i="29"/>
  <c r="P729" i="29"/>
  <c r="K729" i="29"/>
  <c r="G729" i="29"/>
  <c r="F729" i="29"/>
  <c r="L729" i="29" s="1"/>
  <c r="P728" i="29"/>
  <c r="K728" i="29"/>
  <c r="G728" i="29"/>
  <c r="F728" i="29"/>
  <c r="L728" i="29" s="1"/>
  <c r="P727" i="29"/>
  <c r="L727" i="29"/>
  <c r="K727" i="29"/>
  <c r="G727" i="29"/>
  <c r="F727" i="29"/>
  <c r="P726" i="29"/>
  <c r="L726" i="29"/>
  <c r="K726" i="29"/>
  <c r="G726" i="29"/>
  <c r="F726" i="29"/>
  <c r="P725" i="29"/>
  <c r="K725" i="29"/>
  <c r="G725" i="29"/>
  <c r="F725" i="29"/>
  <c r="L725" i="29" s="1"/>
  <c r="P724" i="29"/>
  <c r="K724" i="29"/>
  <c r="G724" i="29"/>
  <c r="F724" i="29"/>
  <c r="L724" i="29" s="1"/>
  <c r="P723" i="29"/>
  <c r="L723" i="29"/>
  <c r="K723" i="29"/>
  <c r="G723" i="29"/>
  <c r="F723" i="29"/>
  <c r="P722" i="29"/>
  <c r="L722" i="29"/>
  <c r="K722" i="29"/>
  <c r="G722" i="29"/>
  <c r="F722" i="29"/>
  <c r="P721" i="29"/>
  <c r="K721" i="29"/>
  <c r="G721" i="29"/>
  <c r="F721" i="29"/>
  <c r="L721" i="29" s="1"/>
  <c r="P720" i="29"/>
  <c r="K720" i="29"/>
  <c r="G720" i="29"/>
  <c r="F720" i="29"/>
  <c r="L720" i="29" s="1"/>
  <c r="P719" i="29"/>
  <c r="L719" i="29"/>
  <c r="K719" i="29"/>
  <c r="G719" i="29"/>
  <c r="F719" i="29"/>
  <c r="P718" i="29"/>
  <c r="L718" i="29"/>
  <c r="K718" i="29"/>
  <c r="G718" i="29"/>
  <c r="F718" i="29"/>
  <c r="P717" i="29"/>
  <c r="K717" i="29"/>
  <c r="G717" i="29"/>
  <c r="F717" i="29"/>
  <c r="L717" i="29" s="1"/>
  <c r="P716" i="29"/>
  <c r="K716" i="29"/>
  <c r="G716" i="29"/>
  <c r="F716" i="29"/>
  <c r="L716" i="29" s="1"/>
  <c r="P715" i="29"/>
  <c r="L715" i="29"/>
  <c r="K715" i="29"/>
  <c r="G715" i="29"/>
  <c r="F715" i="29"/>
  <c r="P714" i="29"/>
  <c r="L714" i="29"/>
  <c r="K714" i="29"/>
  <c r="G714" i="29"/>
  <c r="F714" i="29"/>
  <c r="P713" i="29"/>
  <c r="K713" i="29"/>
  <c r="G713" i="29"/>
  <c r="F713" i="29"/>
  <c r="L713" i="29" s="1"/>
  <c r="P712" i="29"/>
  <c r="K712" i="29"/>
  <c r="G712" i="29"/>
  <c r="F712" i="29"/>
  <c r="L712" i="29" s="1"/>
  <c r="P711" i="29"/>
  <c r="L711" i="29"/>
  <c r="K711" i="29"/>
  <c r="G711" i="29"/>
  <c r="F711" i="29"/>
  <c r="P710" i="29"/>
  <c r="L710" i="29"/>
  <c r="K710" i="29"/>
  <c r="G710" i="29"/>
  <c r="F710" i="29"/>
  <c r="P709" i="29"/>
  <c r="K709" i="29"/>
  <c r="G709" i="29"/>
  <c r="F709" i="29"/>
  <c r="L709" i="29" s="1"/>
  <c r="P708" i="29"/>
  <c r="K708" i="29"/>
  <c r="G708" i="29"/>
  <c r="F708" i="29"/>
  <c r="L708" i="29" s="1"/>
  <c r="P707" i="29"/>
  <c r="L707" i="29"/>
  <c r="K707" i="29"/>
  <c r="G707" i="29"/>
  <c r="F707" i="29"/>
  <c r="P706" i="29"/>
  <c r="L706" i="29"/>
  <c r="K706" i="29"/>
  <c r="G706" i="29"/>
  <c r="F706" i="29"/>
  <c r="P705" i="29"/>
  <c r="K705" i="29"/>
  <c r="G705" i="29"/>
  <c r="F705" i="29"/>
  <c r="L705" i="29" s="1"/>
  <c r="P704" i="29"/>
  <c r="K704" i="29"/>
  <c r="G704" i="29"/>
  <c r="F704" i="29"/>
  <c r="L704" i="29" s="1"/>
  <c r="P703" i="29"/>
  <c r="L703" i="29"/>
  <c r="K703" i="29"/>
  <c r="G703" i="29"/>
  <c r="F703" i="29"/>
  <c r="P702" i="29"/>
  <c r="L702" i="29"/>
  <c r="K702" i="29"/>
  <c r="G702" i="29"/>
  <c r="F702" i="29"/>
  <c r="P701" i="29"/>
  <c r="K701" i="29"/>
  <c r="G701" i="29"/>
  <c r="F701" i="29"/>
  <c r="L701" i="29" s="1"/>
  <c r="P700" i="29"/>
  <c r="K700" i="29"/>
  <c r="G700" i="29"/>
  <c r="F700" i="29"/>
  <c r="L700" i="29" s="1"/>
  <c r="P699" i="29"/>
  <c r="L699" i="29"/>
  <c r="K699" i="29"/>
  <c r="G699" i="29"/>
  <c r="F699" i="29"/>
  <c r="P698" i="29"/>
  <c r="L698" i="29"/>
  <c r="K698" i="29"/>
  <c r="G698" i="29"/>
  <c r="F698" i="29"/>
  <c r="P697" i="29"/>
  <c r="K697" i="29"/>
  <c r="G697" i="29"/>
  <c r="F697" i="29"/>
  <c r="L697" i="29" s="1"/>
  <c r="P696" i="29"/>
  <c r="K696" i="29"/>
  <c r="G696" i="29"/>
  <c r="F696" i="29"/>
  <c r="L696" i="29" s="1"/>
  <c r="P695" i="29"/>
  <c r="L695" i="29"/>
  <c r="K695" i="29"/>
  <c r="G695" i="29"/>
  <c r="F695" i="29"/>
  <c r="P694" i="29"/>
  <c r="L694" i="29"/>
  <c r="K694" i="29"/>
  <c r="G694" i="29"/>
  <c r="F694" i="29"/>
  <c r="P693" i="29"/>
  <c r="K693" i="29"/>
  <c r="G693" i="29"/>
  <c r="F693" i="29"/>
  <c r="L693" i="29" s="1"/>
  <c r="P692" i="29"/>
  <c r="K692" i="29"/>
  <c r="G692" i="29"/>
  <c r="F692" i="29"/>
  <c r="L692" i="29" s="1"/>
  <c r="P691" i="29"/>
  <c r="L691" i="29"/>
  <c r="K691" i="29"/>
  <c r="G691" i="29"/>
  <c r="F691" i="29"/>
  <c r="P690" i="29"/>
  <c r="L690" i="29"/>
  <c r="K690" i="29"/>
  <c r="G690" i="29"/>
  <c r="F690" i="29"/>
  <c r="P689" i="29"/>
  <c r="K689" i="29"/>
  <c r="G689" i="29"/>
  <c r="F689" i="29"/>
  <c r="L689" i="29" s="1"/>
  <c r="P688" i="29"/>
  <c r="K688" i="29"/>
  <c r="G688" i="29"/>
  <c r="F688" i="29"/>
  <c r="L688" i="29" s="1"/>
  <c r="P687" i="29"/>
  <c r="L687" i="29"/>
  <c r="K687" i="29"/>
  <c r="G687" i="29"/>
  <c r="F687" i="29"/>
  <c r="P686" i="29"/>
  <c r="L686" i="29"/>
  <c r="K686" i="29"/>
  <c r="G686" i="29"/>
  <c r="F686" i="29"/>
  <c r="P685" i="29"/>
  <c r="K685" i="29"/>
  <c r="G685" i="29"/>
  <c r="F685" i="29"/>
  <c r="L685" i="29" s="1"/>
  <c r="P684" i="29"/>
  <c r="K684" i="29"/>
  <c r="G684" i="29"/>
  <c r="F684" i="29"/>
  <c r="L684" i="29" s="1"/>
  <c r="P683" i="29"/>
  <c r="L683" i="29"/>
  <c r="K683" i="29"/>
  <c r="G683" i="29"/>
  <c r="F683" i="29"/>
  <c r="P682" i="29"/>
  <c r="L682" i="29"/>
  <c r="K682" i="29"/>
  <c r="G682" i="29"/>
  <c r="F682" i="29"/>
  <c r="P681" i="29"/>
  <c r="K681" i="29"/>
  <c r="G681" i="29"/>
  <c r="F681" i="29"/>
  <c r="L681" i="29" s="1"/>
  <c r="P680" i="29"/>
  <c r="K680" i="29"/>
  <c r="G680" i="29"/>
  <c r="F680" i="29"/>
  <c r="L680" i="29" s="1"/>
  <c r="P679" i="29"/>
  <c r="K679" i="29"/>
  <c r="G679" i="29"/>
  <c r="F679" i="29"/>
  <c r="L679" i="29" s="1"/>
  <c r="P678" i="29"/>
  <c r="K678" i="29"/>
  <c r="G678" i="29"/>
  <c r="F678" i="29"/>
  <c r="L678" i="29" s="1"/>
  <c r="P677" i="29"/>
  <c r="K677" i="29"/>
  <c r="G677" i="29"/>
  <c r="F677" i="29"/>
  <c r="L677" i="29" s="1"/>
  <c r="P676" i="29"/>
  <c r="K676" i="29"/>
  <c r="G676" i="29"/>
  <c r="F676" i="29"/>
  <c r="L676" i="29" s="1"/>
  <c r="P675" i="29"/>
  <c r="K675" i="29"/>
  <c r="G675" i="29"/>
  <c r="F675" i="29"/>
  <c r="L675" i="29" s="1"/>
  <c r="P674" i="29"/>
  <c r="K674" i="29"/>
  <c r="G674" i="29"/>
  <c r="F674" i="29"/>
  <c r="L674" i="29" s="1"/>
  <c r="P673" i="29"/>
  <c r="K673" i="29"/>
  <c r="G673" i="29"/>
  <c r="F673" i="29"/>
  <c r="L673" i="29" s="1"/>
  <c r="P672" i="29"/>
  <c r="K672" i="29"/>
  <c r="G672" i="29"/>
  <c r="F672" i="29"/>
  <c r="L672" i="29" s="1"/>
  <c r="P671" i="29"/>
  <c r="K671" i="29"/>
  <c r="G671" i="29"/>
  <c r="F671" i="29"/>
  <c r="L671" i="29" s="1"/>
  <c r="P670" i="29"/>
  <c r="K670" i="29"/>
  <c r="G670" i="29"/>
  <c r="F670" i="29"/>
  <c r="L670" i="29" s="1"/>
  <c r="P669" i="29"/>
  <c r="K669" i="29"/>
  <c r="G669" i="29"/>
  <c r="F669" i="29"/>
  <c r="L669" i="29" s="1"/>
  <c r="P668" i="29"/>
  <c r="K668" i="29"/>
  <c r="G668" i="29"/>
  <c r="F668" i="29"/>
  <c r="L668" i="29" s="1"/>
  <c r="P667" i="29"/>
  <c r="K667" i="29"/>
  <c r="G667" i="29"/>
  <c r="F667" i="29"/>
  <c r="L667" i="29" s="1"/>
  <c r="P666" i="29"/>
  <c r="K666" i="29"/>
  <c r="G666" i="29"/>
  <c r="F666" i="29"/>
  <c r="L666" i="29" s="1"/>
  <c r="K665" i="29"/>
  <c r="P664" i="29"/>
  <c r="K664" i="29"/>
  <c r="G664" i="29"/>
  <c r="F664" i="29"/>
  <c r="L664" i="29" s="1"/>
  <c r="P663" i="29"/>
  <c r="K663" i="29"/>
  <c r="G663" i="29"/>
  <c r="F663" i="29"/>
  <c r="L663" i="29" s="1"/>
  <c r="P662" i="29"/>
  <c r="K662" i="29"/>
  <c r="G662" i="29"/>
  <c r="F662" i="29"/>
  <c r="L662" i="29" s="1"/>
  <c r="P661" i="29"/>
  <c r="K661" i="29"/>
  <c r="G661" i="29"/>
  <c r="F661" i="29"/>
  <c r="L661" i="29" s="1"/>
  <c r="P660" i="29"/>
  <c r="K660" i="29"/>
  <c r="G660" i="29"/>
  <c r="F660" i="29"/>
  <c r="L660" i="29" s="1"/>
  <c r="P659" i="29"/>
  <c r="K659" i="29"/>
  <c r="G659" i="29"/>
  <c r="F659" i="29"/>
  <c r="L659" i="29" s="1"/>
  <c r="P658" i="29"/>
  <c r="K658" i="29"/>
  <c r="G658" i="29"/>
  <c r="F658" i="29"/>
  <c r="L658" i="29" s="1"/>
  <c r="P657" i="29"/>
  <c r="K657" i="29"/>
  <c r="G657" i="29"/>
  <c r="F657" i="29"/>
  <c r="L657" i="29" s="1"/>
  <c r="P656" i="29"/>
  <c r="L656" i="29"/>
  <c r="K656" i="29"/>
  <c r="G656" i="29"/>
  <c r="F656" i="29"/>
  <c r="P655" i="29"/>
  <c r="K655" i="29"/>
  <c r="G655" i="29"/>
  <c r="F655" i="29"/>
  <c r="L655" i="29" s="1"/>
  <c r="P654" i="29"/>
  <c r="K654" i="29"/>
  <c r="G654" i="29"/>
  <c r="F654" i="29"/>
  <c r="L654" i="29" s="1"/>
  <c r="P653" i="29"/>
  <c r="K653" i="29"/>
  <c r="G653" i="29"/>
  <c r="F653" i="29"/>
  <c r="L653" i="29" s="1"/>
  <c r="P652" i="29"/>
  <c r="K652" i="29"/>
  <c r="G652" i="29"/>
  <c r="F652" i="29"/>
  <c r="L652" i="29" s="1"/>
  <c r="P651" i="29"/>
  <c r="K651" i="29"/>
  <c r="G651" i="29"/>
  <c r="F651" i="29"/>
  <c r="L651" i="29" s="1"/>
  <c r="P650" i="29"/>
  <c r="K650" i="29"/>
  <c r="G650" i="29"/>
  <c r="F650" i="29"/>
  <c r="L650" i="29" s="1"/>
  <c r="P649" i="29"/>
  <c r="K649" i="29"/>
  <c r="G649" i="29"/>
  <c r="F649" i="29"/>
  <c r="L649" i="29" s="1"/>
  <c r="P648" i="29"/>
  <c r="K648" i="29"/>
  <c r="G648" i="29"/>
  <c r="F648" i="29"/>
  <c r="L648" i="29" s="1"/>
  <c r="P647" i="29"/>
  <c r="K647" i="29"/>
  <c r="G647" i="29"/>
  <c r="F647" i="29"/>
  <c r="L647" i="29" s="1"/>
  <c r="P646" i="29"/>
  <c r="K646" i="29"/>
  <c r="G646" i="29"/>
  <c r="F646" i="29"/>
  <c r="L646" i="29" s="1"/>
  <c r="P645" i="29"/>
  <c r="K645" i="29"/>
  <c r="G645" i="29"/>
  <c r="F645" i="29"/>
  <c r="L645" i="29" s="1"/>
  <c r="P644" i="29"/>
  <c r="K644" i="29"/>
  <c r="G644" i="29"/>
  <c r="F644" i="29"/>
  <c r="L644" i="29" s="1"/>
  <c r="P643" i="29"/>
  <c r="K643" i="29"/>
  <c r="G643" i="29"/>
  <c r="F643" i="29"/>
  <c r="L643" i="29" s="1"/>
  <c r="P642" i="29"/>
  <c r="K642" i="29"/>
  <c r="G642" i="29"/>
  <c r="F642" i="29"/>
  <c r="L642" i="29" s="1"/>
  <c r="P641" i="29"/>
  <c r="K641" i="29"/>
  <c r="G641" i="29"/>
  <c r="F641" i="29"/>
  <c r="L641" i="29" s="1"/>
  <c r="P640" i="29"/>
  <c r="K640" i="29"/>
  <c r="G640" i="29"/>
  <c r="F640" i="29"/>
  <c r="L640" i="29" s="1"/>
  <c r="P639" i="29"/>
  <c r="K639" i="29"/>
  <c r="G639" i="29"/>
  <c r="F639" i="29"/>
  <c r="L639" i="29" s="1"/>
  <c r="P638" i="29"/>
  <c r="K638" i="29"/>
  <c r="G638" i="29"/>
  <c r="F638" i="29"/>
  <c r="L638" i="29" s="1"/>
  <c r="P637" i="29"/>
  <c r="K637" i="29"/>
  <c r="G637" i="29"/>
  <c r="F637" i="29"/>
  <c r="L637" i="29" s="1"/>
  <c r="P636" i="29"/>
  <c r="K636" i="29"/>
  <c r="G636" i="29"/>
  <c r="F636" i="29"/>
  <c r="L636" i="29" s="1"/>
  <c r="P635" i="29"/>
  <c r="K635" i="29"/>
  <c r="G635" i="29"/>
  <c r="F635" i="29"/>
  <c r="L635" i="29" s="1"/>
  <c r="P634" i="29"/>
  <c r="K634" i="29"/>
  <c r="G634" i="29"/>
  <c r="F634" i="29"/>
  <c r="L634" i="29" s="1"/>
  <c r="P633" i="29"/>
  <c r="K633" i="29"/>
  <c r="G633" i="29"/>
  <c r="F633" i="29"/>
  <c r="L633" i="29" s="1"/>
  <c r="P632" i="29"/>
  <c r="K632" i="29"/>
  <c r="G632" i="29"/>
  <c r="F632" i="29"/>
  <c r="L632" i="29" s="1"/>
  <c r="P631" i="29"/>
  <c r="K631" i="29"/>
  <c r="G631" i="29"/>
  <c r="F631" i="29"/>
  <c r="L631" i="29" s="1"/>
  <c r="P630" i="29"/>
  <c r="K630" i="29"/>
  <c r="G630" i="29"/>
  <c r="F630" i="29"/>
  <c r="L630" i="29" s="1"/>
  <c r="P629" i="29"/>
  <c r="K629" i="29"/>
  <c r="G629" i="29"/>
  <c r="F629" i="29"/>
  <c r="L629" i="29" s="1"/>
  <c r="P628" i="29"/>
  <c r="K628" i="29"/>
  <c r="G628" i="29"/>
  <c r="F628" i="29"/>
  <c r="L628" i="29" s="1"/>
  <c r="P627" i="29"/>
  <c r="K627" i="29"/>
  <c r="G627" i="29"/>
  <c r="F627" i="29"/>
  <c r="L627" i="29" s="1"/>
  <c r="P626" i="29"/>
  <c r="K626" i="29"/>
  <c r="G626" i="29"/>
  <c r="F626" i="29"/>
  <c r="L626" i="29" s="1"/>
  <c r="P625" i="29"/>
  <c r="K625" i="29"/>
  <c r="G625" i="29"/>
  <c r="F625" i="29"/>
  <c r="L625" i="29" s="1"/>
  <c r="P624" i="29"/>
  <c r="K624" i="29"/>
  <c r="G624" i="29"/>
  <c r="F624" i="29"/>
  <c r="L624" i="29" s="1"/>
  <c r="P623" i="29"/>
  <c r="L623" i="29"/>
  <c r="K623" i="29"/>
  <c r="G623" i="29"/>
  <c r="F623" i="29"/>
  <c r="P622" i="29"/>
  <c r="K622" i="29"/>
  <c r="G622" i="29"/>
  <c r="F622" i="29"/>
  <c r="L622" i="29" s="1"/>
  <c r="P621" i="29"/>
  <c r="K621" i="29"/>
  <c r="G621" i="29"/>
  <c r="F621" i="29"/>
  <c r="L621" i="29" s="1"/>
  <c r="P620" i="29"/>
  <c r="K620" i="29"/>
  <c r="G620" i="29"/>
  <c r="F620" i="29"/>
  <c r="L620" i="29" s="1"/>
  <c r="P619" i="29"/>
  <c r="K619" i="29"/>
  <c r="G619" i="29"/>
  <c r="F619" i="29"/>
  <c r="L619" i="29" s="1"/>
  <c r="P618" i="29"/>
  <c r="K618" i="29"/>
  <c r="G618" i="29"/>
  <c r="F618" i="29"/>
  <c r="L618" i="29" s="1"/>
  <c r="P617" i="29"/>
  <c r="K617" i="29"/>
  <c r="G617" i="29"/>
  <c r="F617" i="29"/>
  <c r="L617" i="29" s="1"/>
  <c r="P616" i="29"/>
  <c r="K616" i="29"/>
  <c r="G616" i="29"/>
  <c r="F616" i="29"/>
  <c r="L616" i="29" s="1"/>
  <c r="P615" i="29"/>
  <c r="K615" i="29"/>
  <c r="G615" i="29"/>
  <c r="F615" i="29"/>
  <c r="L615" i="29" s="1"/>
  <c r="P614" i="29"/>
  <c r="K614" i="29"/>
  <c r="G614" i="29"/>
  <c r="F614" i="29"/>
  <c r="L614" i="29" s="1"/>
  <c r="P613" i="29"/>
  <c r="K613" i="29"/>
  <c r="G613" i="29"/>
  <c r="F613" i="29"/>
  <c r="L613" i="29" s="1"/>
  <c r="P612" i="29"/>
  <c r="K612" i="29"/>
  <c r="G612" i="29"/>
  <c r="F612" i="29"/>
  <c r="L612" i="29" s="1"/>
  <c r="P611" i="29"/>
  <c r="K611" i="29"/>
  <c r="G611" i="29"/>
  <c r="F611" i="29"/>
  <c r="L611" i="29" s="1"/>
  <c r="P610" i="29"/>
  <c r="K610" i="29"/>
  <c r="G610" i="29"/>
  <c r="F610" i="29"/>
  <c r="L610" i="29" s="1"/>
  <c r="P609" i="29"/>
  <c r="K609" i="29"/>
  <c r="G609" i="29"/>
  <c r="F609" i="29"/>
  <c r="L609" i="29" s="1"/>
  <c r="P608" i="29"/>
  <c r="K608" i="29"/>
  <c r="G608" i="29"/>
  <c r="F608" i="29"/>
  <c r="L608" i="29" s="1"/>
  <c r="P607" i="29"/>
  <c r="K607" i="29"/>
  <c r="G607" i="29"/>
  <c r="F607" i="29"/>
  <c r="L607" i="29" s="1"/>
  <c r="P606" i="29"/>
  <c r="K606" i="29"/>
  <c r="G606" i="29"/>
  <c r="F606" i="29"/>
  <c r="L606" i="29" s="1"/>
  <c r="P605" i="29"/>
  <c r="K605" i="29"/>
  <c r="G605" i="29"/>
  <c r="F605" i="29"/>
  <c r="L605" i="29" s="1"/>
  <c r="P604" i="29"/>
  <c r="K604" i="29"/>
  <c r="G604" i="29"/>
  <c r="F604" i="29"/>
  <c r="L604" i="29" s="1"/>
  <c r="P603" i="29"/>
  <c r="K603" i="29"/>
  <c r="G603" i="29"/>
  <c r="F603" i="29"/>
  <c r="L603" i="29" s="1"/>
  <c r="P602" i="29"/>
  <c r="K602" i="29"/>
  <c r="G602" i="29"/>
  <c r="F602" i="29"/>
  <c r="L602" i="29" s="1"/>
  <c r="P601" i="29"/>
  <c r="K601" i="29"/>
  <c r="G601" i="29"/>
  <c r="F601" i="29"/>
  <c r="L601" i="29" s="1"/>
  <c r="P600" i="29"/>
  <c r="K600" i="29"/>
  <c r="G600" i="29"/>
  <c r="F600" i="29"/>
  <c r="L600" i="29" s="1"/>
  <c r="P599" i="29"/>
  <c r="K599" i="29"/>
  <c r="G599" i="29"/>
  <c r="F599" i="29"/>
  <c r="L599" i="29" s="1"/>
  <c r="P598" i="29"/>
  <c r="K598" i="29"/>
  <c r="G598" i="29"/>
  <c r="F598" i="29"/>
  <c r="L598" i="29" s="1"/>
  <c r="P597" i="29"/>
  <c r="K597" i="29"/>
  <c r="G597" i="29"/>
  <c r="F597" i="29"/>
  <c r="L597" i="29" s="1"/>
  <c r="P596" i="29"/>
  <c r="K596" i="29"/>
  <c r="G596" i="29"/>
  <c r="F596" i="29"/>
  <c r="L596" i="29" s="1"/>
  <c r="P595" i="29"/>
  <c r="K595" i="29"/>
  <c r="G595" i="29"/>
  <c r="F595" i="29"/>
  <c r="L595" i="29" s="1"/>
  <c r="P594" i="29"/>
  <c r="K594" i="29"/>
  <c r="G594" i="29"/>
  <c r="F594" i="29"/>
  <c r="L594" i="29" s="1"/>
  <c r="P593" i="29"/>
  <c r="K593" i="29"/>
  <c r="G593" i="29"/>
  <c r="F593" i="29"/>
  <c r="L593" i="29" s="1"/>
  <c r="P592" i="29"/>
  <c r="K592" i="29"/>
  <c r="G592" i="29"/>
  <c r="F592" i="29"/>
  <c r="L592" i="29" s="1"/>
  <c r="P591" i="29"/>
  <c r="K591" i="29"/>
  <c r="G591" i="29"/>
  <c r="F591" i="29"/>
  <c r="L591" i="29" s="1"/>
  <c r="P590" i="29"/>
  <c r="K590" i="29"/>
  <c r="G590" i="29"/>
  <c r="F590" i="29"/>
  <c r="L590" i="29" s="1"/>
  <c r="P589" i="29"/>
  <c r="K589" i="29"/>
  <c r="G589" i="29"/>
  <c r="F589" i="29"/>
  <c r="L589" i="29" s="1"/>
  <c r="P588" i="29"/>
  <c r="K588" i="29"/>
  <c r="G588" i="29"/>
  <c r="F588" i="29"/>
  <c r="L588" i="29" s="1"/>
  <c r="P587" i="29"/>
  <c r="K587" i="29"/>
  <c r="G587" i="29"/>
  <c r="F587" i="29"/>
  <c r="L587" i="29" s="1"/>
  <c r="P586" i="29"/>
  <c r="K586" i="29"/>
  <c r="G586" i="29"/>
  <c r="F586" i="29"/>
  <c r="L586" i="29" s="1"/>
  <c r="P585" i="29"/>
  <c r="K585" i="29"/>
  <c r="G585" i="29"/>
  <c r="F585" i="29"/>
  <c r="L585" i="29" s="1"/>
  <c r="P584" i="29"/>
  <c r="K584" i="29"/>
  <c r="G584" i="29"/>
  <c r="F584" i="29"/>
  <c r="L584" i="29" s="1"/>
  <c r="P583" i="29"/>
  <c r="K583" i="29"/>
  <c r="G583" i="29"/>
  <c r="F583" i="29"/>
  <c r="L583" i="29" s="1"/>
  <c r="P582" i="29"/>
  <c r="K582" i="29"/>
  <c r="G582" i="29"/>
  <c r="F582" i="29"/>
  <c r="L582" i="29" s="1"/>
  <c r="P581" i="29"/>
  <c r="K581" i="29"/>
  <c r="G581" i="29"/>
  <c r="F581" i="29"/>
  <c r="L581" i="29" s="1"/>
  <c r="P580" i="29"/>
  <c r="K580" i="29"/>
  <c r="G580" i="29"/>
  <c r="F580" i="29"/>
  <c r="L580" i="29" s="1"/>
  <c r="P579" i="29"/>
  <c r="K579" i="29"/>
  <c r="G579" i="29"/>
  <c r="F579" i="29"/>
  <c r="L579" i="29" s="1"/>
  <c r="P578" i="29"/>
  <c r="K578" i="29"/>
  <c r="G578" i="29"/>
  <c r="F578" i="29"/>
  <c r="L578" i="29" s="1"/>
  <c r="P577" i="29"/>
  <c r="K577" i="29"/>
  <c r="G577" i="29"/>
  <c r="F577" i="29"/>
  <c r="L577" i="29" s="1"/>
  <c r="P576" i="29"/>
  <c r="K576" i="29"/>
  <c r="G576" i="29"/>
  <c r="F576" i="29"/>
  <c r="L576" i="29" s="1"/>
  <c r="P575" i="29"/>
  <c r="K575" i="29"/>
  <c r="G575" i="29"/>
  <c r="F575" i="29"/>
  <c r="L575" i="29" s="1"/>
  <c r="P574" i="29"/>
  <c r="K574" i="29"/>
  <c r="G574" i="29"/>
  <c r="F574" i="29"/>
  <c r="L574" i="29" s="1"/>
  <c r="P573" i="29"/>
  <c r="K573" i="29"/>
  <c r="G573" i="29"/>
  <c r="F573" i="29"/>
  <c r="L573" i="29" s="1"/>
  <c r="P572" i="29"/>
  <c r="K572" i="29"/>
  <c r="G572" i="29"/>
  <c r="F572" i="29"/>
  <c r="L572" i="29" s="1"/>
  <c r="P571" i="29"/>
  <c r="K571" i="29"/>
  <c r="G571" i="29"/>
  <c r="F571" i="29"/>
  <c r="L571" i="29" s="1"/>
  <c r="P570" i="29"/>
  <c r="K570" i="29"/>
  <c r="G570" i="29"/>
  <c r="F570" i="29"/>
  <c r="L570" i="29" s="1"/>
  <c r="P569" i="29"/>
  <c r="K569" i="29"/>
  <c r="G569" i="29"/>
  <c r="F569" i="29"/>
  <c r="L569" i="29" s="1"/>
  <c r="P568" i="29"/>
  <c r="K568" i="29"/>
  <c r="G568" i="29"/>
  <c r="F568" i="29"/>
  <c r="L568" i="29" s="1"/>
  <c r="P567" i="29"/>
  <c r="K567" i="29"/>
  <c r="G567" i="29"/>
  <c r="F567" i="29"/>
  <c r="L567" i="29" s="1"/>
  <c r="P566" i="29"/>
  <c r="K566" i="29"/>
  <c r="G566" i="29"/>
  <c r="F566" i="29"/>
  <c r="L566" i="29" s="1"/>
  <c r="P565" i="29"/>
  <c r="K565" i="29"/>
  <c r="G565" i="29"/>
  <c r="F565" i="29"/>
  <c r="L565" i="29" s="1"/>
  <c r="P564" i="29"/>
  <c r="K564" i="29"/>
  <c r="G564" i="29"/>
  <c r="F564" i="29"/>
  <c r="L564" i="29" s="1"/>
  <c r="P563" i="29"/>
  <c r="K563" i="29"/>
  <c r="G563" i="29"/>
  <c r="F563" i="29"/>
  <c r="L563" i="29" s="1"/>
  <c r="P562" i="29"/>
  <c r="K562" i="29"/>
  <c r="G562" i="29"/>
  <c r="F562" i="29"/>
  <c r="L562" i="29" s="1"/>
  <c r="P561" i="29"/>
  <c r="K561" i="29"/>
  <c r="G561" i="29"/>
  <c r="F561" i="29"/>
  <c r="L561" i="29" s="1"/>
  <c r="P560" i="29"/>
  <c r="K560" i="29"/>
  <c r="G560" i="29"/>
  <c r="F560" i="29"/>
  <c r="L560" i="29" s="1"/>
  <c r="P559" i="29"/>
  <c r="K559" i="29"/>
  <c r="G559" i="29"/>
  <c r="F559" i="29"/>
  <c r="L559" i="29" s="1"/>
  <c r="P558" i="29"/>
  <c r="K558" i="29"/>
  <c r="G558" i="29"/>
  <c r="F558" i="29"/>
  <c r="L558" i="29" s="1"/>
  <c r="P557" i="29"/>
  <c r="K557" i="29"/>
  <c r="G557" i="29"/>
  <c r="F557" i="29"/>
  <c r="L557" i="29" s="1"/>
  <c r="P556" i="29"/>
  <c r="K556" i="29"/>
  <c r="G556" i="29"/>
  <c r="F556" i="29"/>
  <c r="L556" i="29" s="1"/>
  <c r="P555" i="29"/>
  <c r="K555" i="29"/>
  <c r="G555" i="29"/>
  <c r="F555" i="29"/>
  <c r="L555" i="29" s="1"/>
  <c r="P554" i="29"/>
  <c r="K554" i="29"/>
  <c r="G554" i="29"/>
  <c r="F554" i="29"/>
  <c r="L554" i="29" s="1"/>
  <c r="P553" i="29"/>
  <c r="K553" i="29"/>
  <c r="G553" i="29"/>
  <c r="F553" i="29"/>
  <c r="L553" i="29" s="1"/>
  <c r="P552" i="29"/>
  <c r="K552" i="29"/>
  <c r="G552" i="29"/>
  <c r="F552" i="29"/>
  <c r="L552" i="29" s="1"/>
  <c r="P551" i="29"/>
  <c r="K551" i="29"/>
  <c r="G551" i="29"/>
  <c r="F551" i="29"/>
  <c r="L551" i="29" s="1"/>
  <c r="P550" i="29"/>
  <c r="K550" i="29"/>
  <c r="G550" i="29"/>
  <c r="F550" i="29"/>
  <c r="L550" i="29" s="1"/>
  <c r="P549" i="29"/>
  <c r="K549" i="29"/>
  <c r="G549" i="29"/>
  <c r="F549" i="29"/>
  <c r="L549" i="29" s="1"/>
  <c r="P548" i="29"/>
  <c r="K548" i="29"/>
  <c r="G548" i="29"/>
  <c r="F548" i="29"/>
  <c r="L548" i="29" s="1"/>
  <c r="P547" i="29"/>
  <c r="K547" i="29"/>
  <c r="G547" i="29"/>
  <c r="F547" i="29"/>
  <c r="L547" i="29" s="1"/>
  <c r="P546" i="29"/>
  <c r="K546" i="29"/>
  <c r="G546" i="29"/>
  <c r="F546" i="29"/>
  <c r="L546" i="29" s="1"/>
  <c r="P545" i="29"/>
  <c r="K545" i="29"/>
  <c r="G545" i="29"/>
  <c r="F545" i="29"/>
  <c r="L545" i="29" s="1"/>
  <c r="P544" i="29"/>
  <c r="K544" i="29"/>
  <c r="G544" i="29"/>
  <c r="F544" i="29"/>
  <c r="L544" i="29" s="1"/>
  <c r="P543" i="29"/>
  <c r="K543" i="29"/>
  <c r="G543" i="29"/>
  <c r="F543" i="29"/>
  <c r="L543" i="29" s="1"/>
  <c r="P542" i="29"/>
  <c r="K542" i="29"/>
  <c r="G542" i="29"/>
  <c r="F542" i="29"/>
  <c r="L542" i="29" s="1"/>
  <c r="P541" i="29"/>
  <c r="K541" i="29"/>
  <c r="G541" i="29"/>
  <c r="F541" i="29"/>
  <c r="L541" i="29" s="1"/>
  <c r="P540" i="29"/>
  <c r="K540" i="29"/>
  <c r="G540" i="29"/>
  <c r="F540" i="29"/>
  <c r="L540" i="29" s="1"/>
  <c r="P539" i="29"/>
  <c r="K539" i="29"/>
  <c r="G539" i="29"/>
  <c r="F539" i="29"/>
  <c r="L539" i="29" s="1"/>
  <c r="P538" i="29"/>
  <c r="K538" i="29"/>
  <c r="G538" i="29"/>
  <c r="F538" i="29"/>
  <c r="L538" i="29" s="1"/>
  <c r="P537" i="29"/>
  <c r="K537" i="29"/>
  <c r="G537" i="29"/>
  <c r="F537" i="29"/>
  <c r="L537" i="29" s="1"/>
  <c r="P536" i="29"/>
  <c r="K536" i="29"/>
  <c r="G536" i="29"/>
  <c r="F536" i="29"/>
  <c r="L536" i="29" s="1"/>
  <c r="P535" i="29"/>
  <c r="K535" i="29"/>
  <c r="G535" i="29"/>
  <c r="F535" i="29"/>
  <c r="L535" i="29" s="1"/>
  <c r="P534" i="29"/>
  <c r="K534" i="29"/>
  <c r="G534" i="29"/>
  <c r="F534" i="29"/>
  <c r="L534" i="29" s="1"/>
  <c r="P533" i="29"/>
  <c r="K533" i="29"/>
  <c r="G533" i="29"/>
  <c r="F533" i="29"/>
  <c r="L533" i="29" s="1"/>
  <c r="P532" i="29"/>
  <c r="K532" i="29"/>
  <c r="G532" i="29"/>
  <c r="F532" i="29"/>
  <c r="L532" i="29" s="1"/>
  <c r="P531" i="29"/>
  <c r="K531" i="29"/>
  <c r="G531" i="29"/>
  <c r="F531" i="29"/>
  <c r="L531" i="29" s="1"/>
  <c r="P530" i="29"/>
  <c r="K530" i="29"/>
  <c r="G530" i="29"/>
  <c r="F530" i="29"/>
  <c r="L530" i="29" s="1"/>
  <c r="P529" i="29"/>
  <c r="K529" i="29"/>
  <c r="G529" i="29"/>
  <c r="F529" i="29"/>
  <c r="L529" i="29" s="1"/>
  <c r="P528" i="29"/>
  <c r="K528" i="29"/>
  <c r="G528" i="29"/>
  <c r="F528" i="29"/>
  <c r="L528" i="29" s="1"/>
  <c r="P527" i="29"/>
  <c r="K527" i="29"/>
  <c r="G527" i="29"/>
  <c r="F527" i="29"/>
  <c r="L527" i="29" s="1"/>
  <c r="P526" i="29"/>
  <c r="K526" i="29"/>
  <c r="G526" i="29"/>
  <c r="F526" i="29"/>
  <c r="L526" i="29" s="1"/>
  <c r="P525" i="29"/>
  <c r="K525" i="29"/>
  <c r="G525" i="29"/>
  <c r="F525" i="29"/>
  <c r="L525" i="29" s="1"/>
  <c r="P524" i="29"/>
  <c r="K524" i="29"/>
  <c r="G524" i="29"/>
  <c r="F524" i="29"/>
  <c r="L524" i="29" s="1"/>
  <c r="P523" i="29"/>
  <c r="K523" i="29"/>
  <c r="G523" i="29"/>
  <c r="F523" i="29"/>
  <c r="L523" i="29" s="1"/>
  <c r="P522" i="29"/>
  <c r="K522" i="29"/>
  <c r="G522" i="29"/>
  <c r="F522" i="29"/>
  <c r="L522" i="29" s="1"/>
  <c r="P521" i="29"/>
  <c r="K521" i="29"/>
  <c r="G521" i="29"/>
  <c r="F521" i="29"/>
  <c r="L521" i="29" s="1"/>
  <c r="P520" i="29"/>
  <c r="K520" i="29"/>
  <c r="G520" i="29"/>
  <c r="F520" i="29"/>
  <c r="L520" i="29" s="1"/>
  <c r="P519" i="29"/>
  <c r="K519" i="29"/>
  <c r="G519" i="29"/>
  <c r="F519" i="29"/>
  <c r="L519" i="29" s="1"/>
  <c r="P518" i="29"/>
  <c r="K518" i="29"/>
  <c r="G518" i="29"/>
  <c r="F518" i="29"/>
  <c r="L518" i="29" s="1"/>
  <c r="P517" i="29"/>
  <c r="K517" i="29"/>
  <c r="G517" i="29"/>
  <c r="F517" i="29"/>
  <c r="L517" i="29" s="1"/>
  <c r="P516" i="29"/>
  <c r="K516" i="29"/>
  <c r="G516" i="29"/>
  <c r="F516" i="29"/>
  <c r="L516" i="29" s="1"/>
  <c r="P515" i="29"/>
  <c r="K515" i="29"/>
  <c r="G515" i="29"/>
  <c r="F515" i="29"/>
  <c r="L515" i="29" s="1"/>
  <c r="P514" i="29"/>
  <c r="K514" i="29"/>
  <c r="G514" i="29"/>
  <c r="F514" i="29"/>
  <c r="L514" i="29" s="1"/>
  <c r="P513" i="29"/>
  <c r="K513" i="29"/>
  <c r="G513" i="29"/>
  <c r="F513" i="29"/>
  <c r="L513" i="29" s="1"/>
  <c r="P512" i="29"/>
  <c r="K512" i="29"/>
  <c r="G512" i="29"/>
  <c r="F512" i="29"/>
  <c r="L512" i="29" s="1"/>
  <c r="P511" i="29"/>
  <c r="K511" i="29"/>
  <c r="G511" i="29"/>
  <c r="F511" i="29"/>
  <c r="L511" i="29" s="1"/>
  <c r="P510" i="29"/>
  <c r="K510" i="29"/>
  <c r="G510" i="29"/>
  <c r="F510" i="29"/>
  <c r="L510" i="29" s="1"/>
  <c r="P509" i="29"/>
  <c r="K509" i="29"/>
  <c r="G509" i="29"/>
  <c r="F509" i="29"/>
  <c r="L509" i="29" s="1"/>
  <c r="P508" i="29"/>
  <c r="K508" i="29"/>
  <c r="G508" i="29"/>
  <c r="F508" i="29"/>
  <c r="L508" i="29" s="1"/>
  <c r="P507" i="29"/>
  <c r="K507" i="29"/>
  <c r="G507" i="29"/>
  <c r="F507" i="29"/>
  <c r="L507" i="29" s="1"/>
  <c r="P506" i="29"/>
  <c r="K506" i="29"/>
  <c r="G506" i="29"/>
  <c r="F506" i="29"/>
  <c r="L506" i="29" s="1"/>
  <c r="P505" i="29"/>
  <c r="K505" i="29"/>
  <c r="G505" i="29"/>
  <c r="F505" i="29"/>
  <c r="L505" i="29" s="1"/>
  <c r="P504" i="29"/>
  <c r="K504" i="29"/>
  <c r="G504" i="29"/>
  <c r="F504" i="29"/>
  <c r="L504" i="29" s="1"/>
  <c r="P503" i="29"/>
  <c r="K503" i="29"/>
  <c r="G503" i="29"/>
  <c r="F503" i="29"/>
  <c r="L503" i="29" s="1"/>
  <c r="P502" i="29"/>
  <c r="K502" i="29"/>
  <c r="G502" i="29"/>
  <c r="F502" i="29"/>
  <c r="L502" i="29" s="1"/>
  <c r="P501" i="29"/>
  <c r="K501" i="29"/>
  <c r="G501" i="29"/>
  <c r="F501" i="29"/>
  <c r="L501" i="29" s="1"/>
  <c r="P500" i="29"/>
  <c r="K500" i="29"/>
  <c r="G500" i="29"/>
  <c r="F500" i="29"/>
  <c r="L500" i="29" s="1"/>
  <c r="P499" i="29"/>
  <c r="K499" i="29"/>
  <c r="G499" i="29"/>
  <c r="F499" i="29"/>
  <c r="L499" i="29" s="1"/>
  <c r="P498" i="29"/>
  <c r="K498" i="29"/>
  <c r="G498" i="29"/>
  <c r="F498" i="29"/>
  <c r="L498" i="29" s="1"/>
  <c r="P497" i="29"/>
  <c r="K497" i="29"/>
  <c r="G497" i="29"/>
  <c r="F497" i="29"/>
  <c r="L497" i="29" s="1"/>
  <c r="P496" i="29"/>
  <c r="K496" i="29"/>
  <c r="G496" i="29"/>
  <c r="F496" i="29"/>
  <c r="L496" i="29" s="1"/>
  <c r="P495" i="29"/>
  <c r="K495" i="29"/>
  <c r="G495" i="29"/>
  <c r="F495" i="29"/>
  <c r="L495" i="29" s="1"/>
  <c r="P494" i="29"/>
  <c r="K494" i="29"/>
  <c r="G494" i="29"/>
  <c r="F494" i="29"/>
  <c r="L494" i="29" s="1"/>
  <c r="P493" i="29"/>
  <c r="K493" i="29"/>
  <c r="G493" i="29"/>
  <c r="F493" i="29"/>
  <c r="L493" i="29" s="1"/>
  <c r="P492" i="29"/>
  <c r="K492" i="29"/>
  <c r="G492" i="29"/>
  <c r="F492" i="29"/>
  <c r="L492" i="29" s="1"/>
  <c r="P491" i="29"/>
  <c r="K491" i="29"/>
  <c r="G491" i="29"/>
  <c r="F491" i="29"/>
  <c r="L491" i="29" s="1"/>
  <c r="P490" i="29"/>
  <c r="K490" i="29"/>
  <c r="G490" i="29"/>
  <c r="F490" i="29"/>
  <c r="L490" i="29" s="1"/>
  <c r="P489" i="29"/>
  <c r="K489" i="29"/>
  <c r="G489" i="29"/>
  <c r="F489" i="29"/>
  <c r="L489" i="29" s="1"/>
  <c r="P488" i="29"/>
  <c r="K488" i="29"/>
  <c r="G488" i="29"/>
  <c r="F488" i="29"/>
  <c r="L488" i="29" s="1"/>
  <c r="P487" i="29"/>
  <c r="K487" i="29"/>
  <c r="G487" i="29"/>
  <c r="F487" i="29"/>
  <c r="L487" i="29" s="1"/>
  <c r="P486" i="29"/>
  <c r="K486" i="29"/>
  <c r="G486" i="29"/>
  <c r="F486" i="29"/>
  <c r="L486" i="29" s="1"/>
  <c r="P485" i="29"/>
  <c r="K485" i="29"/>
  <c r="G485" i="29"/>
  <c r="F485" i="29"/>
  <c r="L485" i="29" s="1"/>
  <c r="P484" i="29"/>
  <c r="K484" i="29"/>
  <c r="G484" i="29"/>
  <c r="F484" i="29"/>
  <c r="L484" i="29" s="1"/>
  <c r="P483" i="29"/>
  <c r="K483" i="29"/>
  <c r="G483" i="29"/>
  <c r="F483" i="29"/>
  <c r="L483" i="29" s="1"/>
  <c r="P482" i="29"/>
  <c r="K482" i="29"/>
  <c r="G482" i="29"/>
  <c r="F482" i="29"/>
  <c r="L482" i="29" s="1"/>
  <c r="P481" i="29"/>
  <c r="K481" i="29"/>
  <c r="G481" i="29"/>
  <c r="F481" i="29"/>
  <c r="L481" i="29" s="1"/>
  <c r="P480" i="29"/>
  <c r="K480" i="29"/>
  <c r="G480" i="29"/>
  <c r="F480" i="29"/>
  <c r="L480" i="29" s="1"/>
  <c r="P479" i="29"/>
  <c r="K479" i="29"/>
  <c r="G479" i="29"/>
  <c r="F479" i="29"/>
  <c r="L479" i="29" s="1"/>
  <c r="P478" i="29"/>
  <c r="K478" i="29"/>
  <c r="G478" i="29"/>
  <c r="F478" i="29"/>
  <c r="L478" i="29" s="1"/>
  <c r="P477" i="29"/>
  <c r="K477" i="29"/>
  <c r="G477" i="29"/>
  <c r="F477" i="29"/>
  <c r="L477" i="29" s="1"/>
  <c r="P476" i="29"/>
  <c r="K476" i="29"/>
  <c r="G476" i="29"/>
  <c r="F476" i="29"/>
  <c r="L476" i="29" s="1"/>
  <c r="P475" i="29"/>
  <c r="K475" i="29"/>
  <c r="G475" i="29"/>
  <c r="F475" i="29"/>
  <c r="L475" i="29" s="1"/>
  <c r="P474" i="29"/>
  <c r="K474" i="29"/>
  <c r="G474" i="29"/>
  <c r="F474" i="29"/>
  <c r="L474" i="29" s="1"/>
  <c r="P473" i="29"/>
  <c r="K473" i="29"/>
  <c r="G473" i="29"/>
  <c r="F473" i="29"/>
  <c r="L473" i="29" s="1"/>
  <c r="P472" i="29"/>
  <c r="K472" i="29"/>
  <c r="G472" i="29"/>
  <c r="F472" i="29"/>
  <c r="L472" i="29" s="1"/>
  <c r="P471" i="29"/>
  <c r="K471" i="29"/>
  <c r="G471" i="29"/>
  <c r="F471" i="29"/>
  <c r="L471" i="29" s="1"/>
  <c r="P470" i="29"/>
  <c r="K470" i="29"/>
  <c r="G470" i="29"/>
  <c r="F470" i="29"/>
  <c r="L470" i="29" s="1"/>
  <c r="P469" i="29"/>
  <c r="K469" i="29"/>
  <c r="G469" i="29"/>
  <c r="F469" i="29"/>
  <c r="L469" i="29" s="1"/>
  <c r="P468" i="29"/>
  <c r="K468" i="29"/>
  <c r="G468" i="29"/>
  <c r="F468" i="29"/>
  <c r="L468" i="29" s="1"/>
  <c r="P467" i="29"/>
  <c r="K467" i="29"/>
  <c r="G467" i="29"/>
  <c r="F467" i="29"/>
  <c r="L467" i="29" s="1"/>
  <c r="P466" i="29"/>
  <c r="K466" i="29"/>
  <c r="G466" i="29"/>
  <c r="F466" i="29"/>
  <c r="L466" i="29" s="1"/>
  <c r="P465" i="29"/>
  <c r="K465" i="29"/>
  <c r="G465" i="29"/>
  <c r="F465" i="29"/>
  <c r="L465" i="29" s="1"/>
  <c r="P464" i="29"/>
  <c r="K464" i="29"/>
  <c r="G464" i="29"/>
  <c r="F464" i="29"/>
  <c r="L464" i="29" s="1"/>
  <c r="P463" i="29"/>
  <c r="K463" i="29"/>
  <c r="G463" i="29"/>
  <c r="F463" i="29"/>
  <c r="L463" i="29" s="1"/>
  <c r="P462" i="29"/>
  <c r="K462" i="29"/>
  <c r="G462" i="29"/>
  <c r="F462" i="29"/>
  <c r="L462" i="29" s="1"/>
  <c r="P461" i="29"/>
  <c r="K461" i="29"/>
  <c r="G461" i="29"/>
  <c r="F461" i="29"/>
  <c r="L461" i="29" s="1"/>
  <c r="P460" i="29"/>
  <c r="K460" i="29"/>
  <c r="G460" i="29"/>
  <c r="F460" i="29"/>
  <c r="L460" i="29" s="1"/>
  <c r="P459" i="29"/>
  <c r="L459" i="29"/>
  <c r="K459" i="29"/>
  <c r="G459" i="29"/>
  <c r="F459" i="29"/>
  <c r="P458" i="29"/>
  <c r="K458" i="29"/>
  <c r="G458" i="29"/>
  <c r="F458" i="29"/>
  <c r="L458" i="29" s="1"/>
  <c r="P457" i="29"/>
  <c r="K457" i="29"/>
  <c r="G457" i="29"/>
  <c r="F457" i="29"/>
  <c r="L457" i="29" s="1"/>
  <c r="P456" i="29"/>
  <c r="K456" i="29"/>
  <c r="G456" i="29"/>
  <c r="F456" i="29"/>
  <c r="L456" i="29" s="1"/>
  <c r="P455" i="29"/>
  <c r="K455" i="29"/>
  <c r="G455" i="29"/>
  <c r="F455" i="29"/>
  <c r="L455" i="29" s="1"/>
  <c r="P454" i="29"/>
  <c r="K454" i="29"/>
  <c r="G454" i="29"/>
  <c r="F454" i="29"/>
  <c r="L454" i="29" s="1"/>
  <c r="P453" i="29"/>
  <c r="K453" i="29"/>
  <c r="G453" i="29"/>
  <c r="F453" i="29"/>
  <c r="L453" i="29" s="1"/>
  <c r="P452" i="29"/>
  <c r="K452" i="29"/>
  <c r="G452" i="29"/>
  <c r="F452" i="29"/>
  <c r="L452" i="29" s="1"/>
  <c r="P451" i="29"/>
  <c r="K451" i="29"/>
  <c r="G451" i="29"/>
  <c r="F451" i="29"/>
  <c r="L451" i="29" s="1"/>
  <c r="P450" i="29"/>
  <c r="K450" i="29"/>
  <c r="G450" i="29"/>
  <c r="F450" i="29"/>
  <c r="L450" i="29" s="1"/>
  <c r="P449" i="29"/>
  <c r="K449" i="29"/>
  <c r="G449" i="29"/>
  <c r="F449" i="29"/>
  <c r="L449" i="29" s="1"/>
  <c r="P448" i="29"/>
  <c r="K448" i="29"/>
  <c r="G448" i="29"/>
  <c r="F448" i="29"/>
  <c r="L448" i="29" s="1"/>
  <c r="P447" i="29"/>
  <c r="K447" i="29"/>
  <c r="G447" i="29"/>
  <c r="F447" i="29"/>
  <c r="L447" i="29" s="1"/>
  <c r="P446" i="29"/>
  <c r="K446" i="29"/>
  <c r="G446" i="29"/>
  <c r="F446" i="29"/>
  <c r="L446" i="29" s="1"/>
  <c r="P445" i="29"/>
  <c r="K445" i="29"/>
  <c r="G445" i="29"/>
  <c r="F445" i="29"/>
  <c r="L445" i="29" s="1"/>
  <c r="P444" i="29"/>
  <c r="K444" i="29"/>
  <c r="G444" i="29"/>
  <c r="F444" i="29"/>
  <c r="L444" i="29" s="1"/>
  <c r="P443" i="29"/>
  <c r="K443" i="29"/>
  <c r="G443" i="29"/>
  <c r="F443" i="29"/>
  <c r="L443" i="29" s="1"/>
  <c r="P442" i="29"/>
  <c r="K442" i="29"/>
  <c r="G442" i="29"/>
  <c r="F442" i="29"/>
  <c r="L442" i="29" s="1"/>
  <c r="P441" i="29"/>
  <c r="K441" i="29"/>
  <c r="G441" i="29"/>
  <c r="F441" i="29"/>
  <c r="L441" i="29" s="1"/>
  <c r="P440" i="29"/>
  <c r="K440" i="29"/>
  <c r="G440" i="29"/>
  <c r="F440" i="29"/>
  <c r="L440" i="29" s="1"/>
  <c r="P439" i="29"/>
  <c r="K439" i="29"/>
  <c r="G439" i="29"/>
  <c r="F439" i="29"/>
  <c r="L439" i="29" s="1"/>
  <c r="P438" i="29"/>
  <c r="K438" i="29"/>
  <c r="G438" i="29"/>
  <c r="F438" i="29"/>
  <c r="L438" i="29" s="1"/>
  <c r="P437" i="29"/>
  <c r="K437" i="29"/>
  <c r="G437" i="29"/>
  <c r="F437" i="29"/>
  <c r="L437" i="29" s="1"/>
  <c r="P436" i="29"/>
  <c r="K436" i="29"/>
  <c r="G436" i="29"/>
  <c r="F436" i="29"/>
  <c r="L436" i="29" s="1"/>
  <c r="P435" i="29"/>
  <c r="K435" i="29"/>
  <c r="G435" i="29"/>
  <c r="F435" i="29"/>
  <c r="L435" i="29" s="1"/>
  <c r="P434" i="29"/>
  <c r="K434" i="29"/>
  <c r="G434" i="29"/>
  <c r="F434" i="29"/>
  <c r="L434" i="29" s="1"/>
  <c r="P433" i="29"/>
  <c r="K433" i="29"/>
  <c r="G433" i="29"/>
  <c r="F433" i="29"/>
  <c r="L433" i="29" s="1"/>
  <c r="K432" i="29"/>
  <c r="K431" i="29"/>
  <c r="P430" i="29"/>
  <c r="K430" i="29"/>
  <c r="G430" i="29"/>
  <c r="F430" i="29"/>
  <c r="L430" i="29" s="1"/>
  <c r="P429" i="29"/>
  <c r="L429" i="29"/>
  <c r="K429" i="29"/>
  <c r="G429" i="29"/>
  <c r="F429" i="29"/>
  <c r="K428" i="29"/>
  <c r="P427" i="29"/>
  <c r="K427" i="29"/>
  <c r="G427" i="29"/>
  <c r="F427" i="29"/>
  <c r="L427" i="29" s="1"/>
  <c r="P426" i="29"/>
  <c r="K426" i="29"/>
  <c r="G426" i="29"/>
  <c r="F426" i="29"/>
  <c r="L426" i="29" s="1"/>
  <c r="P425" i="29"/>
  <c r="L425" i="29"/>
  <c r="K425" i="29"/>
  <c r="G425" i="29"/>
  <c r="F425" i="29"/>
  <c r="K424" i="29"/>
  <c r="P423" i="29"/>
  <c r="K423" i="29"/>
  <c r="G423" i="29"/>
  <c r="F423" i="29"/>
  <c r="L423" i="29" s="1"/>
  <c r="P422" i="29"/>
  <c r="K422" i="29"/>
  <c r="G422" i="29"/>
  <c r="F422" i="29"/>
  <c r="L422" i="29" s="1"/>
  <c r="P421" i="29"/>
  <c r="L421" i="29"/>
  <c r="K421" i="29"/>
  <c r="G421" i="29"/>
  <c r="F421" i="29"/>
  <c r="P420" i="29"/>
  <c r="K420" i="29"/>
  <c r="G420" i="29"/>
  <c r="F420" i="29"/>
  <c r="L420" i="29" s="1"/>
  <c r="P419" i="29"/>
  <c r="K419" i="29"/>
  <c r="G419" i="29"/>
  <c r="F419" i="29"/>
  <c r="L419" i="29" s="1"/>
  <c r="P418" i="29"/>
  <c r="K418" i="29"/>
  <c r="G418" i="29"/>
  <c r="F418" i="29"/>
  <c r="L418" i="29" s="1"/>
  <c r="K417" i="29"/>
  <c r="P416" i="29"/>
  <c r="K416" i="29"/>
  <c r="G416" i="29"/>
  <c r="F416" i="29"/>
  <c r="L416" i="29" s="1"/>
  <c r="P415" i="29"/>
  <c r="K415" i="29"/>
  <c r="G415" i="29"/>
  <c r="F415" i="29"/>
  <c r="L415" i="29" s="1"/>
  <c r="P414" i="29"/>
  <c r="K414" i="29"/>
  <c r="G414" i="29"/>
  <c r="F414" i="29"/>
  <c r="L414" i="29" s="1"/>
  <c r="P413" i="29"/>
  <c r="K413" i="29"/>
  <c r="G413" i="29"/>
  <c r="F413" i="29"/>
  <c r="L413" i="29" s="1"/>
  <c r="P412" i="29"/>
  <c r="K412" i="29"/>
  <c r="G412" i="29"/>
  <c r="F412" i="29"/>
  <c r="L412" i="29" s="1"/>
  <c r="P411" i="29"/>
  <c r="K411" i="29"/>
  <c r="G411" i="29"/>
  <c r="F411" i="29"/>
  <c r="L411" i="29" s="1"/>
  <c r="P410" i="29"/>
  <c r="K410" i="29"/>
  <c r="G410" i="29"/>
  <c r="F410" i="29"/>
  <c r="L410" i="29" s="1"/>
  <c r="P409" i="29"/>
  <c r="K409" i="29"/>
  <c r="G409" i="29"/>
  <c r="F409" i="29"/>
  <c r="L409" i="29" s="1"/>
  <c r="P408" i="29"/>
  <c r="K408" i="29"/>
  <c r="G408" i="29"/>
  <c r="F408" i="29"/>
  <c r="L408" i="29" s="1"/>
  <c r="P407" i="29"/>
  <c r="K407" i="29"/>
  <c r="G407" i="29"/>
  <c r="F407" i="29"/>
  <c r="L407" i="29" s="1"/>
  <c r="P406" i="29"/>
  <c r="K406" i="29"/>
  <c r="G406" i="29"/>
  <c r="F406" i="29"/>
  <c r="L406" i="29" s="1"/>
  <c r="P405" i="29"/>
  <c r="K405" i="29"/>
  <c r="G405" i="29"/>
  <c r="F405" i="29"/>
  <c r="L405" i="29" s="1"/>
  <c r="K404" i="29"/>
  <c r="P403" i="29"/>
  <c r="K403" i="29"/>
  <c r="G403" i="29"/>
  <c r="F403" i="29"/>
  <c r="L403" i="29" s="1"/>
  <c r="P402" i="29"/>
  <c r="K402" i="29"/>
  <c r="G402" i="29"/>
  <c r="F402" i="29"/>
  <c r="L402" i="29" s="1"/>
  <c r="P401" i="29"/>
  <c r="L401" i="29"/>
  <c r="K401" i="29"/>
  <c r="G401" i="29"/>
  <c r="F401" i="29"/>
  <c r="P400" i="29"/>
  <c r="K400" i="29"/>
  <c r="G400" i="29"/>
  <c r="F400" i="29"/>
  <c r="L400" i="29" s="1"/>
  <c r="P399" i="29"/>
  <c r="K399" i="29"/>
  <c r="G399" i="29"/>
  <c r="F399" i="29"/>
  <c r="L399" i="29" s="1"/>
  <c r="P398" i="29"/>
  <c r="K398" i="29"/>
  <c r="G398" i="29"/>
  <c r="F398" i="29"/>
  <c r="L398" i="29" s="1"/>
  <c r="P397" i="29"/>
  <c r="K397" i="29"/>
  <c r="G397" i="29"/>
  <c r="F397" i="29"/>
  <c r="L397" i="29" s="1"/>
  <c r="P396" i="29"/>
  <c r="K396" i="29"/>
  <c r="G396" i="29"/>
  <c r="F396" i="29"/>
  <c r="L396" i="29" s="1"/>
  <c r="P395" i="29"/>
  <c r="K395" i="29"/>
  <c r="G395" i="29"/>
  <c r="F395" i="29"/>
  <c r="L395" i="29" s="1"/>
  <c r="P394" i="29"/>
  <c r="K394" i="29"/>
  <c r="G394" i="29"/>
  <c r="F394" i="29"/>
  <c r="L394" i="29" s="1"/>
  <c r="P393" i="29"/>
  <c r="K393" i="29"/>
  <c r="G393" i="29"/>
  <c r="F393" i="29"/>
  <c r="L393" i="29" s="1"/>
  <c r="P392" i="29"/>
  <c r="K392" i="29"/>
  <c r="G392" i="29"/>
  <c r="F392" i="29"/>
  <c r="L392" i="29" s="1"/>
  <c r="P391" i="29"/>
  <c r="K391" i="29"/>
  <c r="G391" i="29"/>
  <c r="F391" i="29"/>
  <c r="L391" i="29" s="1"/>
  <c r="P390" i="29"/>
  <c r="K390" i="29"/>
  <c r="G390" i="29"/>
  <c r="F390" i="29"/>
  <c r="L390" i="29" s="1"/>
  <c r="P389" i="29"/>
  <c r="K389" i="29"/>
  <c r="G389" i="29"/>
  <c r="F389" i="29"/>
  <c r="L389" i="29" s="1"/>
  <c r="P388" i="29"/>
  <c r="K388" i="29"/>
  <c r="G388" i="29"/>
  <c r="F388" i="29"/>
  <c r="L388" i="29" s="1"/>
  <c r="P387" i="29"/>
  <c r="K387" i="29"/>
  <c r="G387" i="29"/>
  <c r="F387" i="29"/>
  <c r="L387" i="29" s="1"/>
  <c r="P386" i="29"/>
  <c r="K386" i="29"/>
  <c r="G386" i="29"/>
  <c r="F386" i="29"/>
  <c r="L386" i="29" s="1"/>
  <c r="P385" i="29"/>
  <c r="K385" i="29"/>
  <c r="G385" i="29"/>
  <c r="F385" i="29"/>
  <c r="L385" i="29" s="1"/>
  <c r="P384" i="29"/>
  <c r="K384" i="29"/>
  <c r="G384" i="29"/>
  <c r="F384" i="29"/>
  <c r="L384" i="29" s="1"/>
  <c r="P383" i="29"/>
  <c r="K383" i="29"/>
  <c r="G383" i="29"/>
  <c r="F383" i="29"/>
  <c r="L383" i="29" s="1"/>
  <c r="P382" i="29"/>
  <c r="K382" i="29"/>
  <c r="G382" i="29"/>
  <c r="F382" i="29"/>
  <c r="L382" i="29" s="1"/>
  <c r="P381" i="29"/>
  <c r="K381" i="29"/>
  <c r="G381" i="29"/>
  <c r="F381" i="29"/>
  <c r="L381" i="29" s="1"/>
  <c r="P380" i="29"/>
  <c r="K380" i="29"/>
  <c r="G380" i="29"/>
  <c r="F380" i="29"/>
  <c r="L380" i="29" s="1"/>
  <c r="P379" i="29"/>
  <c r="K379" i="29"/>
  <c r="G379" i="29"/>
  <c r="F379" i="29"/>
  <c r="L379" i="29" s="1"/>
  <c r="P378" i="29"/>
  <c r="K378" i="29"/>
  <c r="G378" i="29"/>
  <c r="F378" i="29"/>
  <c r="L378" i="29" s="1"/>
  <c r="P377" i="29"/>
  <c r="K377" i="29"/>
  <c r="G377" i="29"/>
  <c r="F377" i="29"/>
  <c r="L377" i="29" s="1"/>
  <c r="P376" i="29"/>
  <c r="K376" i="29"/>
  <c r="G376" i="29"/>
  <c r="F376" i="29"/>
  <c r="L376" i="29" s="1"/>
  <c r="P375" i="29"/>
  <c r="K375" i="29"/>
  <c r="G375" i="29"/>
  <c r="F375" i="29"/>
  <c r="L375" i="29" s="1"/>
  <c r="P374" i="29"/>
  <c r="K374" i="29"/>
  <c r="G374" i="29"/>
  <c r="F374" i="29"/>
  <c r="L374" i="29" s="1"/>
  <c r="P373" i="29"/>
  <c r="K373" i="29"/>
  <c r="G373" i="29"/>
  <c r="F373" i="29"/>
  <c r="L373" i="29" s="1"/>
  <c r="P372" i="29"/>
  <c r="K372" i="29"/>
  <c r="G372" i="29"/>
  <c r="F372" i="29"/>
  <c r="L372" i="29" s="1"/>
  <c r="P371" i="29"/>
  <c r="K371" i="29"/>
  <c r="G371" i="29"/>
  <c r="F371" i="29"/>
  <c r="L371" i="29" s="1"/>
  <c r="P370" i="29"/>
  <c r="K370" i="29"/>
  <c r="G370" i="29"/>
  <c r="F370" i="29"/>
  <c r="L370" i="29" s="1"/>
  <c r="P369" i="29"/>
  <c r="K369" i="29"/>
  <c r="G369" i="29"/>
  <c r="F369" i="29"/>
  <c r="L369" i="29" s="1"/>
  <c r="P368" i="29"/>
  <c r="K368" i="29"/>
  <c r="G368" i="29"/>
  <c r="F368" i="29"/>
  <c r="L368" i="29" s="1"/>
  <c r="P367" i="29"/>
  <c r="K367" i="29"/>
  <c r="G367" i="29"/>
  <c r="F367" i="29"/>
  <c r="L367" i="29" s="1"/>
  <c r="P366" i="29"/>
  <c r="K366" i="29"/>
  <c r="G366" i="29"/>
  <c r="F366" i="29"/>
  <c r="L366" i="29" s="1"/>
  <c r="P365" i="29"/>
  <c r="K365" i="29"/>
  <c r="G365" i="29"/>
  <c r="F365" i="29"/>
  <c r="L365" i="29" s="1"/>
  <c r="P364" i="29"/>
  <c r="K364" i="29"/>
  <c r="G364" i="29"/>
  <c r="F364" i="29"/>
  <c r="L364" i="29" s="1"/>
  <c r="P363" i="29"/>
  <c r="K363" i="29"/>
  <c r="G363" i="29"/>
  <c r="F363" i="29"/>
  <c r="L363" i="29" s="1"/>
  <c r="P362" i="29"/>
  <c r="K362" i="29"/>
  <c r="G362" i="29"/>
  <c r="F362" i="29"/>
  <c r="L362" i="29" s="1"/>
  <c r="K361" i="29"/>
  <c r="P360" i="29"/>
  <c r="K360" i="29"/>
  <c r="G360" i="29"/>
  <c r="F360" i="29"/>
  <c r="L360" i="29" s="1"/>
  <c r="P359" i="29"/>
  <c r="K359" i="29"/>
  <c r="G359" i="29"/>
  <c r="F359" i="29"/>
  <c r="L359" i="29" s="1"/>
  <c r="P358" i="29"/>
  <c r="L358" i="29"/>
  <c r="K358" i="29"/>
  <c r="G358" i="29"/>
  <c r="F358" i="29"/>
  <c r="P357" i="29"/>
  <c r="K357" i="29"/>
  <c r="G357" i="29"/>
  <c r="F357" i="29"/>
  <c r="L357" i="29" s="1"/>
  <c r="P356" i="29"/>
  <c r="K356" i="29"/>
  <c r="G356" i="29"/>
  <c r="F356" i="29"/>
  <c r="L356" i="29" s="1"/>
  <c r="P355" i="29"/>
  <c r="K355" i="29"/>
  <c r="G355" i="29"/>
  <c r="F355" i="29"/>
  <c r="L355" i="29" s="1"/>
  <c r="P354" i="29"/>
  <c r="K354" i="29"/>
  <c r="G354" i="29"/>
  <c r="F354" i="29"/>
  <c r="L354" i="29" s="1"/>
  <c r="P353" i="29"/>
  <c r="K353" i="29"/>
  <c r="G353" i="29"/>
  <c r="F353" i="29"/>
  <c r="L353" i="29" s="1"/>
  <c r="K352" i="29"/>
  <c r="P351" i="29"/>
  <c r="K351" i="29"/>
  <c r="G351" i="29"/>
  <c r="F351" i="29"/>
  <c r="L351" i="29" s="1"/>
  <c r="P350" i="29"/>
  <c r="K350" i="29"/>
  <c r="G350" i="29"/>
  <c r="F350" i="29"/>
  <c r="L350" i="29" s="1"/>
  <c r="P349" i="29"/>
  <c r="L349" i="29"/>
  <c r="K349" i="29"/>
  <c r="G349" i="29"/>
  <c r="F349" i="29"/>
  <c r="P348" i="29"/>
  <c r="K348" i="29"/>
  <c r="G348" i="29"/>
  <c r="F348" i="29"/>
  <c r="L348" i="29" s="1"/>
  <c r="P347" i="29"/>
  <c r="K347" i="29"/>
  <c r="G347" i="29"/>
  <c r="F347" i="29"/>
  <c r="L347" i="29" s="1"/>
  <c r="P346" i="29"/>
  <c r="K346" i="29"/>
  <c r="G346" i="29"/>
  <c r="F346" i="29"/>
  <c r="L346" i="29" s="1"/>
  <c r="P345" i="29"/>
  <c r="K345" i="29"/>
  <c r="G345" i="29"/>
  <c r="F345" i="29"/>
  <c r="L345" i="29" s="1"/>
  <c r="P344" i="29"/>
  <c r="K344" i="29"/>
  <c r="G344" i="29"/>
  <c r="F344" i="29"/>
  <c r="L344" i="29" s="1"/>
  <c r="P343" i="29"/>
  <c r="K343" i="29"/>
  <c r="G343" i="29"/>
  <c r="F343" i="29"/>
  <c r="L343" i="29" s="1"/>
  <c r="P342" i="29"/>
  <c r="K342" i="29"/>
  <c r="G342" i="29"/>
  <c r="F342" i="29"/>
  <c r="L342" i="29" s="1"/>
  <c r="P341" i="29"/>
  <c r="K341" i="29"/>
  <c r="G341" i="29"/>
  <c r="F341" i="29"/>
  <c r="L341" i="29" s="1"/>
  <c r="P340" i="29"/>
  <c r="K340" i="29"/>
  <c r="G340" i="29"/>
  <c r="F340" i="29"/>
  <c r="L340" i="29" s="1"/>
  <c r="P339" i="29"/>
  <c r="K339" i="29"/>
  <c r="G339" i="29"/>
  <c r="F339" i="29"/>
  <c r="L339" i="29" s="1"/>
  <c r="P338" i="29"/>
  <c r="K338" i="29"/>
  <c r="G338" i="29"/>
  <c r="F338" i="29"/>
  <c r="L338" i="29" s="1"/>
  <c r="P337" i="29"/>
  <c r="K337" i="29"/>
  <c r="G337" i="29"/>
  <c r="F337" i="29"/>
  <c r="L337" i="29" s="1"/>
  <c r="P336" i="29"/>
  <c r="K336" i="29"/>
  <c r="G336" i="29"/>
  <c r="F336" i="29"/>
  <c r="L336" i="29" s="1"/>
  <c r="P335" i="29"/>
  <c r="L335" i="29"/>
  <c r="K335" i="29"/>
  <c r="G335" i="29"/>
  <c r="F335" i="29"/>
  <c r="P334" i="29"/>
  <c r="L334" i="29"/>
  <c r="K334" i="29"/>
  <c r="G334" i="29"/>
  <c r="F334" i="29"/>
  <c r="P333" i="29"/>
  <c r="K333" i="29"/>
  <c r="G333" i="29"/>
  <c r="F333" i="29"/>
  <c r="L333" i="29" s="1"/>
  <c r="P332" i="29"/>
  <c r="K332" i="29"/>
  <c r="G332" i="29"/>
  <c r="F332" i="29"/>
  <c r="L332" i="29" s="1"/>
  <c r="P331" i="29"/>
  <c r="L331" i="29"/>
  <c r="K331" i="29"/>
  <c r="G331" i="29"/>
  <c r="F331" i="29"/>
  <c r="P330" i="29"/>
  <c r="L330" i="29"/>
  <c r="K330" i="29"/>
  <c r="G330" i="29"/>
  <c r="F330" i="29"/>
  <c r="P329" i="29"/>
  <c r="K329" i="29"/>
  <c r="G329" i="29"/>
  <c r="F329" i="29"/>
  <c r="L329" i="29" s="1"/>
  <c r="P328" i="29"/>
  <c r="K328" i="29"/>
  <c r="G328" i="29"/>
  <c r="F328" i="29"/>
  <c r="L328" i="29" s="1"/>
  <c r="P327" i="29"/>
  <c r="L327" i="29"/>
  <c r="K327" i="29"/>
  <c r="G327" i="29"/>
  <c r="F327" i="29"/>
  <c r="P326" i="29"/>
  <c r="L326" i="29"/>
  <c r="K326" i="29"/>
  <c r="G326" i="29"/>
  <c r="F326" i="29"/>
  <c r="P325" i="29"/>
  <c r="K325" i="29"/>
  <c r="G325" i="29"/>
  <c r="F325" i="29"/>
  <c r="L325" i="29" s="1"/>
  <c r="P324" i="29"/>
  <c r="K324" i="29"/>
  <c r="G324" i="29"/>
  <c r="F324" i="29"/>
  <c r="L324" i="29" s="1"/>
  <c r="P323" i="29"/>
  <c r="L323" i="29"/>
  <c r="K323" i="29"/>
  <c r="G323" i="29"/>
  <c r="F323" i="29"/>
  <c r="P322" i="29"/>
  <c r="L322" i="29"/>
  <c r="K322" i="29"/>
  <c r="G322" i="29"/>
  <c r="F322" i="29"/>
  <c r="P321" i="29"/>
  <c r="K321" i="29"/>
  <c r="G321" i="29"/>
  <c r="F321" i="29"/>
  <c r="L321" i="29" s="1"/>
  <c r="P320" i="29"/>
  <c r="K320" i="29"/>
  <c r="G320" i="29"/>
  <c r="F320" i="29"/>
  <c r="L320" i="29" s="1"/>
  <c r="P319" i="29"/>
  <c r="L319" i="29"/>
  <c r="K319" i="29"/>
  <c r="G319" i="29"/>
  <c r="F319" i="29"/>
  <c r="P318" i="29"/>
  <c r="L318" i="29"/>
  <c r="K318" i="29"/>
  <c r="G318" i="29"/>
  <c r="F318" i="29"/>
  <c r="P317" i="29"/>
  <c r="K317" i="29"/>
  <c r="G317" i="29"/>
  <c r="F317" i="29"/>
  <c r="L317" i="29" s="1"/>
  <c r="P316" i="29"/>
  <c r="K316" i="29"/>
  <c r="G316" i="29"/>
  <c r="F316" i="29"/>
  <c r="L316" i="29" s="1"/>
  <c r="P315" i="29"/>
  <c r="L315" i="29"/>
  <c r="K315" i="29"/>
  <c r="G315" i="29"/>
  <c r="F315" i="29"/>
  <c r="K314" i="29"/>
  <c r="P313" i="29"/>
  <c r="K313" i="29"/>
  <c r="G313" i="29"/>
  <c r="F313" i="29"/>
  <c r="L313" i="29" s="1"/>
  <c r="K312" i="29"/>
  <c r="P311" i="29"/>
  <c r="L311" i="29"/>
  <c r="K311" i="29"/>
  <c r="G311" i="29"/>
  <c r="F311" i="29"/>
  <c r="P310" i="29"/>
  <c r="L310" i="29"/>
  <c r="K310" i="29"/>
  <c r="G310" i="29"/>
  <c r="F310" i="29"/>
  <c r="K309" i="29"/>
  <c r="P308" i="29"/>
  <c r="K308" i="29"/>
  <c r="G308" i="29"/>
  <c r="F308" i="29"/>
  <c r="L308" i="29" s="1"/>
  <c r="P307" i="29"/>
  <c r="L307" i="29"/>
  <c r="K307" i="29"/>
  <c r="G307" i="29"/>
  <c r="F307" i="29"/>
  <c r="P306" i="29"/>
  <c r="L306" i="29"/>
  <c r="K306" i="29"/>
  <c r="G306" i="29"/>
  <c r="F306" i="29"/>
  <c r="P305" i="29"/>
  <c r="K305" i="29"/>
  <c r="G305" i="29"/>
  <c r="F305" i="29"/>
  <c r="L305" i="29" s="1"/>
  <c r="P304" i="29"/>
  <c r="K304" i="29"/>
  <c r="G304" i="29"/>
  <c r="F304" i="29"/>
  <c r="L304" i="29" s="1"/>
  <c r="K303" i="29"/>
  <c r="P302" i="29"/>
  <c r="L302" i="29"/>
  <c r="K302" i="29"/>
  <c r="G302" i="29"/>
  <c r="F302" i="29"/>
  <c r="P301" i="29"/>
  <c r="K301" i="29"/>
  <c r="G301" i="29"/>
  <c r="F301" i="29"/>
  <c r="L301" i="29" s="1"/>
  <c r="P300" i="29"/>
  <c r="K300" i="29"/>
  <c r="G300" i="29"/>
  <c r="F300" i="29"/>
  <c r="L300" i="29" s="1"/>
  <c r="P299" i="29"/>
  <c r="L299" i="29"/>
  <c r="K299" i="29"/>
  <c r="G299" i="29"/>
  <c r="F299" i="29"/>
  <c r="K298" i="29"/>
  <c r="K297" i="29"/>
  <c r="P296" i="29"/>
  <c r="K296" i="29"/>
  <c r="G296" i="29"/>
  <c r="F296" i="29"/>
  <c r="L296" i="29" s="1"/>
  <c r="P295" i="29"/>
  <c r="L295" i="29"/>
  <c r="K295" i="29"/>
  <c r="G295" i="29"/>
  <c r="F295" i="29"/>
  <c r="K294" i="29"/>
  <c r="K293" i="29"/>
  <c r="P292" i="29"/>
  <c r="K292" i="29"/>
  <c r="G292" i="29"/>
  <c r="F292" i="29"/>
  <c r="L292" i="29" s="1"/>
  <c r="P291" i="29"/>
  <c r="L291" i="29"/>
  <c r="K291" i="29"/>
  <c r="G291" i="29"/>
  <c r="F291" i="29"/>
  <c r="P290" i="29"/>
  <c r="L290" i="29"/>
  <c r="K290" i="29"/>
  <c r="G290" i="29"/>
  <c r="F290" i="29"/>
  <c r="P289" i="29"/>
  <c r="K289" i="29"/>
  <c r="G289" i="29"/>
  <c r="F289" i="29"/>
  <c r="L289" i="29" s="1"/>
  <c r="P288" i="29"/>
  <c r="K288" i="29"/>
  <c r="G288" i="29"/>
  <c r="F288" i="29"/>
  <c r="L288" i="29" s="1"/>
  <c r="P287" i="29"/>
  <c r="L287" i="29"/>
  <c r="K287" i="29"/>
  <c r="G287" i="29"/>
  <c r="F287" i="29"/>
  <c r="P286" i="29"/>
  <c r="L286" i="29"/>
  <c r="K286" i="29"/>
  <c r="G286" i="29"/>
  <c r="F286" i="29"/>
  <c r="P285" i="29"/>
  <c r="K285" i="29"/>
  <c r="G285" i="29"/>
  <c r="F285" i="29"/>
  <c r="L285" i="29" s="1"/>
  <c r="P284" i="29"/>
  <c r="K284" i="29"/>
  <c r="G284" i="29"/>
  <c r="F284" i="29"/>
  <c r="L284" i="29" s="1"/>
  <c r="P283" i="29"/>
  <c r="L283" i="29"/>
  <c r="K283" i="29"/>
  <c r="G283" i="29"/>
  <c r="F283" i="29"/>
  <c r="P282" i="29"/>
  <c r="L282" i="29"/>
  <c r="K282" i="29"/>
  <c r="G282" i="29"/>
  <c r="F282" i="29"/>
  <c r="P281" i="29"/>
  <c r="K281" i="29"/>
  <c r="G281" i="29"/>
  <c r="F281" i="29"/>
  <c r="L281" i="29" s="1"/>
  <c r="P280" i="29"/>
  <c r="K280" i="29"/>
  <c r="G280" i="29"/>
  <c r="F280" i="29"/>
  <c r="L280" i="29" s="1"/>
  <c r="P279" i="29"/>
  <c r="L279" i="29"/>
  <c r="K279" i="29"/>
  <c r="G279" i="29"/>
  <c r="F279" i="29"/>
  <c r="P278" i="29"/>
  <c r="L278" i="29"/>
  <c r="K278" i="29"/>
  <c r="G278" i="29"/>
  <c r="F278" i="29"/>
  <c r="P277" i="29"/>
  <c r="K277" i="29"/>
  <c r="G277" i="29"/>
  <c r="F277" i="29"/>
  <c r="L277" i="29" s="1"/>
  <c r="P276" i="29"/>
  <c r="K276" i="29"/>
  <c r="G276" i="29"/>
  <c r="F276" i="29"/>
  <c r="L276" i="29" s="1"/>
  <c r="P275" i="29"/>
  <c r="L275" i="29"/>
  <c r="K275" i="29"/>
  <c r="G275" i="29"/>
  <c r="F275" i="29"/>
  <c r="P274" i="29"/>
  <c r="L274" i="29"/>
  <c r="K274" i="29"/>
  <c r="G274" i="29"/>
  <c r="F274" i="29"/>
  <c r="P273" i="29"/>
  <c r="K273" i="29"/>
  <c r="G273" i="29"/>
  <c r="F273" i="29"/>
  <c r="L273" i="29" s="1"/>
  <c r="P272" i="29"/>
  <c r="K272" i="29"/>
  <c r="G272" i="29"/>
  <c r="F272" i="29"/>
  <c r="L272" i="29" s="1"/>
  <c r="P271" i="29"/>
  <c r="L271" i="29"/>
  <c r="K271" i="29"/>
  <c r="G271" i="29"/>
  <c r="F271" i="29"/>
  <c r="P270" i="29"/>
  <c r="L270" i="29"/>
  <c r="K270" i="29"/>
  <c r="G270" i="29"/>
  <c r="F270" i="29"/>
  <c r="P269" i="29"/>
  <c r="K269" i="29"/>
  <c r="G269" i="29"/>
  <c r="F269" i="29"/>
  <c r="L269" i="29" s="1"/>
  <c r="P268" i="29"/>
  <c r="K268" i="29"/>
  <c r="G268" i="29"/>
  <c r="F268" i="29"/>
  <c r="L268" i="29" s="1"/>
  <c r="P267" i="29"/>
  <c r="L267" i="29"/>
  <c r="K267" i="29"/>
  <c r="G267" i="29"/>
  <c r="F267" i="29"/>
  <c r="P266" i="29"/>
  <c r="L266" i="29"/>
  <c r="K266" i="29"/>
  <c r="G266" i="29"/>
  <c r="F266" i="29"/>
  <c r="P265" i="29"/>
  <c r="K265" i="29"/>
  <c r="G265" i="29"/>
  <c r="F265" i="29"/>
  <c r="L265" i="29" s="1"/>
  <c r="P264" i="29"/>
  <c r="K264" i="29"/>
  <c r="G264" i="29"/>
  <c r="F264" i="29"/>
  <c r="L264" i="29" s="1"/>
  <c r="P263" i="29"/>
  <c r="L263" i="29"/>
  <c r="K263" i="29"/>
  <c r="G263" i="29"/>
  <c r="F263" i="29"/>
  <c r="P262" i="29"/>
  <c r="L262" i="29"/>
  <c r="K262" i="29"/>
  <c r="G262" i="29"/>
  <c r="F262" i="29"/>
  <c r="P261" i="29"/>
  <c r="K261" i="29"/>
  <c r="G261" i="29"/>
  <c r="F261" i="29"/>
  <c r="L261" i="29" s="1"/>
  <c r="P260" i="29"/>
  <c r="K260" i="29"/>
  <c r="G260" i="29"/>
  <c r="F260" i="29"/>
  <c r="L260" i="29" s="1"/>
  <c r="P259" i="29"/>
  <c r="L259" i="29"/>
  <c r="K259" i="29"/>
  <c r="G259" i="29"/>
  <c r="F259" i="29"/>
  <c r="P258" i="29"/>
  <c r="L258" i="29"/>
  <c r="K258" i="29"/>
  <c r="G258" i="29"/>
  <c r="F258" i="29"/>
  <c r="P257" i="29"/>
  <c r="K257" i="29"/>
  <c r="G257" i="29"/>
  <c r="F257" i="29"/>
  <c r="L257" i="29" s="1"/>
  <c r="P256" i="29"/>
  <c r="K256" i="29"/>
  <c r="G256" i="29"/>
  <c r="F256" i="29"/>
  <c r="L256" i="29" s="1"/>
  <c r="P255" i="29"/>
  <c r="L255" i="29"/>
  <c r="K255" i="29"/>
  <c r="G255" i="29"/>
  <c r="F255" i="29"/>
  <c r="P254" i="29"/>
  <c r="L254" i="29"/>
  <c r="K254" i="29"/>
  <c r="G254" i="29"/>
  <c r="F254" i="29"/>
  <c r="P253" i="29"/>
  <c r="K253" i="29"/>
  <c r="G253" i="29"/>
  <c r="F253" i="29"/>
  <c r="L253" i="29" s="1"/>
  <c r="P252" i="29"/>
  <c r="K252" i="29"/>
  <c r="G252" i="29"/>
  <c r="F252" i="29"/>
  <c r="L252" i="29" s="1"/>
  <c r="P251" i="29"/>
  <c r="L251" i="29"/>
  <c r="K251" i="29"/>
  <c r="G251" i="29"/>
  <c r="F251" i="29"/>
  <c r="P250" i="29"/>
  <c r="L250" i="29"/>
  <c r="K250" i="29"/>
  <c r="G250" i="29"/>
  <c r="F250" i="29"/>
  <c r="P249" i="29"/>
  <c r="K249" i="29"/>
  <c r="G249" i="29"/>
  <c r="F249" i="29"/>
  <c r="L249" i="29" s="1"/>
  <c r="P248" i="29"/>
  <c r="K248" i="29"/>
  <c r="G248" i="29"/>
  <c r="F248" i="29"/>
  <c r="L248" i="29" s="1"/>
  <c r="P247" i="29"/>
  <c r="L247" i="29"/>
  <c r="K247" i="29"/>
  <c r="G247" i="29"/>
  <c r="F247" i="29"/>
  <c r="P246" i="29"/>
  <c r="L246" i="29"/>
  <c r="K246" i="29"/>
  <c r="G246" i="29"/>
  <c r="F246" i="29"/>
  <c r="P245" i="29"/>
  <c r="K245" i="29"/>
  <c r="G245" i="29"/>
  <c r="F245" i="29"/>
  <c r="L245" i="29" s="1"/>
  <c r="P244" i="29"/>
  <c r="K244" i="29"/>
  <c r="G244" i="29"/>
  <c r="F244" i="29"/>
  <c r="L244" i="29" s="1"/>
  <c r="P243" i="29"/>
  <c r="L243" i="29"/>
  <c r="K243" i="29"/>
  <c r="G243" i="29"/>
  <c r="F243" i="29"/>
  <c r="P242" i="29"/>
  <c r="L242" i="29"/>
  <c r="K242" i="29"/>
  <c r="G242" i="29"/>
  <c r="F242" i="29"/>
  <c r="P241" i="29"/>
  <c r="K241" i="29"/>
  <c r="G241" i="29"/>
  <c r="F241" i="29"/>
  <c r="L241" i="29" s="1"/>
  <c r="P240" i="29"/>
  <c r="K240" i="29"/>
  <c r="G240" i="29"/>
  <c r="F240" i="29"/>
  <c r="L240" i="29" s="1"/>
  <c r="P239" i="29"/>
  <c r="L239" i="29"/>
  <c r="K239" i="29"/>
  <c r="G239" i="29"/>
  <c r="F239" i="29"/>
  <c r="P238" i="29"/>
  <c r="L238" i="29"/>
  <c r="K238" i="29"/>
  <c r="G238" i="29"/>
  <c r="F238" i="29"/>
  <c r="P237" i="29"/>
  <c r="K237" i="29"/>
  <c r="G237" i="29"/>
  <c r="F237" i="29"/>
  <c r="L237" i="29" s="1"/>
  <c r="P236" i="29"/>
  <c r="K236" i="29"/>
  <c r="G236" i="29"/>
  <c r="F236" i="29"/>
  <c r="L236" i="29" s="1"/>
  <c r="P235" i="29"/>
  <c r="L235" i="29"/>
  <c r="K235" i="29"/>
  <c r="G235" i="29"/>
  <c r="F235" i="29"/>
  <c r="P234" i="29"/>
  <c r="L234" i="29"/>
  <c r="K234" i="29"/>
  <c r="G234" i="29"/>
  <c r="F234" i="29"/>
  <c r="P233" i="29"/>
  <c r="K233" i="29"/>
  <c r="G233" i="29"/>
  <c r="F233" i="29"/>
  <c r="L233" i="29" s="1"/>
  <c r="P232" i="29"/>
  <c r="K232" i="29"/>
  <c r="G232" i="29"/>
  <c r="F232" i="29"/>
  <c r="L232" i="29" s="1"/>
  <c r="P231" i="29"/>
  <c r="K231" i="29"/>
  <c r="G231" i="29"/>
  <c r="F231" i="29"/>
  <c r="L231" i="29" s="1"/>
  <c r="P230" i="29"/>
  <c r="L230" i="29"/>
  <c r="K230" i="29"/>
  <c r="G230" i="29"/>
  <c r="F230" i="29"/>
  <c r="P229" i="29"/>
  <c r="K229" i="29"/>
  <c r="G229" i="29"/>
  <c r="F229" i="29"/>
  <c r="L229" i="29" s="1"/>
  <c r="P228" i="29"/>
  <c r="K228" i="29"/>
  <c r="G228" i="29"/>
  <c r="F228" i="29"/>
  <c r="L228" i="29" s="1"/>
  <c r="P227" i="29"/>
  <c r="K227" i="29"/>
  <c r="G227" i="29"/>
  <c r="F227" i="29"/>
  <c r="L227" i="29" s="1"/>
  <c r="P226" i="29"/>
  <c r="L226" i="29"/>
  <c r="K226" i="29"/>
  <c r="G226" i="29"/>
  <c r="F226" i="29"/>
  <c r="P225" i="29"/>
  <c r="K225" i="29"/>
  <c r="G225" i="29"/>
  <c r="F225" i="29"/>
  <c r="L225" i="29" s="1"/>
  <c r="P224" i="29"/>
  <c r="K224" i="29"/>
  <c r="G224" i="29"/>
  <c r="F224" i="29"/>
  <c r="L224" i="29" s="1"/>
  <c r="P223" i="29"/>
  <c r="K223" i="29"/>
  <c r="G223" i="29"/>
  <c r="F223" i="29"/>
  <c r="L223" i="29" s="1"/>
  <c r="P222" i="29"/>
  <c r="L222" i="29"/>
  <c r="K222" i="29"/>
  <c r="G222" i="29"/>
  <c r="F222" i="29"/>
  <c r="P221" i="29"/>
  <c r="K221" i="29"/>
  <c r="G221" i="29"/>
  <c r="F221" i="29"/>
  <c r="L221" i="29" s="1"/>
  <c r="P220" i="29"/>
  <c r="K220" i="29"/>
  <c r="G220" i="29"/>
  <c r="F220" i="29"/>
  <c r="L220" i="29" s="1"/>
  <c r="P219" i="29"/>
  <c r="K219" i="29"/>
  <c r="G219" i="29"/>
  <c r="F219" i="29"/>
  <c r="L219" i="29" s="1"/>
  <c r="P218" i="29"/>
  <c r="L218" i="29"/>
  <c r="K218" i="29"/>
  <c r="G218" i="29"/>
  <c r="F218" i="29"/>
  <c r="P217" i="29"/>
  <c r="K217" i="29"/>
  <c r="G217" i="29"/>
  <c r="F217" i="29"/>
  <c r="L217" i="29" s="1"/>
  <c r="P216" i="29"/>
  <c r="K216" i="29"/>
  <c r="G216" i="29"/>
  <c r="F216" i="29"/>
  <c r="L216" i="29" s="1"/>
  <c r="P215" i="29"/>
  <c r="K215" i="29"/>
  <c r="G215" i="29"/>
  <c r="F215" i="29"/>
  <c r="L215" i="29" s="1"/>
  <c r="P214" i="29"/>
  <c r="L214" i="29"/>
  <c r="K214" i="29"/>
  <c r="G214" i="29"/>
  <c r="F214" i="29"/>
  <c r="P213" i="29"/>
  <c r="K213" i="29"/>
  <c r="G213" i="29"/>
  <c r="F213" i="29"/>
  <c r="L213" i="29" s="1"/>
  <c r="P212" i="29"/>
  <c r="K212" i="29"/>
  <c r="G212" i="29"/>
  <c r="F212" i="29"/>
  <c r="L212" i="29" s="1"/>
  <c r="P211" i="29"/>
  <c r="K211" i="29"/>
  <c r="G211" i="29"/>
  <c r="F211" i="29"/>
  <c r="L211" i="29" s="1"/>
  <c r="P210" i="29"/>
  <c r="K210" i="29"/>
  <c r="G210" i="29"/>
  <c r="F210" i="29"/>
  <c r="L210" i="29" s="1"/>
  <c r="P209" i="29"/>
  <c r="K209" i="29"/>
  <c r="G209" i="29"/>
  <c r="F209" i="29"/>
  <c r="L209" i="29" s="1"/>
  <c r="P208" i="29"/>
  <c r="K208" i="29"/>
  <c r="G208" i="29"/>
  <c r="F208" i="29"/>
  <c r="L208" i="29" s="1"/>
  <c r="P207" i="29"/>
  <c r="K207" i="29"/>
  <c r="G207" i="29"/>
  <c r="F207" i="29"/>
  <c r="L207" i="29" s="1"/>
  <c r="P206" i="29"/>
  <c r="K206" i="29"/>
  <c r="G206" i="29"/>
  <c r="F206" i="29"/>
  <c r="L206" i="29" s="1"/>
  <c r="P205" i="29"/>
  <c r="K205" i="29"/>
  <c r="G205" i="29"/>
  <c r="F205" i="29"/>
  <c r="L205" i="29" s="1"/>
  <c r="P204" i="29"/>
  <c r="K204" i="29"/>
  <c r="G204" i="29"/>
  <c r="F204" i="29"/>
  <c r="L204" i="29" s="1"/>
  <c r="P203" i="29"/>
  <c r="K203" i="29"/>
  <c r="G203" i="29"/>
  <c r="F203" i="29"/>
  <c r="L203" i="29" s="1"/>
  <c r="P202" i="29"/>
  <c r="K202" i="29"/>
  <c r="G202" i="29"/>
  <c r="F202" i="29"/>
  <c r="L202" i="29" s="1"/>
  <c r="P201" i="29"/>
  <c r="K201" i="29"/>
  <c r="G201" i="29"/>
  <c r="F201" i="29"/>
  <c r="L201" i="29" s="1"/>
  <c r="P200" i="29"/>
  <c r="K200" i="29"/>
  <c r="G200" i="29"/>
  <c r="F200" i="29"/>
  <c r="L200" i="29" s="1"/>
  <c r="P199" i="29"/>
  <c r="K199" i="29"/>
  <c r="G199" i="29"/>
  <c r="F199" i="29"/>
  <c r="L199" i="29" s="1"/>
  <c r="P198" i="29"/>
  <c r="K198" i="29"/>
  <c r="G198" i="29"/>
  <c r="F198" i="29"/>
  <c r="L198" i="29" s="1"/>
  <c r="P197" i="29"/>
  <c r="K197" i="29"/>
  <c r="G197" i="29"/>
  <c r="F197" i="29"/>
  <c r="L197" i="29" s="1"/>
  <c r="P196" i="29"/>
  <c r="K196" i="29"/>
  <c r="G196" i="29"/>
  <c r="F196" i="29"/>
  <c r="L196" i="29" s="1"/>
  <c r="P195" i="29"/>
  <c r="K195" i="29"/>
  <c r="G195" i="29"/>
  <c r="F195" i="29"/>
  <c r="L195" i="29" s="1"/>
  <c r="P194" i="29"/>
  <c r="K194" i="29"/>
  <c r="G194" i="29"/>
  <c r="F194" i="29"/>
  <c r="L194" i="29" s="1"/>
  <c r="K193" i="29"/>
  <c r="K192" i="29"/>
  <c r="P191" i="29"/>
  <c r="K191" i="29"/>
  <c r="G191" i="29"/>
  <c r="F191" i="29"/>
  <c r="L191" i="29" s="1"/>
  <c r="K190" i="29"/>
  <c r="P189" i="29"/>
  <c r="K189" i="29"/>
  <c r="G189" i="29"/>
  <c r="F189" i="29"/>
  <c r="L189" i="29" s="1"/>
  <c r="K188" i="29"/>
  <c r="P187" i="29"/>
  <c r="K187" i="29"/>
  <c r="G187" i="29"/>
  <c r="F187" i="29"/>
  <c r="L187" i="29" s="1"/>
  <c r="P186" i="29"/>
  <c r="K186" i="29"/>
  <c r="G186" i="29"/>
  <c r="F186" i="29"/>
  <c r="L186" i="29" s="1"/>
  <c r="P185" i="29"/>
  <c r="K185" i="29"/>
  <c r="G185" i="29"/>
  <c r="F185" i="29"/>
  <c r="L185" i="29" s="1"/>
  <c r="P184" i="29"/>
  <c r="K184" i="29"/>
  <c r="G184" i="29"/>
  <c r="F184" i="29"/>
  <c r="L184" i="29" s="1"/>
  <c r="P183" i="29"/>
  <c r="K183" i="29"/>
  <c r="G183" i="29"/>
  <c r="F183" i="29"/>
  <c r="L183" i="29" s="1"/>
  <c r="P182" i="29"/>
  <c r="K182" i="29"/>
  <c r="G182" i="29"/>
  <c r="F182" i="29"/>
  <c r="L182" i="29" s="1"/>
  <c r="P181" i="29"/>
  <c r="K181" i="29"/>
  <c r="G181" i="29"/>
  <c r="F181" i="29"/>
  <c r="L181" i="29" s="1"/>
  <c r="P180" i="29"/>
  <c r="K180" i="29"/>
  <c r="G180" i="29"/>
  <c r="F180" i="29"/>
  <c r="L180" i="29" s="1"/>
  <c r="P179" i="29"/>
  <c r="K179" i="29"/>
  <c r="G179" i="29"/>
  <c r="F179" i="29"/>
  <c r="L179" i="29" s="1"/>
  <c r="P178" i="29"/>
  <c r="K178" i="29"/>
  <c r="G178" i="29"/>
  <c r="F178" i="29"/>
  <c r="L178" i="29" s="1"/>
  <c r="P177" i="29"/>
  <c r="K177" i="29"/>
  <c r="G177" i="29"/>
  <c r="F177" i="29"/>
  <c r="L177" i="29" s="1"/>
  <c r="P176" i="29"/>
  <c r="K176" i="29"/>
  <c r="G176" i="29"/>
  <c r="F176" i="29"/>
  <c r="L176" i="29" s="1"/>
  <c r="P175" i="29"/>
  <c r="K175" i="29"/>
  <c r="G175" i="29"/>
  <c r="F175" i="29"/>
  <c r="L175" i="29" s="1"/>
  <c r="P174" i="29"/>
  <c r="K174" i="29"/>
  <c r="G174" i="29"/>
  <c r="F174" i="29"/>
  <c r="L174" i="29" s="1"/>
  <c r="P173" i="29"/>
  <c r="L173" i="29"/>
  <c r="K173" i="29"/>
  <c r="G173" i="29"/>
  <c r="F173" i="29"/>
  <c r="P172" i="29"/>
  <c r="K172" i="29"/>
  <c r="G172" i="29"/>
  <c r="F172" i="29"/>
  <c r="L172" i="29" s="1"/>
  <c r="P171" i="29"/>
  <c r="K171" i="29"/>
  <c r="G171" i="29"/>
  <c r="F171" i="29"/>
  <c r="L171" i="29" s="1"/>
  <c r="P170" i="29"/>
  <c r="K170" i="29"/>
  <c r="G170" i="29"/>
  <c r="F170" i="29"/>
  <c r="L170" i="29" s="1"/>
  <c r="P169" i="29"/>
  <c r="K169" i="29"/>
  <c r="G169" i="29"/>
  <c r="F169" i="29"/>
  <c r="L169" i="29" s="1"/>
  <c r="P168" i="29"/>
  <c r="K168" i="29"/>
  <c r="G168" i="29"/>
  <c r="F168" i="29"/>
  <c r="L168" i="29" s="1"/>
  <c r="K167" i="29"/>
  <c r="K166" i="29"/>
  <c r="P165" i="29"/>
  <c r="K165" i="29"/>
  <c r="G165" i="29"/>
  <c r="F165" i="29"/>
  <c r="L165" i="29" s="1"/>
  <c r="P164" i="29"/>
  <c r="K164" i="29"/>
  <c r="G164" i="29"/>
  <c r="F164" i="29"/>
  <c r="L164" i="29" s="1"/>
  <c r="P163" i="29"/>
  <c r="K163" i="29"/>
  <c r="G163" i="29"/>
  <c r="F163" i="29"/>
  <c r="L163" i="29" s="1"/>
  <c r="P162" i="29"/>
  <c r="K162" i="29"/>
  <c r="G162" i="29"/>
  <c r="F162" i="29"/>
  <c r="L162" i="29" s="1"/>
  <c r="P161" i="29"/>
  <c r="K161" i="29"/>
  <c r="G161" i="29"/>
  <c r="F161" i="29"/>
  <c r="L161" i="29" s="1"/>
  <c r="P160" i="29"/>
  <c r="K160" i="29"/>
  <c r="G160" i="29"/>
  <c r="F160" i="29"/>
  <c r="L160" i="29" s="1"/>
  <c r="P159" i="29"/>
  <c r="K159" i="29"/>
  <c r="G159" i="29"/>
  <c r="F159" i="29"/>
  <c r="L159" i="29" s="1"/>
  <c r="P158" i="29"/>
  <c r="K158" i="29"/>
  <c r="G158" i="29"/>
  <c r="F158" i="29"/>
  <c r="L158" i="29" s="1"/>
  <c r="P157" i="29"/>
  <c r="K157" i="29"/>
  <c r="G157" i="29"/>
  <c r="F157" i="29"/>
  <c r="L157" i="29" s="1"/>
  <c r="P156" i="29"/>
  <c r="K156" i="29"/>
  <c r="G156" i="29"/>
  <c r="F156" i="29"/>
  <c r="L156" i="29" s="1"/>
  <c r="P155" i="29"/>
  <c r="K155" i="29"/>
  <c r="G155" i="29"/>
  <c r="F155" i="29"/>
  <c r="L155" i="29" s="1"/>
  <c r="P154" i="29"/>
  <c r="K154" i="29"/>
  <c r="G154" i="29"/>
  <c r="F154" i="29"/>
  <c r="P153" i="29"/>
  <c r="K153" i="29"/>
  <c r="G153" i="29"/>
  <c r="F153" i="29"/>
  <c r="L153" i="29" s="1"/>
  <c r="P152" i="29"/>
  <c r="F152" i="29" s="1"/>
  <c r="K152" i="29"/>
  <c r="G152" i="29"/>
  <c r="P151" i="29"/>
  <c r="K151" i="29"/>
  <c r="G151" i="29"/>
  <c r="F151" i="29"/>
  <c r="L151" i="29" s="1"/>
  <c r="P150" i="29"/>
  <c r="K150" i="29"/>
  <c r="G150" i="29"/>
  <c r="F150" i="29"/>
  <c r="L150" i="29" s="1"/>
  <c r="P149" i="29"/>
  <c r="K149" i="29"/>
  <c r="G149" i="29"/>
  <c r="F149" i="29"/>
  <c r="L149" i="29" s="1"/>
  <c r="P148" i="29"/>
  <c r="K148" i="29"/>
  <c r="G148" i="29"/>
  <c r="F148" i="29"/>
  <c r="L148" i="29" s="1"/>
  <c r="P147" i="29"/>
  <c r="K147" i="29"/>
  <c r="G147" i="29"/>
  <c r="F147" i="29"/>
  <c r="L147" i="29" s="1"/>
  <c r="P146" i="29"/>
  <c r="K146" i="29"/>
  <c r="G146" i="29"/>
  <c r="F146" i="29"/>
  <c r="L146" i="29" s="1"/>
  <c r="P145" i="29"/>
  <c r="K145" i="29"/>
  <c r="G145" i="29"/>
  <c r="F145" i="29"/>
  <c r="L145" i="29" s="1"/>
  <c r="P144" i="29"/>
  <c r="F144" i="29" s="1"/>
  <c r="K144" i="29"/>
  <c r="G144" i="29"/>
  <c r="P143" i="29"/>
  <c r="K143" i="29"/>
  <c r="G143" i="29"/>
  <c r="F143" i="29"/>
  <c r="L143" i="29" s="1"/>
  <c r="P142" i="29"/>
  <c r="K142" i="29"/>
  <c r="G142" i="29"/>
  <c r="F142" i="29"/>
  <c r="L142" i="29" s="1"/>
  <c r="P141" i="29"/>
  <c r="K141" i="29"/>
  <c r="G141" i="29"/>
  <c r="F141" i="29"/>
  <c r="L141" i="29" s="1"/>
  <c r="P140" i="29"/>
  <c r="K140" i="29"/>
  <c r="G140" i="29"/>
  <c r="F140" i="29"/>
  <c r="K139" i="29"/>
  <c r="P138" i="29"/>
  <c r="K138" i="29"/>
  <c r="G138" i="29"/>
  <c r="F138" i="29"/>
  <c r="L138" i="29" s="1"/>
  <c r="P137" i="29"/>
  <c r="K137" i="29"/>
  <c r="G137" i="29"/>
  <c r="F137" i="29"/>
  <c r="L137" i="29" s="1"/>
  <c r="P136" i="29"/>
  <c r="K136" i="29"/>
  <c r="G136" i="29"/>
  <c r="F136" i="29"/>
  <c r="L136" i="29" s="1"/>
  <c r="P135" i="29"/>
  <c r="K135" i="29"/>
  <c r="G135" i="29"/>
  <c r="F135" i="29"/>
  <c r="L135" i="29" s="1"/>
  <c r="P134" i="29"/>
  <c r="K134" i="29"/>
  <c r="G134" i="29"/>
  <c r="F134" i="29"/>
  <c r="L134" i="29" s="1"/>
  <c r="P133" i="29"/>
  <c r="K133" i="29"/>
  <c r="G133" i="29"/>
  <c r="F133" i="29"/>
  <c r="L133" i="29" s="1"/>
  <c r="P132" i="29"/>
  <c r="K132" i="29"/>
  <c r="G132" i="29"/>
  <c r="F132" i="29"/>
  <c r="L132" i="29" s="1"/>
  <c r="P131" i="29"/>
  <c r="K131" i="29"/>
  <c r="G131" i="29"/>
  <c r="F131" i="29"/>
  <c r="L131" i="29" s="1"/>
  <c r="P130" i="29"/>
  <c r="K130" i="29"/>
  <c r="G130" i="29"/>
  <c r="F130" i="29"/>
  <c r="L130" i="29" s="1"/>
  <c r="P129" i="29"/>
  <c r="K129" i="29"/>
  <c r="G129" i="29"/>
  <c r="F129" i="29"/>
  <c r="L129" i="29" s="1"/>
  <c r="P128" i="29"/>
  <c r="K128" i="29"/>
  <c r="G128" i="29"/>
  <c r="F128" i="29"/>
  <c r="L128" i="29" s="1"/>
  <c r="P127" i="29"/>
  <c r="K127" i="29"/>
  <c r="G127" i="29"/>
  <c r="F127" i="29"/>
  <c r="L127" i="29" s="1"/>
  <c r="P126" i="29"/>
  <c r="K126" i="29"/>
  <c r="G126" i="29"/>
  <c r="F126" i="29"/>
  <c r="L126" i="29" s="1"/>
  <c r="P125" i="29"/>
  <c r="K125" i="29"/>
  <c r="G125" i="29"/>
  <c r="F125" i="29"/>
  <c r="L125" i="29" s="1"/>
  <c r="P124" i="29"/>
  <c r="K124" i="29"/>
  <c r="G124" i="29"/>
  <c r="F124" i="29"/>
  <c r="L124" i="29" s="1"/>
  <c r="P123" i="29"/>
  <c r="K123" i="29"/>
  <c r="G123" i="29"/>
  <c r="F123" i="29"/>
  <c r="L123" i="29" s="1"/>
  <c r="P122" i="29"/>
  <c r="K122" i="29"/>
  <c r="G122" i="29"/>
  <c r="F122" i="29"/>
  <c r="L122" i="29" s="1"/>
  <c r="P121" i="29"/>
  <c r="K121" i="29"/>
  <c r="G121" i="29"/>
  <c r="F121" i="29"/>
  <c r="L121" i="29" s="1"/>
  <c r="P120" i="29"/>
  <c r="K120" i="29"/>
  <c r="G120" i="29"/>
  <c r="F120" i="29"/>
  <c r="L120" i="29" s="1"/>
  <c r="P119" i="29"/>
  <c r="K119" i="29"/>
  <c r="G119" i="29"/>
  <c r="F119" i="29"/>
  <c r="L119" i="29" s="1"/>
  <c r="P118" i="29"/>
  <c r="K118" i="29"/>
  <c r="G118" i="29"/>
  <c r="F118" i="29"/>
  <c r="L118" i="29" s="1"/>
  <c r="P117" i="29"/>
  <c r="K117" i="29"/>
  <c r="G117" i="29"/>
  <c r="F117" i="29"/>
  <c r="L117" i="29" s="1"/>
  <c r="P116" i="29"/>
  <c r="K116" i="29"/>
  <c r="G116" i="29"/>
  <c r="F116" i="29"/>
  <c r="L116" i="29" s="1"/>
  <c r="P115" i="29"/>
  <c r="K115" i="29"/>
  <c r="G115" i="29"/>
  <c r="F115" i="29"/>
  <c r="L115" i="29" s="1"/>
  <c r="P114" i="29"/>
  <c r="K114" i="29"/>
  <c r="G114" i="29"/>
  <c r="F114" i="29"/>
  <c r="L114" i="29" s="1"/>
  <c r="K113" i="29"/>
  <c r="P112" i="29"/>
  <c r="K112" i="29"/>
  <c r="G112" i="29"/>
  <c r="F112" i="29"/>
  <c r="L112" i="29" s="1"/>
  <c r="P111" i="29"/>
  <c r="K111" i="29"/>
  <c r="G111" i="29"/>
  <c r="F111" i="29"/>
  <c r="L111" i="29" s="1"/>
  <c r="P110" i="29"/>
  <c r="K110" i="29"/>
  <c r="G110" i="29"/>
  <c r="F110" i="29"/>
  <c r="L110" i="29" s="1"/>
  <c r="P109" i="29"/>
  <c r="L109" i="29"/>
  <c r="K109" i="29"/>
  <c r="G109" i="29"/>
  <c r="F109" i="29"/>
  <c r="P108" i="29"/>
  <c r="K108" i="29"/>
  <c r="G108" i="29"/>
  <c r="F108" i="29"/>
  <c r="L108" i="29" s="1"/>
  <c r="P107" i="29"/>
  <c r="K107" i="29"/>
  <c r="G107" i="29"/>
  <c r="F107" i="29"/>
  <c r="L107" i="29" s="1"/>
  <c r="P106" i="29"/>
  <c r="K106" i="29"/>
  <c r="G106" i="29"/>
  <c r="F106" i="29"/>
  <c r="L106" i="29" s="1"/>
  <c r="P105" i="29"/>
  <c r="L105" i="29"/>
  <c r="K105" i="29"/>
  <c r="G105" i="29"/>
  <c r="F105" i="29"/>
  <c r="P104" i="29"/>
  <c r="K104" i="29"/>
  <c r="G104" i="29"/>
  <c r="F104" i="29"/>
  <c r="L104" i="29" s="1"/>
  <c r="P103" i="29"/>
  <c r="K103" i="29"/>
  <c r="G103" i="29"/>
  <c r="F103" i="29"/>
  <c r="L103" i="29" s="1"/>
  <c r="P102" i="29"/>
  <c r="K102" i="29"/>
  <c r="G102" i="29"/>
  <c r="F102" i="29"/>
  <c r="L102" i="29" s="1"/>
  <c r="K101" i="29"/>
  <c r="K100" i="29"/>
  <c r="P99" i="29"/>
  <c r="K99" i="29"/>
  <c r="G99" i="29"/>
  <c r="F99" i="29"/>
  <c r="L99" i="29" s="1"/>
  <c r="P98" i="29"/>
  <c r="K98" i="29"/>
  <c r="G98" i="29"/>
  <c r="F98" i="29"/>
  <c r="L98" i="29" s="1"/>
  <c r="P97" i="29"/>
  <c r="L97" i="29"/>
  <c r="K97" i="29"/>
  <c r="G97" i="29"/>
  <c r="F97" i="29"/>
  <c r="P96" i="29"/>
  <c r="K96" i="29"/>
  <c r="G96" i="29"/>
  <c r="F96" i="29"/>
  <c r="L96" i="29" s="1"/>
  <c r="P95" i="29"/>
  <c r="K95" i="29"/>
  <c r="G95" i="29"/>
  <c r="F95" i="29"/>
  <c r="L95" i="29" s="1"/>
  <c r="P94" i="29"/>
  <c r="K94" i="29"/>
  <c r="G94" i="29"/>
  <c r="F94" i="29"/>
  <c r="L94" i="29" s="1"/>
  <c r="P93" i="29"/>
  <c r="L93" i="29"/>
  <c r="K93" i="29"/>
  <c r="G93" i="29"/>
  <c r="F93" i="29"/>
  <c r="P92" i="29"/>
  <c r="K92" i="29"/>
  <c r="G92" i="29"/>
  <c r="F92" i="29"/>
  <c r="L92" i="29" s="1"/>
  <c r="P91" i="29"/>
  <c r="K91" i="29"/>
  <c r="G91" i="29"/>
  <c r="F91" i="29"/>
  <c r="L91" i="29" s="1"/>
  <c r="P90" i="29"/>
  <c r="K90" i="29"/>
  <c r="G90" i="29"/>
  <c r="F90" i="29"/>
  <c r="L90" i="29" s="1"/>
  <c r="K89" i="29"/>
  <c r="P88" i="29"/>
  <c r="K88" i="29"/>
  <c r="G88" i="29"/>
  <c r="F88" i="29"/>
  <c r="L88" i="29" s="1"/>
  <c r="P87" i="29"/>
  <c r="K87" i="29"/>
  <c r="G87" i="29"/>
  <c r="F87" i="29"/>
  <c r="L87" i="29" s="1"/>
  <c r="K86" i="29"/>
  <c r="K85" i="29"/>
  <c r="K84" i="29"/>
  <c r="P83" i="29"/>
  <c r="H83" i="29"/>
  <c r="K83" i="29" s="1"/>
  <c r="G83" i="29"/>
  <c r="F83" i="29"/>
  <c r="L83" i="29" s="1"/>
  <c r="P82" i="29"/>
  <c r="L82" i="29"/>
  <c r="K82" i="29"/>
  <c r="G82" i="29"/>
  <c r="F82" i="29"/>
  <c r="P81" i="29"/>
  <c r="K81" i="29"/>
  <c r="G81" i="29"/>
  <c r="F81" i="29"/>
  <c r="L81" i="29" s="1"/>
  <c r="P80" i="29"/>
  <c r="K80" i="29"/>
  <c r="G80" i="29"/>
  <c r="F80" i="29"/>
  <c r="L80" i="29" s="1"/>
  <c r="P79" i="29"/>
  <c r="K79" i="29"/>
  <c r="H79" i="29"/>
  <c r="G79" i="29"/>
  <c r="F79" i="29"/>
  <c r="L79" i="29" s="1"/>
  <c r="P78" i="29"/>
  <c r="K78" i="29"/>
  <c r="G78" i="29"/>
  <c r="F78" i="29"/>
  <c r="L78" i="29" s="1"/>
  <c r="P77" i="29"/>
  <c r="K77" i="29"/>
  <c r="G77" i="29"/>
  <c r="F77" i="29"/>
  <c r="L77" i="29" s="1"/>
  <c r="P76" i="29"/>
  <c r="K76" i="29"/>
  <c r="G76" i="29"/>
  <c r="F76" i="29"/>
  <c r="L76" i="29" s="1"/>
  <c r="K75" i="29"/>
  <c r="P74" i="29"/>
  <c r="H74" i="29"/>
  <c r="G74" i="29"/>
  <c r="F74" i="29"/>
  <c r="L74" i="29" s="1"/>
  <c r="P73" i="29"/>
  <c r="K73" i="29"/>
  <c r="G73" i="29"/>
  <c r="F73" i="29"/>
  <c r="L73" i="29" s="1"/>
  <c r="P72" i="29"/>
  <c r="L72" i="29"/>
  <c r="K72" i="29"/>
  <c r="G72" i="29"/>
  <c r="F72" i="29"/>
  <c r="P71" i="29"/>
  <c r="L71" i="29"/>
  <c r="K71" i="29"/>
  <c r="G71" i="29"/>
  <c r="F71" i="29"/>
  <c r="P70" i="29"/>
  <c r="F70" i="29" s="1"/>
  <c r="L70" i="29" s="1"/>
  <c r="H70" i="29"/>
  <c r="K70" i="29" s="1"/>
  <c r="G70" i="29"/>
  <c r="P69" i="29"/>
  <c r="L69" i="29"/>
  <c r="K69" i="29"/>
  <c r="G69" i="29"/>
  <c r="F69" i="29"/>
  <c r="P68" i="29"/>
  <c r="L68" i="29"/>
  <c r="K68" i="29"/>
  <c r="G68" i="29"/>
  <c r="F68" i="29"/>
  <c r="P67" i="29"/>
  <c r="K67" i="29"/>
  <c r="G67" i="29"/>
  <c r="F67" i="29"/>
  <c r="L67" i="29" s="1"/>
  <c r="K66" i="29"/>
  <c r="P65" i="29"/>
  <c r="K65" i="29"/>
  <c r="H65" i="29"/>
  <c r="G65" i="29"/>
  <c r="F65" i="29"/>
  <c r="L65" i="29" s="1"/>
  <c r="P64" i="29"/>
  <c r="K64" i="29"/>
  <c r="G64" i="29"/>
  <c r="F64" i="29"/>
  <c r="L64" i="29" s="1"/>
  <c r="P63" i="29"/>
  <c r="K63" i="29"/>
  <c r="G63" i="29"/>
  <c r="F63" i="29"/>
  <c r="L63" i="29" s="1"/>
  <c r="P62" i="29"/>
  <c r="L62" i="29"/>
  <c r="K62" i="29"/>
  <c r="G62" i="29"/>
  <c r="F62" i="29"/>
  <c r="P61" i="29"/>
  <c r="H61" i="29"/>
  <c r="K61" i="29" s="1"/>
  <c r="G61" i="29"/>
  <c r="F61" i="29"/>
  <c r="L61" i="29" s="1"/>
  <c r="P60" i="29"/>
  <c r="K60" i="29"/>
  <c r="G60" i="29"/>
  <c r="F60" i="29"/>
  <c r="L60" i="29" s="1"/>
  <c r="P59" i="29"/>
  <c r="L59" i="29"/>
  <c r="K59" i="29"/>
  <c r="G59" i="29"/>
  <c r="F59" i="29"/>
  <c r="P58" i="29"/>
  <c r="L58" i="29"/>
  <c r="K58" i="29"/>
  <c r="G58" i="29"/>
  <c r="F58" i="29"/>
  <c r="K57" i="29"/>
  <c r="P56" i="29"/>
  <c r="F56" i="29" s="1"/>
  <c r="L56" i="29" s="1"/>
  <c r="H56" i="29"/>
  <c r="K56" i="29" s="1"/>
  <c r="G56" i="29"/>
  <c r="P55" i="29"/>
  <c r="L55" i="29"/>
  <c r="K55" i="29"/>
  <c r="G55" i="29"/>
  <c r="F55" i="29"/>
  <c r="P54" i="29"/>
  <c r="K54" i="29"/>
  <c r="G54" i="29"/>
  <c r="F54" i="29"/>
  <c r="L54" i="29" s="1"/>
  <c r="K53" i="29"/>
  <c r="P52" i="29"/>
  <c r="K52" i="29"/>
  <c r="H52" i="29"/>
  <c r="G52" i="29"/>
  <c r="F52" i="29"/>
  <c r="L52" i="29" s="1"/>
  <c r="P51" i="29"/>
  <c r="K51" i="29"/>
  <c r="G51" i="29"/>
  <c r="F51" i="29"/>
  <c r="L51" i="29" s="1"/>
  <c r="P50" i="29"/>
  <c r="K50" i="29"/>
  <c r="G50" i="29"/>
  <c r="F50" i="29"/>
  <c r="L50" i="29" s="1"/>
  <c r="P49" i="29"/>
  <c r="K49" i="29"/>
  <c r="H49" i="29"/>
  <c r="G49" i="29"/>
  <c r="F49" i="29"/>
  <c r="L49" i="29" s="1"/>
  <c r="P48" i="29"/>
  <c r="K48" i="29"/>
  <c r="G48" i="29"/>
  <c r="F48" i="29"/>
  <c r="L48" i="29" s="1"/>
  <c r="P47" i="29"/>
  <c r="K47" i="29"/>
  <c r="G47" i="29"/>
  <c r="F47" i="29"/>
  <c r="L47" i="29" s="1"/>
  <c r="P46" i="29"/>
  <c r="K46" i="29"/>
  <c r="G46" i="29"/>
  <c r="F46" i="29"/>
  <c r="L46" i="29" s="1"/>
  <c r="P45" i="29"/>
  <c r="L45" i="29"/>
  <c r="K45" i="29"/>
  <c r="G45" i="29"/>
  <c r="F45" i="29"/>
  <c r="P44" i="29"/>
  <c r="K44" i="29"/>
  <c r="G44" i="29"/>
  <c r="F44" i="29"/>
  <c r="L44" i="29" s="1"/>
  <c r="P43" i="29"/>
  <c r="K43" i="29"/>
  <c r="G43" i="29"/>
  <c r="F43" i="29"/>
  <c r="L43" i="29" s="1"/>
  <c r="K42" i="29"/>
  <c r="K41" i="29"/>
  <c r="P40" i="29"/>
  <c r="K40" i="29"/>
  <c r="G40" i="29"/>
  <c r="F40" i="29"/>
  <c r="L40" i="29" s="1"/>
  <c r="P39" i="29"/>
  <c r="K39" i="29"/>
  <c r="G39" i="29"/>
  <c r="F39" i="29"/>
  <c r="L39" i="29" s="1"/>
  <c r="P38" i="29"/>
  <c r="K38" i="29"/>
  <c r="G38" i="29"/>
  <c r="F38" i="29"/>
  <c r="L38" i="29" s="1"/>
  <c r="K37" i="29"/>
  <c r="P36" i="29"/>
  <c r="K36" i="29"/>
  <c r="G36" i="29"/>
  <c r="F36" i="29"/>
  <c r="L36" i="29" s="1"/>
  <c r="P35" i="29"/>
  <c r="K35" i="29"/>
  <c r="G35" i="29"/>
  <c r="F35" i="29"/>
  <c r="L35" i="29" s="1"/>
  <c r="P34" i="29"/>
  <c r="K34" i="29"/>
  <c r="G34" i="29"/>
  <c r="F34" i="29"/>
  <c r="L34" i="29" s="1"/>
  <c r="P33" i="29"/>
  <c r="L33" i="29"/>
  <c r="K33" i="29"/>
  <c r="G33" i="29"/>
  <c r="F33" i="29"/>
  <c r="K32" i="29"/>
  <c r="P31" i="29"/>
  <c r="H31" i="29"/>
  <c r="K31" i="29" s="1"/>
  <c r="G31" i="29"/>
  <c r="F31" i="29"/>
  <c r="L31" i="29" s="1"/>
  <c r="P30" i="29"/>
  <c r="L30" i="29"/>
  <c r="K30" i="29"/>
  <c r="G30" i="29"/>
  <c r="F30" i="29"/>
  <c r="K29" i="29"/>
  <c r="P28" i="29"/>
  <c r="H28" i="29"/>
  <c r="K28" i="29" s="1"/>
  <c r="G28" i="29"/>
  <c r="F28" i="29"/>
  <c r="L28" i="29" s="1"/>
  <c r="P27" i="29"/>
  <c r="L27" i="29"/>
  <c r="K27" i="29"/>
  <c r="G27" i="29"/>
  <c r="F27" i="29"/>
  <c r="P26" i="29"/>
  <c r="F26" i="29" s="1"/>
  <c r="L26" i="29" s="1"/>
  <c r="H26" i="29"/>
  <c r="K26" i="29" s="1"/>
  <c r="G26" i="29"/>
  <c r="P25" i="29"/>
  <c r="K25" i="29"/>
  <c r="G25" i="29"/>
  <c r="F25" i="29"/>
  <c r="L25" i="29" s="1"/>
  <c r="P24" i="29"/>
  <c r="H24" i="29"/>
  <c r="K24" i="29" s="1"/>
  <c r="G24" i="29"/>
  <c r="F24" i="29"/>
  <c r="L24" i="29" s="1"/>
  <c r="P23" i="29"/>
  <c r="K23" i="29"/>
  <c r="G23" i="29"/>
  <c r="F23" i="29"/>
  <c r="L23" i="29" s="1"/>
  <c r="P22" i="29"/>
  <c r="K22" i="29"/>
  <c r="H22" i="29"/>
  <c r="G22" i="29"/>
  <c r="F22" i="29"/>
  <c r="L22" i="29" s="1"/>
  <c r="P21" i="29"/>
  <c r="K21" i="29"/>
  <c r="G21" i="29"/>
  <c r="F21" i="29"/>
  <c r="L21" i="29" s="1"/>
  <c r="K20" i="29"/>
  <c r="P19" i="29"/>
  <c r="K19" i="29"/>
  <c r="H19" i="29"/>
  <c r="G19" i="29"/>
  <c r="F19" i="29"/>
  <c r="L19" i="29" s="1"/>
  <c r="P18" i="29"/>
  <c r="K18" i="29"/>
  <c r="G18" i="29"/>
  <c r="F18" i="29"/>
  <c r="L18" i="29" s="1"/>
  <c r="P17" i="29"/>
  <c r="H17" i="29"/>
  <c r="K17" i="29" s="1"/>
  <c r="G17" i="29"/>
  <c r="F17" i="29"/>
  <c r="L17" i="29" s="1"/>
  <c r="P16" i="29"/>
  <c r="L16" i="29"/>
  <c r="K16" i="29"/>
  <c r="G16" i="29"/>
  <c r="F16" i="29"/>
  <c r="P14" i="29"/>
  <c r="F14" i="29" s="1"/>
  <c r="L14" i="29" s="1"/>
  <c r="H14" i="29"/>
  <c r="K14" i="29" s="1"/>
  <c r="G14" i="29"/>
  <c r="P13" i="29"/>
  <c r="K13" i="29"/>
  <c r="G13" i="29"/>
  <c r="F13" i="29"/>
  <c r="L13" i="29" s="1"/>
  <c r="G10" i="29"/>
  <c r="F10" i="29"/>
  <c r="M7" i="29"/>
  <c r="L10" i="29" s="1"/>
  <c r="L6" i="29"/>
  <c r="E5" i="29"/>
  <c r="L4" i="29"/>
  <c r="E4" i="29"/>
  <c r="E6" i="29" l="1"/>
  <c r="E412" i="86" l="1"/>
  <c r="E411" i="86"/>
  <c r="E410" i="86"/>
  <c r="E409" i="86"/>
  <c r="E408" i="86"/>
  <c r="E407" i="86"/>
  <c r="E405" i="86"/>
  <c r="E404" i="86"/>
  <c r="E403" i="86"/>
  <c r="E402" i="86"/>
  <c r="E401" i="86"/>
  <c r="E400" i="86"/>
  <c r="E399" i="86"/>
  <c r="E398" i="86"/>
  <c r="E397" i="86"/>
  <c r="E396" i="86"/>
  <c r="E395" i="86"/>
  <c r="E394" i="86"/>
  <c r="E393" i="86"/>
  <c r="E392" i="86"/>
  <c r="E391" i="86"/>
  <c r="E390" i="86"/>
  <c r="E388" i="86"/>
  <c r="E386" i="86"/>
  <c r="E384" i="86"/>
  <c r="E381" i="86"/>
  <c r="E380" i="86"/>
  <c r="E378" i="86"/>
  <c r="E377" i="86"/>
  <c r="E375" i="86"/>
  <c r="E374" i="86"/>
  <c r="E371" i="86"/>
  <c r="E370" i="86"/>
  <c r="E369" i="86"/>
  <c r="E368" i="86"/>
  <c r="E367" i="86"/>
  <c r="E366" i="86"/>
  <c r="E364" i="86"/>
  <c r="E363" i="86"/>
  <c r="E362" i="86"/>
  <c r="E359" i="86"/>
  <c r="E358" i="86"/>
  <c r="E356" i="86"/>
  <c r="E355" i="86"/>
  <c r="E354" i="86"/>
  <c r="E353" i="86"/>
  <c r="E352" i="86"/>
  <c r="E351" i="86"/>
  <c r="E350" i="86"/>
  <c r="E348" i="86"/>
  <c r="E347" i="86"/>
  <c r="E346" i="86"/>
  <c r="E345" i="86"/>
  <c r="E344" i="86"/>
  <c r="E343" i="86"/>
  <c r="E339" i="86"/>
  <c r="E338" i="86"/>
  <c r="E337" i="86"/>
  <c r="E336" i="86"/>
  <c r="E335" i="86"/>
  <c r="E334" i="86"/>
  <c r="E333" i="86"/>
  <c r="E332" i="86"/>
  <c r="E330" i="86"/>
  <c r="E329" i="86"/>
  <c r="E328" i="86"/>
  <c r="E327" i="86"/>
  <c r="E326" i="86"/>
  <c r="E325" i="86"/>
  <c r="E324" i="86"/>
  <c r="E323" i="86"/>
  <c r="E322" i="86"/>
  <c r="E321" i="86"/>
  <c r="E320" i="86"/>
  <c r="E319" i="86"/>
  <c r="E318" i="86"/>
  <c r="E317" i="86"/>
  <c r="E316" i="86"/>
  <c r="E315" i="86"/>
  <c r="E314" i="86"/>
  <c r="E312" i="86"/>
  <c r="E311" i="86"/>
  <c r="E310" i="86"/>
  <c r="E309" i="86"/>
  <c r="E308" i="86"/>
  <c r="E307" i="86"/>
  <c r="E306" i="86"/>
  <c r="E305" i="86"/>
  <c r="E304" i="86"/>
  <c r="E303" i="86"/>
  <c r="E302" i="86"/>
  <c r="E301" i="86"/>
  <c r="E300" i="86"/>
  <c r="E299" i="86"/>
  <c r="E298" i="86"/>
  <c r="E297" i="86"/>
  <c r="E296" i="86"/>
  <c r="E295" i="86"/>
  <c r="E292" i="86"/>
  <c r="E291" i="86"/>
  <c r="E290" i="86"/>
  <c r="E289" i="86"/>
  <c r="E288" i="86"/>
  <c r="E287" i="86"/>
  <c r="E286" i="86"/>
  <c r="E285" i="86"/>
  <c r="E283" i="86"/>
  <c r="E282" i="86"/>
  <c r="E281" i="86"/>
  <c r="E279" i="86"/>
  <c r="E278" i="86"/>
  <c r="E276" i="86"/>
  <c r="E275" i="86"/>
  <c r="E274" i="86"/>
  <c r="E273" i="86"/>
  <c r="E272" i="86"/>
  <c r="E270" i="86"/>
  <c r="E269" i="86"/>
  <c r="E268" i="86"/>
  <c r="E267" i="86"/>
  <c r="E266" i="86"/>
  <c r="E265" i="86"/>
  <c r="E263" i="86"/>
  <c r="E262" i="86"/>
  <c r="E261" i="86"/>
  <c r="E260" i="86"/>
  <c r="E259" i="86"/>
  <c r="E258" i="86"/>
  <c r="E257" i="86"/>
  <c r="E256" i="86"/>
  <c r="E255" i="86"/>
  <c r="E254" i="86"/>
  <c r="E253" i="86"/>
  <c r="E252" i="86"/>
  <c r="E251" i="86"/>
  <c r="E250" i="86"/>
  <c r="E249" i="86"/>
  <c r="E248" i="86"/>
  <c r="E247" i="86"/>
  <c r="E246" i="86"/>
  <c r="E245" i="86"/>
  <c r="E243" i="86"/>
  <c r="E242" i="86"/>
  <c r="E241" i="86"/>
  <c r="E240" i="86"/>
  <c r="E239" i="86"/>
  <c r="E238" i="86"/>
  <c r="E237" i="86"/>
  <c r="E236" i="86"/>
  <c r="E235" i="86"/>
  <c r="E234" i="86"/>
  <c r="E232" i="86"/>
  <c r="E231" i="86"/>
  <c r="E228" i="86"/>
  <c r="E227" i="86"/>
  <c r="E226" i="86"/>
  <c r="E225" i="86"/>
  <c r="E224" i="86"/>
  <c r="E223" i="86"/>
  <c r="E221" i="86"/>
  <c r="E220" i="86"/>
  <c r="E219" i="86"/>
  <c r="E218" i="86"/>
  <c r="E217" i="86"/>
  <c r="E216" i="86"/>
  <c r="E215" i="86"/>
  <c r="E212" i="86"/>
  <c r="E211" i="86"/>
  <c r="E210" i="86"/>
  <c r="E209" i="86"/>
  <c r="E208" i="86"/>
  <c r="E207" i="86"/>
  <c r="E205" i="86"/>
  <c r="E204" i="86"/>
  <c r="E203" i="86"/>
  <c r="E202" i="86"/>
  <c r="E201" i="86"/>
  <c r="E198" i="86"/>
  <c r="E197" i="86"/>
  <c r="E196" i="86"/>
  <c r="E195" i="86"/>
  <c r="E194" i="86"/>
  <c r="E193" i="86"/>
  <c r="E191" i="86"/>
  <c r="E190" i="86"/>
  <c r="E189" i="86"/>
  <c r="E188" i="86"/>
  <c r="E187" i="86"/>
  <c r="E186" i="86"/>
  <c r="E185" i="86"/>
  <c r="E184" i="86"/>
  <c r="E183" i="86"/>
  <c r="E181" i="86"/>
  <c r="E180" i="86"/>
  <c r="E179" i="86"/>
  <c r="E178" i="86"/>
  <c r="E177" i="86"/>
  <c r="E176" i="86"/>
  <c r="E175" i="86"/>
  <c r="E174" i="86"/>
  <c r="E171" i="86"/>
  <c r="E170" i="86"/>
  <c r="E169" i="86"/>
  <c r="E168" i="86"/>
  <c r="E167" i="86"/>
  <c r="E166" i="86"/>
  <c r="E165" i="86"/>
  <c r="E164" i="86"/>
  <c r="E163" i="86"/>
  <c r="E161" i="86"/>
  <c r="E160" i="86"/>
  <c r="E159" i="86"/>
  <c r="E158" i="86"/>
  <c r="E157" i="86"/>
  <c r="E156" i="86"/>
  <c r="E154" i="86"/>
  <c r="E153" i="86"/>
  <c r="E152" i="86"/>
  <c r="E151" i="86"/>
  <c r="E150" i="86"/>
  <c r="E149" i="86"/>
  <c r="E148" i="86"/>
  <c r="E147" i="86"/>
  <c r="E146" i="86"/>
  <c r="E144" i="86"/>
  <c r="E143" i="86"/>
  <c r="E142" i="86"/>
  <c r="E141" i="86"/>
  <c r="E140" i="86"/>
  <c r="E139" i="86"/>
  <c r="E138" i="86"/>
  <c r="E137" i="86"/>
  <c r="E136" i="86"/>
  <c r="E135" i="86"/>
  <c r="E134" i="86"/>
  <c r="E133" i="86"/>
  <c r="E132" i="86"/>
  <c r="E129" i="86"/>
  <c r="E127" i="86"/>
  <c r="E125" i="86"/>
  <c r="E124" i="86"/>
  <c r="E123" i="86"/>
  <c r="E122" i="86"/>
  <c r="E121" i="86"/>
  <c r="E120" i="86"/>
  <c r="E118" i="86"/>
  <c r="E117" i="86"/>
  <c r="E116" i="86"/>
  <c r="E115" i="86"/>
  <c r="E114" i="86"/>
  <c r="E113" i="86"/>
  <c r="E112" i="86"/>
  <c r="E110" i="86"/>
  <c r="E109" i="86"/>
  <c r="E108" i="86"/>
  <c r="E107" i="86"/>
  <c r="E106" i="86"/>
  <c r="E105" i="86"/>
  <c r="E104" i="86"/>
  <c r="E103" i="86"/>
  <c r="E102" i="86"/>
  <c r="E101" i="86"/>
  <c r="E100" i="86"/>
  <c r="E98" i="86"/>
  <c r="E97" i="86"/>
  <c r="E96" i="86"/>
  <c r="E95" i="86"/>
  <c r="E94" i="86"/>
  <c r="E93" i="86"/>
  <c r="E92" i="86"/>
  <c r="E91" i="86"/>
  <c r="E90" i="86"/>
  <c r="E89" i="86"/>
  <c r="E88" i="86"/>
  <c r="E85" i="86"/>
  <c r="E84" i="86"/>
  <c r="E83" i="86"/>
  <c r="E82" i="86"/>
  <c r="E81" i="86"/>
  <c r="E80" i="86"/>
  <c r="E79" i="86"/>
  <c r="E78" i="86"/>
  <c r="E76" i="86"/>
  <c r="E75" i="86"/>
  <c r="E74" i="86"/>
  <c r="E73" i="86"/>
  <c r="E72" i="86"/>
  <c r="E71" i="86"/>
  <c r="E70" i="86"/>
  <c r="E69" i="86"/>
  <c r="E68" i="86"/>
  <c r="E66" i="86"/>
  <c r="E65" i="86"/>
  <c r="E64" i="86"/>
  <c r="E63" i="86"/>
  <c r="E62" i="86"/>
  <c r="E61" i="86"/>
  <c r="E60" i="86"/>
  <c r="E59" i="86"/>
  <c r="E58" i="86"/>
  <c r="E57" i="86"/>
  <c r="E56" i="86"/>
  <c r="E55" i="86"/>
  <c r="E54" i="86"/>
  <c r="E52" i="86"/>
  <c r="E51" i="86"/>
  <c r="E50" i="86"/>
  <c r="E49" i="86"/>
  <c r="E48" i="86"/>
  <c r="E47" i="86"/>
  <c r="E46" i="86"/>
  <c r="E45" i="86"/>
  <c r="E44" i="86"/>
  <c r="E43" i="86"/>
  <c r="E42" i="86"/>
  <c r="E41" i="86"/>
  <c r="E40" i="86"/>
  <c r="E38" i="86"/>
  <c r="E35" i="86"/>
  <c r="E34" i="86"/>
  <c r="E33" i="86"/>
  <c r="E32" i="86"/>
  <c r="E31" i="86"/>
  <c r="E30" i="86"/>
  <c r="E29" i="86"/>
  <c r="E28" i="86"/>
  <c r="E27" i="86"/>
  <c r="E25" i="86"/>
  <c r="E24" i="86"/>
  <c r="E23" i="86"/>
  <c r="E22" i="86"/>
  <c r="E21" i="86"/>
  <c r="E20" i="86"/>
  <c r="E19" i="86"/>
  <c r="E18" i="86"/>
  <c r="E17" i="86"/>
  <c r="E15" i="86"/>
  <c r="E14" i="86"/>
  <c r="E13" i="86"/>
  <c r="E12" i="86"/>
  <c r="E11" i="86"/>
  <c r="E10" i="86"/>
  <c r="E7" i="86"/>
  <c r="E6" i="86"/>
  <c r="E365" i="2" l="1"/>
  <c r="E364" i="2"/>
  <c r="E363" i="2"/>
  <c r="E362" i="2"/>
  <c r="E361" i="2"/>
  <c r="E360" i="2"/>
  <c r="E359" i="2"/>
  <c r="E358" i="2"/>
  <c r="E357" i="2"/>
  <c r="E356" i="2"/>
  <c r="E355" i="2"/>
  <c r="E354" i="2"/>
  <c r="E352" i="2"/>
  <c r="E351" i="2"/>
  <c r="E350" i="2"/>
  <c r="E349" i="2"/>
  <c r="E348" i="2"/>
  <c r="E347" i="2"/>
  <c r="E346" i="2"/>
  <c r="E345" i="2"/>
  <c r="E344" i="2"/>
  <c r="E343" i="2"/>
  <c r="E342" i="2"/>
  <c r="E341" i="2"/>
  <c r="E340" i="2"/>
  <c r="E228" i="2"/>
  <c r="E11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Алексеев Алексей Алексеевич</author>
  </authors>
  <commentList>
    <comment ref="A156" authorId="0" shapeId="0" xr:uid="{26BA0A46-B192-43C8-BCFD-AA69C53AA86C}">
      <text>
        <r>
          <rPr>
            <b/>
            <sz val="9"/>
            <color indexed="81"/>
            <rFont val="Tahoma"/>
            <family val="2"/>
            <charset val="204"/>
          </rPr>
          <t>старый упн, не про</t>
        </r>
      </text>
    </comment>
    <comment ref="A157" authorId="0" shapeId="0" xr:uid="{F5999D0A-5FF9-4E63-82B0-81CFB5E8D060}">
      <text>
        <r>
          <rPr>
            <b/>
            <sz val="9"/>
            <color indexed="81"/>
            <rFont val="Tahoma"/>
            <family val="2"/>
            <charset val="204"/>
          </rPr>
          <t>старый упн, не про</t>
        </r>
      </text>
    </comment>
  </commentList>
</comments>
</file>

<file path=xl/sharedStrings.xml><?xml version="1.0" encoding="utf-8"?>
<sst xmlns="http://schemas.openxmlformats.org/spreadsheetml/2006/main" count="34272" uniqueCount="16732">
  <si>
    <t>250 мл</t>
  </si>
  <si>
    <t>Аэрозоли</t>
  </si>
  <si>
    <t>шт</t>
  </si>
  <si>
    <t>SATA vision 2000 защитная маска в сборе с принудительной подачей воздуха</t>
  </si>
  <si>
    <t>100 шт.</t>
  </si>
  <si>
    <t>1400 mm х 33 m</t>
  </si>
  <si>
    <t>1800 mm x 25 m</t>
  </si>
  <si>
    <t>2700 mm x 20 m</t>
  </si>
  <si>
    <t>набор</t>
  </si>
  <si>
    <t>39000/W</t>
  </si>
  <si>
    <t>310 мл</t>
  </si>
  <si>
    <t>30 мл</t>
  </si>
  <si>
    <t>пара</t>
  </si>
  <si>
    <t>Шпатлевки</t>
  </si>
  <si>
    <t>1кг</t>
  </si>
  <si>
    <t>Лаки</t>
  </si>
  <si>
    <t>5 л</t>
  </si>
  <si>
    <t>1 кг</t>
  </si>
  <si>
    <t>прозр.</t>
  </si>
  <si>
    <t>0,75л</t>
  </si>
  <si>
    <t>20/200</t>
  </si>
  <si>
    <t>200 шт</t>
  </si>
  <si>
    <t>Маскирующая бумага</t>
  </si>
  <si>
    <t>Расходные материалы</t>
  </si>
  <si>
    <t>32106</t>
  </si>
  <si>
    <t>32116</t>
  </si>
  <si>
    <t>0,25 л</t>
  </si>
  <si>
    <t>200 шт.</t>
  </si>
  <si>
    <t>Средства индивидуальной защиты</t>
  </si>
  <si>
    <t>Панель управления для турбины HE 703</t>
  </si>
  <si>
    <t>013.1106</t>
  </si>
  <si>
    <t>Защелки для крепления защитного фильтра пылесоса KS 260ЕР</t>
  </si>
  <si>
    <t>013.1107</t>
  </si>
  <si>
    <t>92.44</t>
  </si>
  <si>
    <t>924.24</t>
  </si>
  <si>
    <t>Гайка для крепления дисков Vulcofix</t>
  </si>
  <si>
    <t>Лопасть ротора турбины для ТА 531 - ТА 551, SLP 41, AK 150</t>
  </si>
  <si>
    <t>Лопасть ротора турбины для ТА 531 - ТА 551, SLP 41, AK 150 модернизированная</t>
  </si>
  <si>
    <t>18.175</t>
  </si>
  <si>
    <t>Лопасть ротора турбины для RA 75 - RA 150</t>
  </si>
  <si>
    <t>2.105</t>
  </si>
  <si>
    <t>Статор электродвигателя для LH 16, ВА 225N, AR 38</t>
  </si>
  <si>
    <t>2.118/230</t>
  </si>
  <si>
    <t>Статор электродвигателя AR 11, AR 52, EK 150</t>
  </si>
  <si>
    <t>2.123/220</t>
  </si>
  <si>
    <t>Статор электродвигателя для BR 63 - BR 65, SL 42AE</t>
  </si>
  <si>
    <t>2.268/230</t>
  </si>
  <si>
    <t>Статор электродвигателя для LR 31</t>
  </si>
  <si>
    <t>2.281/230</t>
  </si>
  <si>
    <t>Статор электродвигателя для BR 133 ,BR 135</t>
  </si>
  <si>
    <t>2.284/220</t>
  </si>
  <si>
    <t>Статор электродвигателя для LH 18</t>
  </si>
  <si>
    <t>2.42/240</t>
  </si>
  <si>
    <t>Статор электродвигателя для LH 22</t>
  </si>
  <si>
    <t>2.55/220</t>
  </si>
  <si>
    <t>Статор электродвигателя для SSPF</t>
  </si>
  <si>
    <t>Наименование продукции</t>
  </si>
  <si>
    <t>0,8л</t>
  </si>
  <si>
    <t>222.112</t>
  </si>
  <si>
    <t>Cоединительные провода с индуктивностью для AR 52 EN</t>
  </si>
  <si>
    <t>268.105</t>
  </si>
  <si>
    <t>Уплотнение подшипника для BR 63 - BR 65</t>
  </si>
  <si>
    <t>268.210</t>
  </si>
  <si>
    <t>268.265</t>
  </si>
  <si>
    <t>Уплотнение подшипника LE 21-LS 21</t>
  </si>
  <si>
    <t>268.55</t>
  </si>
  <si>
    <t>Уплотнение подшипника для SSPF</t>
  </si>
  <si>
    <t>271.175</t>
  </si>
  <si>
    <t>Нижняя крышка ротора для RA 75 - RA 150</t>
  </si>
  <si>
    <t>281.175</t>
  </si>
  <si>
    <t>Верхняя крышка ротора для RA 75 - RA 150</t>
  </si>
  <si>
    <t>29.150/С</t>
  </si>
  <si>
    <t>Регулятор оборотов для ТА 531-551, АК 150</t>
  </si>
  <si>
    <t>29.153/C</t>
  </si>
  <si>
    <t>Регулятор оборотов для SLP 41</t>
  </si>
  <si>
    <t>29.175/С</t>
  </si>
  <si>
    <t>Регулятор оборотов для RA 75 - RA 150</t>
  </si>
  <si>
    <t>291.182/С</t>
  </si>
  <si>
    <t>Регулятор оборотов для RA 75 - RA 150 модернизированный</t>
  </si>
  <si>
    <t>30.150</t>
  </si>
  <si>
    <t>Маховичок регулятора оборотов для ТА 551, SLP 41, AK 150</t>
  </si>
  <si>
    <t>31.093</t>
  </si>
  <si>
    <t>Корпус двигателя для LH 22, LH 32, GL51</t>
  </si>
  <si>
    <t>31.175/С</t>
  </si>
  <si>
    <t>Корпус двигателя для RA 125A</t>
  </si>
  <si>
    <t>31.182/C</t>
  </si>
  <si>
    <t>Корпус двигателя для RA 75 - RA 150</t>
  </si>
  <si>
    <t>31.210</t>
  </si>
  <si>
    <t>Корпус двигателя для BR 135 - BR 133</t>
  </si>
  <si>
    <t>31.284</t>
  </si>
  <si>
    <t>Корпус двигателя для LH 18</t>
  </si>
  <si>
    <t>311.105</t>
  </si>
  <si>
    <t>Корпус двигателя для ВА 225, LH 16, SL 42, BR 65, EK 150</t>
  </si>
  <si>
    <t>311.265</t>
  </si>
  <si>
    <t>Корпус двигателя для LR 31</t>
  </si>
  <si>
    <t>Крышка подшипника для AR 11</t>
  </si>
  <si>
    <t>32.205/С/55</t>
  </si>
  <si>
    <t>Корпус редуктора для  LH 16EN, SL 42AE, BR 65AE</t>
  </si>
  <si>
    <t>32.252/C</t>
  </si>
  <si>
    <t>Корпус редуктора для BK 151AE, EK 150AE</t>
  </si>
  <si>
    <t>323.136/С</t>
  </si>
  <si>
    <t>47.265</t>
  </si>
  <si>
    <t>47.45</t>
  </si>
  <si>
    <t>566.150</t>
  </si>
  <si>
    <t>Блокирующий вал ТА 531 - ТА 551, SLP 41, АК 150</t>
  </si>
  <si>
    <t>57.115</t>
  </si>
  <si>
    <t>Противовес для SLP 41, SL 42</t>
  </si>
  <si>
    <t>57.153</t>
  </si>
  <si>
    <t xml:space="preserve">Накладки для крепления подошвы Velcro (липучки) на SL 42 AEV </t>
  </si>
  <si>
    <t>Эксцентрик в комплекте для АК 150 - ЕК  150</t>
  </si>
  <si>
    <t>341.40</t>
  </si>
  <si>
    <t>Упорная тарелка подшипника LH 22, LH 32, GL51, GM 81</t>
  </si>
  <si>
    <t>35.175</t>
  </si>
  <si>
    <t>Крышка двигателя для RA 75 - RA 150</t>
  </si>
  <si>
    <t>351.105</t>
  </si>
  <si>
    <t>Перегородка для ВА 225, AR 11, LH 16, SL 42, BR 65, EK 150</t>
  </si>
  <si>
    <t>351.175</t>
  </si>
  <si>
    <t>Сепаратор пыли для RA 75 - RA 150</t>
  </si>
  <si>
    <t>38.150</t>
  </si>
  <si>
    <t>бел.-мат.</t>
  </si>
  <si>
    <t>50 mm x 10 m</t>
  </si>
  <si>
    <t>9.676</t>
  </si>
  <si>
    <t>Винт М5 х 18</t>
  </si>
  <si>
    <t>9.689</t>
  </si>
  <si>
    <t>Винт М5 х 14</t>
  </si>
  <si>
    <t>9.690</t>
  </si>
  <si>
    <t>Винт 4,2 х 22</t>
  </si>
  <si>
    <t>9.708</t>
  </si>
  <si>
    <t>Винт 4 х 25</t>
  </si>
  <si>
    <t>9.709</t>
  </si>
  <si>
    <t>Винт 4 х 30</t>
  </si>
  <si>
    <t>9.725</t>
  </si>
  <si>
    <t>Винт 3,9 X 32</t>
  </si>
  <si>
    <t>9.76</t>
  </si>
  <si>
    <t>9.83</t>
  </si>
  <si>
    <t>Подшипник ротора двигателя передний для BR 63, BR 65</t>
  </si>
  <si>
    <t>9.84</t>
  </si>
  <si>
    <t>Подшипник ротора двигателя задний для BR 63, BR 65</t>
  </si>
  <si>
    <t>9.85</t>
  </si>
  <si>
    <t>Подшипник для SSPF</t>
  </si>
  <si>
    <t>9.86</t>
  </si>
  <si>
    <t>9.92</t>
  </si>
  <si>
    <t>9.96</t>
  </si>
  <si>
    <t>Подшипник рабочего вала нижний для LH 16, RA 75 - 150</t>
  </si>
  <si>
    <t>Подшипник верхний рабочего вала SL 42, BR 63, BR 65, ЕК 150, нижний SSPF, ТА 531, ТА 551</t>
  </si>
  <si>
    <t>921.72</t>
  </si>
  <si>
    <t>922.117</t>
  </si>
  <si>
    <t>Патрон цангового зажима для AR 11</t>
  </si>
  <si>
    <t>99.55</t>
  </si>
  <si>
    <t>Фильтр защиты двигателя для SSPF</t>
  </si>
  <si>
    <t>9Е12.003</t>
  </si>
  <si>
    <t>Переключатель для GTV 221</t>
  </si>
  <si>
    <t>9Е12.006</t>
  </si>
  <si>
    <t>Двигатель в комплекте для GTV 222</t>
  </si>
  <si>
    <t>9GE02016</t>
  </si>
  <si>
    <t>Cоединительный провод  электродвигателя для пылесоса SV 10E</t>
  </si>
  <si>
    <t>Электродвигатель для пылесоса КS 260EР</t>
  </si>
  <si>
    <t>9GE07008</t>
  </si>
  <si>
    <t>Электродвигатель для пылесоса SV 10E</t>
  </si>
  <si>
    <t>9GE08011</t>
  </si>
  <si>
    <t>Упаковка</t>
  </si>
  <si>
    <t>Грунт серый</t>
  </si>
  <si>
    <t>Грунт белый</t>
  </si>
  <si>
    <t>Грунт алюминиево-цинковый</t>
  </si>
  <si>
    <t>1 л</t>
  </si>
  <si>
    <t>ER 03TE</t>
  </si>
  <si>
    <t xml:space="preserve">ER 05TE </t>
  </si>
  <si>
    <t>Арт.</t>
  </si>
  <si>
    <t>Кол-во банок в коробке</t>
  </si>
  <si>
    <t>ШПАТЛЕВКИ</t>
  </si>
  <si>
    <t>0,25 кг</t>
  </si>
  <si>
    <t>0,75 кг</t>
  </si>
  <si>
    <t>0,2 кг</t>
  </si>
  <si>
    <t>1,8 кг</t>
  </si>
  <si>
    <t>0,5 кг</t>
  </si>
  <si>
    <t>Клеи</t>
  </si>
  <si>
    <t>600 мл</t>
  </si>
  <si>
    <t>50 шт.</t>
  </si>
  <si>
    <t xml:space="preserve"> Наименование и краткая характеристика изделий</t>
  </si>
  <si>
    <t>св.-сер.</t>
  </si>
  <si>
    <t>золото</t>
  </si>
  <si>
    <t>оранж.</t>
  </si>
  <si>
    <t>малин.</t>
  </si>
  <si>
    <t>зел.</t>
  </si>
  <si>
    <t>13ммх55м</t>
  </si>
  <si>
    <t>Пылесосы</t>
  </si>
  <si>
    <t>Крышка отсека для кабеля питания пылесоса SV 10 E</t>
  </si>
  <si>
    <t>006.1106</t>
  </si>
  <si>
    <t>Защелки для крепления верхней части пылесоса KS 260ЕР</t>
  </si>
  <si>
    <t>006.1107</t>
  </si>
  <si>
    <t xml:space="preserve">Правая боковая панель пылесоса SV 10 E </t>
  </si>
  <si>
    <t>007.1107</t>
  </si>
  <si>
    <t xml:space="preserve">Левая боковая панель пылесоса SV 10 E </t>
  </si>
  <si>
    <t>Рукоятка переключателя режимов работы для пылесоса SV 10E</t>
  </si>
  <si>
    <t>011.1107</t>
  </si>
  <si>
    <t>Защелки крышки кабельного отсека для пылесоса SV 10 E</t>
  </si>
  <si>
    <t>012.1107</t>
  </si>
  <si>
    <t>Обойма защитного фильтр для пылесоса SV10 Е</t>
  </si>
  <si>
    <t>012.1606</t>
  </si>
  <si>
    <t>Рукоятка для пылесоса S 135E</t>
  </si>
  <si>
    <t>013.1001/G</t>
  </si>
  <si>
    <t>023.1107/5</t>
  </si>
  <si>
    <t>9.1639</t>
  </si>
  <si>
    <t>981.100</t>
  </si>
  <si>
    <t>Петли крепления переносной ручки для пылесоса SV 10 E</t>
  </si>
  <si>
    <t>013.1606</t>
  </si>
  <si>
    <t>Электронный блок для пылесоса S 135E серии I</t>
  </si>
  <si>
    <t>014.1107</t>
  </si>
  <si>
    <t>Петли крепления переносного ремня для пылесоса SV 10 E</t>
  </si>
  <si>
    <t>016.1106</t>
  </si>
  <si>
    <t>Резиновые манжеты воздухоотвода для пылесоса KS 260EP</t>
  </si>
  <si>
    <t>016.1107</t>
  </si>
  <si>
    <t>Ручка для переноски пылесоса SV 10 Е</t>
  </si>
  <si>
    <t>017.1106</t>
  </si>
  <si>
    <t>Крышка вентилятора для пылесоса KS 260EP</t>
  </si>
  <si>
    <t>021.1106</t>
  </si>
  <si>
    <t>Фильтр защитный для пылесоса  KS 260ЕР</t>
  </si>
  <si>
    <t>024.1107</t>
  </si>
  <si>
    <t>Фильтр защитный для пылесоса SV10 Е</t>
  </si>
  <si>
    <t>Система Ротор Джет   для турбины HE 703</t>
  </si>
  <si>
    <t>032.1606</t>
  </si>
  <si>
    <t>Защелки для крепления верхней части пылесоса S 135Е</t>
  </si>
  <si>
    <t>Рукоятка регулятора мощности для пылесоса SV 10E</t>
  </si>
  <si>
    <t>034.1606</t>
  </si>
  <si>
    <t>Электродвигатель для пылесоса S 135E</t>
  </si>
  <si>
    <t>039.1107/10</t>
  </si>
  <si>
    <t>Щетки для электродвигателя пылесоса SV 10 E</t>
  </si>
  <si>
    <t>040.1606</t>
  </si>
  <si>
    <t>Колесо для пылесоса S 135E</t>
  </si>
  <si>
    <t>041.1606</t>
  </si>
  <si>
    <t>Фильтр защитный для пылесоса S 135Е</t>
  </si>
  <si>
    <t>043.1606</t>
  </si>
  <si>
    <t>047.1606</t>
  </si>
  <si>
    <t>Соединительные провода с клеммами для пылесоса S 135Е</t>
  </si>
  <si>
    <t>050.1606</t>
  </si>
  <si>
    <t>Выходной патрубок для пылесоса S 135E</t>
  </si>
  <si>
    <t>055.1606</t>
  </si>
  <si>
    <t>Крышка моторного отсека для пылесоса S 135E</t>
  </si>
  <si>
    <t>057.1606</t>
  </si>
  <si>
    <t>058.1606</t>
  </si>
  <si>
    <t>Электронный блок для пылесоса S 135E серии II</t>
  </si>
  <si>
    <t>060.1606</t>
  </si>
  <si>
    <t>Комплект соединительных проводов для пылесоса S 135E</t>
  </si>
  <si>
    <t>067.1606</t>
  </si>
  <si>
    <t>1.105/220</t>
  </si>
  <si>
    <t>Ротор электродвигателя для BA 215 N, BA 225 N</t>
  </si>
  <si>
    <t>1.116/220</t>
  </si>
  <si>
    <t>Ротор электордвигателя для ВК 151АЕ, ЕК 150АЕ</t>
  </si>
  <si>
    <t>1.119/220</t>
  </si>
  <si>
    <t>Ротор электордвигателя для AR 11</t>
  </si>
  <si>
    <t>Ротор электродвигателя для BR 63 - BR 65, SL 42AE</t>
  </si>
  <si>
    <t>1.284/230</t>
  </si>
  <si>
    <t>Ротор электродвигателя для LH 18</t>
  </si>
  <si>
    <t>1.146</t>
  </si>
  <si>
    <t>Ротор электродвигателя для LH 16</t>
  </si>
  <si>
    <t>1.150/С</t>
  </si>
  <si>
    <t>Ротор турбины в комплекте для ТА 531 - ТА 551, SLP 41, AK 150</t>
  </si>
  <si>
    <t>1.265/230</t>
  </si>
  <si>
    <t>Ротор электродвигателя для LE 21-LS 21</t>
  </si>
  <si>
    <t>1.268/230</t>
  </si>
  <si>
    <t>Ротор электродвигателя для LR 31</t>
  </si>
  <si>
    <t>1.281/230</t>
  </si>
  <si>
    <t>Стопор вала для LH 22</t>
  </si>
  <si>
    <t>33.123</t>
  </si>
  <si>
    <t>Основание корпуса для ВR 65 - BR 63</t>
  </si>
  <si>
    <t>33.175/С</t>
  </si>
  <si>
    <t>Основание корпуса в комплекте для RA 150</t>
  </si>
  <si>
    <t>33.178</t>
  </si>
  <si>
    <t>Основание корпуса для RA 75</t>
  </si>
  <si>
    <t>33.268</t>
  </si>
  <si>
    <t>Основание корпуса для LR 31</t>
  </si>
  <si>
    <t>331.270</t>
  </si>
  <si>
    <t>Сепаратор воздуха для LR 31</t>
  </si>
  <si>
    <t>331.278/С</t>
  </si>
  <si>
    <t xml:space="preserve">Обойма щетки в комплекте для электродвигателя LH 16, SL 42, BR 65 </t>
  </si>
  <si>
    <t>57.270</t>
  </si>
  <si>
    <t>57.278</t>
  </si>
  <si>
    <t>57.55</t>
  </si>
  <si>
    <t>571.115</t>
  </si>
  <si>
    <t>Шайба эксцентрика для SLP 41, SL 42</t>
  </si>
  <si>
    <t>571.270</t>
  </si>
  <si>
    <t>Ось противовеса для LR 31</t>
  </si>
  <si>
    <t>58.55</t>
  </si>
  <si>
    <t>Вторичный противовес для SSPF</t>
  </si>
  <si>
    <t>61.153</t>
  </si>
  <si>
    <t>Основание крепления подошвы для SL 42</t>
  </si>
  <si>
    <t>61.266</t>
  </si>
  <si>
    <t>Основание крепления подошвы для LS 21</t>
  </si>
  <si>
    <t>61.270</t>
  </si>
  <si>
    <t>Основание крепления подошвы для LR 31</t>
  </si>
  <si>
    <t>615.083</t>
  </si>
  <si>
    <t>Зажимы наждачных полос для SL 42</t>
  </si>
  <si>
    <t>615.272/C</t>
  </si>
  <si>
    <t>Зажим наждачных полос в комплекте для LE, RE</t>
  </si>
  <si>
    <t>615.55</t>
  </si>
  <si>
    <t>Резиновые уплотнения зажимов наждачных полос для SSPF, SL 42</t>
  </si>
  <si>
    <t>63.083</t>
  </si>
  <si>
    <t>Резиновые стойки для SLP 41, SL 42</t>
  </si>
  <si>
    <t>63.14</t>
  </si>
  <si>
    <t>Резиновый кожух для SSPF</t>
  </si>
  <si>
    <t>64.210</t>
  </si>
  <si>
    <t>Защитная крышка для BR 133-135</t>
  </si>
  <si>
    <t>65.038</t>
  </si>
  <si>
    <t>Защитная крышка для LH 22, LH 32, GL51, GM 81</t>
  </si>
  <si>
    <t>65.175</t>
  </si>
  <si>
    <t>Резиновый кожух для RА 150</t>
  </si>
  <si>
    <t>65.270</t>
  </si>
  <si>
    <t>Резиновый кожух для LR 31</t>
  </si>
  <si>
    <t>652.210</t>
  </si>
  <si>
    <t>Резиновый кожух BR133-135</t>
  </si>
  <si>
    <t>653.150</t>
  </si>
  <si>
    <t xml:space="preserve">Регулятор разрежения для SL 42 </t>
  </si>
  <si>
    <t>654.123</t>
  </si>
  <si>
    <t>Кнопка блокировки оси для BR 65, TA 541</t>
  </si>
  <si>
    <t>66.218</t>
  </si>
  <si>
    <t>Щетки для электродвигателя SSPF (1 шт)</t>
  </si>
  <si>
    <t>471.011</t>
  </si>
  <si>
    <t>471.105</t>
  </si>
  <si>
    <t>49.265</t>
  </si>
  <si>
    <t>Выключатель для LE 21-LS 21</t>
  </si>
  <si>
    <t>50.106</t>
  </si>
  <si>
    <t>Червячная пара для SL 42AE, BR 65AE, EK 150AE</t>
  </si>
  <si>
    <t>51.14</t>
  </si>
  <si>
    <t>Кольца эксцентрика для SSPF</t>
  </si>
  <si>
    <t>512.146/C</t>
  </si>
  <si>
    <t>Понижающий редуктор в комплекте для LH 16</t>
  </si>
  <si>
    <t>512.150/C</t>
  </si>
  <si>
    <t>Эксцентрик в комплекте для ТА 551-531</t>
  </si>
  <si>
    <t>52.119</t>
  </si>
  <si>
    <t>Ведомая шестерня для AR 11</t>
  </si>
  <si>
    <t>52.124</t>
  </si>
  <si>
    <t>Ведомая шестерня привода для LH 16</t>
  </si>
  <si>
    <t>52.136</t>
  </si>
  <si>
    <t>Ведомая шестерня привода для LH 22</t>
  </si>
  <si>
    <t>521.090/С</t>
  </si>
  <si>
    <t>Планетарный редуктор для ЕК 150</t>
  </si>
  <si>
    <t>522.55</t>
  </si>
  <si>
    <t>Ведомая шестерня для SSPF</t>
  </si>
  <si>
    <t>532.55</t>
  </si>
  <si>
    <t>Комплект для шестерни</t>
  </si>
  <si>
    <t>534.55</t>
  </si>
  <si>
    <t>54.119</t>
  </si>
  <si>
    <t>Упорное кольцо подшипника для AR 11, LH 16</t>
  </si>
  <si>
    <t>54.150</t>
  </si>
  <si>
    <t>Распорное кольцо для SLP 41,TA 551-531</t>
  </si>
  <si>
    <t>54.153</t>
  </si>
  <si>
    <t>Распорная втулка для SLP 41</t>
  </si>
  <si>
    <t>541.40</t>
  </si>
  <si>
    <t>Распорная шайба LH 22, LH 32, GL51, GM 81</t>
  </si>
  <si>
    <t>55.119</t>
  </si>
  <si>
    <t>Зажимное кольцо подшипника AR 11</t>
  </si>
  <si>
    <t>56.175/С</t>
  </si>
  <si>
    <t xml:space="preserve">Комплект (подшипники, вал) для RA 75 - RA 150 </t>
  </si>
  <si>
    <t>563.150/С</t>
  </si>
  <si>
    <t>Рабочий вал в комплекте для машинок типа BR - TA</t>
  </si>
  <si>
    <t>563.209/С</t>
  </si>
  <si>
    <t>Рабочий вал и подшипник в комплекте для BR 63-65</t>
  </si>
  <si>
    <t>382.219</t>
  </si>
  <si>
    <t>Сепаратор блока включения для LH 16, SL 42, BR 65, EK 150</t>
  </si>
  <si>
    <t>400.136</t>
  </si>
  <si>
    <t>Регулятор оборотов для LH 22E</t>
  </si>
  <si>
    <t>400.146</t>
  </si>
  <si>
    <t xml:space="preserve">Регулятор оборотов для LH 16 </t>
  </si>
  <si>
    <t>400.210</t>
  </si>
  <si>
    <t>Регулятор оборотов для BR 33,  BR 35</t>
  </si>
  <si>
    <t>400.214</t>
  </si>
  <si>
    <t>400.251</t>
  </si>
  <si>
    <t>Регулятор оборотов для ЕК 150</t>
  </si>
  <si>
    <t>Регулятор оборотов для LR 31</t>
  </si>
  <si>
    <t>400.281</t>
  </si>
  <si>
    <t>Регулятор оборотов для BR 133,  BR 135</t>
  </si>
  <si>
    <t>400.284</t>
  </si>
  <si>
    <t>Регулятор оборотов для LH 18</t>
  </si>
  <si>
    <t>403.209</t>
  </si>
  <si>
    <t>Маховичок регулятора оборотов для BR 133,  BR 135</t>
  </si>
  <si>
    <t>42.40</t>
  </si>
  <si>
    <t>Резиновый хвостовик для электромашинок LH 22, GM, SSPF</t>
  </si>
  <si>
    <t>42.105</t>
  </si>
  <si>
    <t>Резиновый хвостовик для электромашинок LH 16, BA, BR, SL, EK</t>
  </si>
  <si>
    <t>42.150/С</t>
  </si>
  <si>
    <t>42.290</t>
  </si>
  <si>
    <t>42.175/С</t>
  </si>
  <si>
    <t>Вытяжной патрубок с регулятором разрежения для RA 75 - RA 150</t>
  </si>
  <si>
    <t>421.150</t>
  </si>
  <si>
    <t>Прокладка воздушного соединения для ТА 531 - ТА 551, SLP 41, АК 150</t>
  </si>
  <si>
    <t>43.150</t>
  </si>
  <si>
    <t xml:space="preserve">Разъем воздушного соединения для ТА 531 - ТА 551, SLP 41, АК 150 </t>
  </si>
  <si>
    <t>43.150/С</t>
  </si>
  <si>
    <t>Разъем воздушного соединения в комплекте для ТА 531 - ТА 551, SLP 41, АК 151</t>
  </si>
  <si>
    <t>44.086</t>
  </si>
  <si>
    <t xml:space="preserve">Соединительное кольцо вытяжного колпака для ТА 151 </t>
  </si>
  <si>
    <t>44.118</t>
  </si>
  <si>
    <t>м. серебро</t>
  </si>
  <si>
    <t>серебр.</t>
  </si>
  <si>
    <t>Кол-во в упаковке</t>
  </si>
  <si>
    <t>10 шт.</t>
  </si>
  <si>
    <t>20 шт.</t>
  </si>
  <si>
    <t>Описание</t>
  </si>
  <si>
    <t>Размер</t>
  </si>
  <si>
    <t>25 mm x 50 m</t>
  </si>
  <si>
    <t>50 mm x 50 m</t>
  </si>
  <si>
    <t>Объем</t>
  </si>
  <si>
    <t>2,5 л</t>
  </si>
  <si>
    <t>Акриловая эмаль OPTIC LADA 0,8 л</t>
  </si>
  <si>
    <t>Отвердитель OPTIC 0,4 л</t>
  </si>
  <si>
    <t>Модель, код</t>
  </si>
  <si>
    <t>Технические характеристики</t>
  </si>
  <si>
    <t>Рекомендуемая цена</t>
  </si>
  <si>
    <t>Электрические полировальные машинки</t>
  </si>
  <si>
    <t>Электрические шлифовальные машинки и другой инструмент</t>
  </si>
  <si>
    <t>0,5 л</t>
  </si>
  <si>
    <t>0,2л</t>
  </si>
  <si>
    <t>0,5л</t>
  </si>
  <si>
    <t>2,5л</t>
  </si>
  <si>
    <t>РАЗБАВИТЕЛИ</t>
  </si>
  <si>
    <t>0,4л</t>
  </si>
  <si>
    <t>Наименование товара</t>
  </si>
  <si>
    <t>черн.-мат.</t>
  </si>
  <si>
    <t>980.006</t>
  </si>
  <si>
    <t>93.083</t>
  </si>
  <si>
    <t>Запасные части</t>
  </si>
  <si>
    <t>Картридж-Фильтр  для турбины HE 703</t>
  </si>
  <si>
    <t>001.1107</t>
  </si>
  <si>
    <t>Корпус пылесоса SV 10 E</t>
  </si>
  <si>
    <t>002.1107</t>
  </si>
  <si>
    <t>Крышка отсека для мешка-пылесборника пылесоса SV 10 E</t>
  </si>
  <si>
    <t>003.1107</t>
  </si>
  <si>
    <t>Крышка отсека двигателя пылесоса SV 10 E</t>
  </si>
  <si>
    <t>003.1601</t>
  </si>
  <si>
    <t>Фильтр защитный для пылесоса S 230 - KS 250</t>
  </si>
  <si>
    <t>004.1107</t>
  </si>
  <si>
    <t>рулон</t>
  </si>
  <si>
    <t>1 шт</t>
  </si>
  <si>
    <t>Ротор электродвигателя для BR 133,  BR 135</t>
  </si>
  <si>
    <t>1.55/220</t>
  </si>
  <si>
    <t>Ротор электродвигателя для SSPF</t>
  </si>
  <si>
    <t>1.82/220</t>
  </si>
  <si>
    <t>Ротор электродвигателя для SM 43</t>
  </si>
  <si>
    <t>Резинка для крепления мешка-пылесборника турбины</t>
  </si>
  <si>
    <t>Насос для турбин HE 703-HE 1403</t>
  </si>
  <si>
    <t>Мешок-пылесборник   для турбины HE 703</t>
  </si>
  <si>
    <t>15.092</t>
  </si>
  <si>
    <t>Крыльчатка для LH 22, LH 32, GL51, GM 81</t>
  </si>
  <si>
    <t>15.105</t>
  </si>
  <si>
    <t>Крыльчатка для SL 42, BR 65, ВА 225</t>
  </si>
  <si>
    <t>15.116</t>
  </si>
  <si>
    <t>Крыльчатка для LH 16, EK 150, AR 11, AR 38, AR 52</t>
  </si>
  <si>
    <t>15.210</t>
  </si>
  <si>
    <t>Крыльчатка для BR 133-135</t>
  </si>
  <si>
    <t>151.268</t>
  </si>
  <si>
    <t>Крыльчатка вытяжного устройства для LR 31</t>
  </si>
  <si>
    <t>16.119</t>
  </si>
  <si>
    <t>Крышка для AR 11, AR 52</t>
  </si>
  <si>
    <t>18.150</t>
  </si>
  <si>
    <t>Защитный чехол выключателя для LE 21-LS 21</t>
  </si>
  <si>
    <t>73.038</t>
  </si>
  <si>
    <t>Перегородка моторного отсека для LH 22, LH 32, GL51, GM 81</t>
  </si>
  <si>
    <t>73.105</t>
  </si>
  <si>
    <t>Перегородка моторного отсека для ВА 225, AR 11, LH 16, SL 42, BR 65, EK 150</t>
  </si>
  <si>
    <t>73.210</t>
  </si>
  <si>
    <t>Перегородка моторного отсека для BR 133-135</t>
  </si>
  <si>
    <t>73.55</t>
  </si>
  <si>
    <t>Крышка пылезащитного фильтра для SSPF</t>
  </si>
  <si>
    <t>75.105</t>
  </si>
  <si>
    <t>75.55</t>
  </si>
  <si>
    <t>Кожух вала для SSPF</t>
  </si>
  <si>
    <t>77.265</t>
  </si>
  <si>
    <t>Cоединительные провода с индуктивностью для LR 31</t>
  </si>
  <si>
    <t>77.281</t>
  </si>
  <si>
    <t>Соединительный провод BR 133-135</t>
  </si>
  <si>
    <t>771.281</t>
  </si>
  <si>
    <t>Соединительный провод щетки BR 133-135</t>
  </si>
  <si>
    <t>81.153</t>
  </si>
  <si>
    <t>Рукоятка для SL 42, SLP 41</t>
  </si>
  <si>
    <t>81.209</t>
  </si>
  <si>
    <t>Защитный колпак для LH 16, SL 42, BR 65</t>
  </si>
  <si>
    <t>82.105</t>
  </si>
  <si>
    <t>Защитный кожух подошвы для BA 215</t>
  </si>
  <si>
    <t>83.13</t>
  </si>
  <si>
    <t>Ключ 17 мм для ВА, GL, GM, LH</t>
  </si>
  <si>
    <t>836.24</t>
  </si>
  <si>
    <t>Ключ рожковый для GL, GM, LH</t>
  </si>
  <si>
    <t>9.05</t>
  </si>
  <si>
    <t>Подшипник рабочего вала  нижний для SL 42AE</t>
  </si>
  <si>
    <t>9.06</t>
  </si>
  <si>
    <t>Подшипник рабочего вала верхний для LH 16</t>
  </si>
  <si>
    <t>9.09</t>
  </si>
  <si>
    <t>Подшипник ротора двигателя передний для LH 22</t>
  </si>
  <si>
    <t>9.102</t>
  </si>
  <si>
    <t xml:space="preserve">Стопорное кольцо d 12 </t>
  </si>
  <si>
    <t>9.103</t>
  </si>
  <si>
    <t>Стопорное кольцо подшипника для LH 22, LH 32, GL51</t>
  </si>
  <si>
    <t>9.112</t>
  </si>
  <si>
    <t>Стопорное кольцо подшипника для LE 21-LS 21</t>
  </si>
  <si>
    <t>9.124</t>
  </si>
  <si>
    <t>Стопорное кольцо подшипника для SLP 41, SL 42</t>
  </si>
  <si>
    <t>9.131</t>
  </si>
  <si>
    <t>Подшипник нижний для АК 150А</t>
  </si>
  <si>
    <t>9.14</t>
  </si>
  <si>
    <t>Подшипник ротора двигателя задний для LH16, SL 42AE, ЕК 150АЕ</t>
  </si>
  <si>
    <t>9.17</t>
  </si>
  <si>
    <t>Подшипник ротора двигателя: передний для LH16 и SL 42AE, задний для LH 22</t>
  </si>
  <si>
    <t>9.175</t>
  </si>
  <si>
    <t>Подшипник промежуточный для RA 75 - RA 150</t>
  </si>
  <si>
    <t>9.2001</t>
  </si>
  <si>
    <t>Переднее уплотнительное кольцо воздушной трубки</t>
  </si>
  <si>
    <t>9.2005</t>
  </si>
  <si>
    <t>Уплотнительное кольцо корпуса</t>
  </si>
  <si>
    <t>9.2006</t>
  </si>
  <si>
    <t>Заднее уплотнительное кольцо воздушной трубки</t>
  </si>
  <si>
    <t>9.206</t>
  </si>
  <si>
    <t>Шайба d25 x 7,7</t>
  </si>
  <si>
    <t>9.26</t>
  </si>
  <si>
    <t>Подшипник рабочего вала нижний для LH 22</t>
  </si>
  <si>
    <t>9.27</t>
  </si>
  <si>
    <t>Подшипник рабочего вала верхний для LH 22</t>
  </si>
  <si>
    <t>9.29</t>
  </si>
  <si>
    <t>Подшипник нижний для ТА 541, ТА 151</t>
  </si>
  <si>
    <t>9.309</t>
  </si>
  <si>
    <t>Шайба для LH 22, LH 32</t>
  </si>
  <si>
    <t>9.31</t>
  </si>
  <si>
    <t>Подшипник промежуточный для SLP 41, ТА 531, ТА 551, AK 150</t>
  </si>
  <si>
    <t>9.314</t>
  </si>
  <si>
    <t>Уплотнение нижнего подшипника для SL 42</t>
  </si>
  <si>
    <t>9.326</t>
  </si>
  <si>
    <t>Шайба d4</t>
  </si>
  <si>
    <t>9.328</t>
  </si>
  <si>
    <t>Шайба d4P</t>
  </si>
  <si>
    <t>9.329</t>
  </si>
  <si>
    <t>Шайба d4C</t>
  </si>
  <si>
    <t>9.331</t>
  </si>
  <si>
    <t>Шайба d5P</t>
  </si>
  <si>
    <t>9.336</t>
  </si>
  <si>
    <t>Шайба d19,3 x 25,8</t>
  </si>
  <si>
    <t>9.346</t>
  </si>
  <si>
    <t>Шайбы для винтов 9.553 (SL 42AEV)</t>
  </si>
  <si>
    <t>9.35</t>
  </si>
  <si>
    <t>660.161</t>
  </si>
  <si>
    <t>Резиновый кожух ТА 551-531-541</t>
  </si>
  <si>
    <t>660.162</t>
  </si>
  <si>
    <t>Резиновый кожух для BR 63 - BR 65</t>
  </si>
  <si>
    <t>661.150</t>
  </si>
  <si>
    <t>663.033</t>
  </si>
  <si>
    <t>663.55</t>
  </si>
  <si>
    <t>Наконечнок резиновый</t>
  </si>
  <si>
    <t>67.150</t>
  </si>
  <si>
    <t>Магистраль пылеотвода для ТА 531 - ТА 551</t>
  </si>
  <si>
    <t>67.153</t>
  </si>
  <si>
    <t>Магистраль пылеотвода для SLP 41</t>
  </si>
  <si>
    <t>67.209</t>
  </si>
  <si>
    <t>Магистраль пылеотвода для  BR 63-65</t>
  </si>
  <si>
    <t>67.281</t>
  </si>
  <si>
    <t>Магистраль пылеотвода для BR 133-135</t>
  </si>
  <si>
    <t>671.083</t>
  </si>
  <si>
    <t>Вытяжной патрубок подошвы для SL 42</t>
  </si>
  <si>
    <t>671.153</t>
  </si>
  <si>
    <t>Вытяжной патрубок подошвы для SLP 41</t>
  </si>
  <si>
    <t>68.210/С</t>
  </si>
  <si>
    <t>68.252</t>
  </si>
  <si>
    <t>Прокладка   диска для ЕК 150</t>
  </si>
  <si>
    <t>691.150</t>
  </si>
  <si>
    <t>Передняя прокладка регулятора оборотов для ТА 531 - ТА 551, SLP 41, АК 150</t>
  </si>
  <si>
    <t>692.150</t>
  </si>
  <si>
    <t>Задняя прокладка регулятора оборотов для ТА 531 - ТА 551, SLP 41, АК 151</t>
  </si>
  <si>
    <t>71.265</t>
  </si>
  <si>
    <t>Маховичок включения для ТА 531 - ТА 551, SLP 41, AK 150</t>
  </si>
  <si>
    <t>38.218</t>
  </si>
  <si>
    <t>Кнопка включения для BR 135</t>
  </si>
  <si>
    <t>38.284</t>
  </si>
  <si>
    <t>Кнопка включения для LH 18</t>
  </si>
  <si>
    <t>381.105</t>
  </si>
  <si>
    <t>381.150</t>
  </si>
  <si>
    <t>Пружина маховичка включения для ТА 531 - ТА 551, SLP 41, AK 150</t>
  </si>
  <si>
    <t>382.105</t>
  </si>
  <si>
    <t>Крышка корпуса AR 52, LH 16</t>
  </si>
  <si>
    <t>44.136</t>
  </si>
  <si>
    <t>Правая часть рукоятки для LH 22, LH 32</t>
  </si>
  <si>
    <t>44.210</t>
  </si>
  <si>
    <t>Крышка электродвигателя для BR 133, BR 135</t>
  </si>
  <si>
    <t>44.265</t>
  </si>
  <si>
    <t>Верхняя крышка корпуса для LR 31</t>
  </si>
  <si>
    <t>44.284/C</t>
  </si>
  <si>
    <t>Стопор кнопки включения для LH 18</t>
  </si>
  <si>
    <t>441.136</t>
  </si>
  <si>
    <t xml:space="preserve">Левая часть рукоятки для LH 22, LH 32 </t>
  </si>
  <si>
    <t>441.284</t>
  </si>
  <si>
    <t>Крышка корпуса для LH 18</t>
  </si>
  <si>
    <t>441.209</t>
  </si>
  <si>
    <t>Крышка корпуса для SL 42AE, BR 65AE, EK 150AE</t>
  </si>
  <si>
    <t>444.14</t>
  </si>
  <si>
    <t>Хомут крепления провода</t>
  </si>
  <si>
    <t>45.00.038/С</t>
  </si>
  <si>
    <t>Выключатель в комплекте для LH 22, LH 32</t>
  </si>
  <si>
    <t>45.00.14/С</t>
  </si>
  <si>
    <t>Выключатель в комплекте для SSPF</t>
  </si>
  <si>
    <t>45.210</t>
  </si>
  <si>
    <t>Контактор для кнопки 38.218 (BR 135)</t>
  </si>
  <si>
    <t>45.284</t>
  </si>
  <si>
    <t>Контактор для кнопки 38.284 (LH 18)</t>
  </si>
  <si>
    <t>45.90.100</t>
  </si>
  <si>
    <t>Пневмооборудование для пылесоса KS 260ЕР</t>
  </si>
  <si>
    <t>46.011</t>
  </si>
  <si>
    <t>Обойма щетки в комплекте для электродвигателя BR 133, BR 135</t>
  </si>
  <si>
    <t>46.093</t>
  </si>
  <si>
    <t>Обойма щетки в комплекте для электродвигателя LH 22Е, LH 32</t>
  </si>
  <si>
    <t>46.1106</t>
  </si>
  <si>
    <t>46.150</t>
  </si>
  <si>
    <t>Воздушная трубка рукоятки для ТА 531 - ТА 551, SLP 41, АК 150</t>
  </si>
  <si>
    <t>46.265</t>
  </si>
  <si>
    <t>461.105 + 462.105 + 46.105</t>
  </si>
  <si>
    <t>P</t>
  </si>
  <si>
    <t>на продукцию фирмы "SATA" (Германия)</t>
  </si>
  <si>
    <t>Артикул</t>
  </si>
  <si>
    <t>Наименование</t>
  </si>
  <si>
    <t>Прайс - лист</t>
  </si>
  <si>
    <t>шт.</t>
  </si>
  <si>
    <t xml:space="preserve"> </t>
  </si>
  <si>
    <t>Отрезные круги</t>
  </si>
  <si>
    <t>Принадлежности</t>
  </si>
  <si>
    <t>№</t>
  </si>
  <si>
    <t>Ед.изм.</t>
  </si>
  <si>
    <t>9.37</t>
  </si>
  <si>
    <t>Подшипник для LE, LS, RE, RS</t>
  </si>
  <si>
    <t>9.39</t>
  </si>
  <si>
    <t>Втулка для AR 11</t>
  </si>
  <si>
    <t>9.42</t>
  </si>
  <si>
    <t>9.46</t>
  </si>
  <si>
    <t>Подшипник верхний для SLP 41, ТА 531, ТА 551, AK 150; промежуточный для ТА 151</t>
  </si>
  <si>
    <t>9.48</t>
  </si>
  <si>
    <t>Подшипник верхний для RA 75, RA 150, ТА 151</t>
  </si>
  <si>
    <t>9.502</t>
  </si>
  <si>
    <t>Шпонка вала для SSPF</t>
  </si>
  <si>
    <t>9.522</t>
  </si>
  <si>
    <t>9.535</t>
  </si>
  <si>
    <t>Гайки для винтов 9.553 (SL 42AEV)</t>
  </si>
  <si>
    <t>9.543</t>
  </si>
  <si>
    <t>Подшипник нижний для SLP 41; промежуточный для ТА 541</t>
  </si>
  <si>
    <t xml:space="preserve">9.545 </t>
  </si>
  <si>
    <t>Подшипник для насоса турбины НЕ 703</t>
  </si>
  <si>
    <t>9.553</t>
  </si>
  <si>
    <t xml:space="preserve">Винты крепления зажимов наждачных полос для SL 42 AEV </t>
  </si>
  <si>
    <t>9.557</t>
  </si>
  <si>
    <t xml:space="preserve">Винт 2,9 х 38 </t>
  </si>
  <si>
    <t>9.566</t>
  </si>
  <si>
    <t>Винт М5 х 10</t>
  </si>
  <si>
    <t>9.569</t>
  </si>
  <si>
    <t>9.570</t>
  </si>
  <si>
    <t>Винт 2,9 х 60</t>
  </si>
  <si>
    <t>9.575</t>
  </si>
  <si>
    <t xml:space="preserve">Винты 4,8 х 50 </t>
  </si>
  <si>
    <t>9.578</t>
  </si>
  <si>
    <t>Винт 2,9 х 13</t>
  </si>
  <si>
    <t>9.583</t>
  </si>
  <si>
    <t>Винт 2,9 X 44</t>
  </si>
  <si>
    <t>9.590</t>
  </si>
  <si>
    <t>Винт M 5 X 16</t>
  </si>
  <si>
    <t>9.608</t>
  </si>
  <si>
    <t>Винт М4 х 6</t>
  </si>
  <si>
    <t>9.612</t>
  </si>
  <si>
    <t>Винт М4 х 10</t>
  </si>
  <si>
    <t>9.614</t>
  </si>
  <si>
    <t xml:space="preserve">Винт М4 х 12  </t>
  </si>
  <si>
    <t>9.6150</t>
  </si>
  <si>
    <t>Винт М4 х 12</t>
  </si>
  <si>
    <t>9.622</t>
  </si>
  <si>
    <t>Винт M4 X 14</t>
  </si>
  <si>
    <t>9.624</t>
  </si>
  <si>
    <t>9.628</t>
  </si>
  <si>
    <t>Винт М4 х 35</t>
  </si>
  <si>
    <t>9.633</t>
  </si>
  <si>
    <t>Винт М5 х 20</t>
  </si>
  <si>
    <t>9.650</t>
  </si>
  <si>
    <t>Винт 3,5 х 19</t>
  </si>
  <si>
    <t>9.660</t>
  </si>
  <si>
    <t>Винт 3,9 х 16</t>
  </si>
  <si>
    <t>9.666</t>
  </si>
  <si>
    <t>Винт 2,9 х 50</t>
  </si>
  <si>
    <t>9.667</t>
  </si>
  <si>
    <t>Винт М4 х 40</t>
  </si>
  <si>
    <t>Наименование товаров</t>
  </si>
  <si>
    <t>550 mm x 33 m</t>
  </si>
  <si>
    <t>1100 mm x 33 m</t>
  </si>
  <si>
    <t>25 mm x 10 m</t>
  </si>
  <si>
    <t>Кол-во в уп.</t>
  </si>
  <si>
    <t>Ед. измерения</t>
  </si>
  <si>
    <t>Ручной шлифовальный инструмент</t>
  </si>
  <si>
    <t>бесцвет.</t>
  </si>
  <si>
    <t>1л</t>
  </si>
  <si>
    <t>5л</t>
  </si>
  <si>
    <t>корич.</t>
  </si>
  <si>
    <t>сер.</t>
  </si>
  <si>
    <t>черн.</t>
  </si>
  <si>
    <t>бел.</t>
  </si>
  <si>
    <t>Герметики</t>
  </si>
  <si>
    <t>красн.</t>
  </si>
  <si>
    <t>SLP 41A</t>
  </si>
  <si>
    <t>комплект</t>
  </si>
  <si>
    <t>50 шт</t>
  </si>
  <si>
    <t>SATA HRS пистолет для консервации полостей с 3 зондами для высоковязких материалов, макс. 10 бар</t>
  </si>
  <si>
    <t>SATA UBE пистолет для нанесения антигравийного покрытия</t>
  </si>
  <si>
    <t>SATA Multiclean многофункциональная мойка для 2-х пистолетов</t>
  </si>
  <si>
    <t>19 mm x 10 m</t>
  </si>
  <si>
    <t>Код</t>
  </si>
  <si>
    <t>Наименование продукта</t>
  </si>
  <si>
    <t>Рекоменд. цена</t>
  </si>
  <si>
    <t>WSB</t>
  </si>
  <si>
    <t>10</t>
  </si>
  <si>
    <t>Разбавители</t>
  </si>
  <si>
    <t>2 кг</t>
  </si>
  <si>
    <t>Электронный блок для пылесоса КS 260EР</t>
  </si>
  <si>
    <t>9GE08011/С</t>
  </si>
  <si>
    <t>Электронный блок с регулятором для пылесоса КS 260EР</t>
  </si>
  <si>
    <t>9GE08013</t>
  </si>
  <si>
    <t>9GE09011</t>
  </si>
  <si>
    <t>9GE10005</t>
  </si>
  <si>
    <t>9GE10006</t>
  </si>
  <si>
    <t>9Р01.048</t>
  </si>
  <si>
    <t>Воздушный шланг в комплекте для ТА 11 - ТЕ 21L</t>
  </si>
  <si>
    <t>9Р02.035</t>
  </si>
  <si>
    <t>9Р02.039</t>
  </si>
  <si>
    <t>9Р02.040</t>
  </si>
  <si>
    <t>Патрон цангового зажима для TE 21L</t>
  </si>
  <si>
    <t>9Р03.021</t>
  </si>
  <si>
    <t>Лопасть ротора турбины для TE 21L</t>
  </si>
  <si>
    <t>9Р04.027</t>
  </si>
  <si>
    <t>Ведущая шестерня привода TE 21L</t>
  </si>
  <si>
    <t>9Р04.027/C</t>
  </si>
  <si>
    <t>Воздушный двигатель в комплекте для TЕ 21L</t>
  </si>
  <si>
    <t>9Р04.033</t>
  </si>
  <si>
    <t>Ведомая шестерня привода TE 21L</t>
  </si>
  <si>
    <t>9Р04.033/C</t>
  </si>
  <si>
    <t>Рабочий вал привода с ведомой шестернью и крышкой головки для ТЕ 21L в сборе</t>
  </si>
  <si>
    <t>9.NTM40</t>
  </si>
  <si>
    <t>Шлифовальный роллер с абразивными щетками 100х100 для SR 100 AEN зернистость Р40</t>
  </si>
  <si>
    <t>9.NTM80</t>
  </si>
  <si>
    <t>Шлифовальный роллер с абразивными щетками 100х100 для SR 100 AEN зернистость Р80</t>
  </si>
  <si>
    <t>9.NTLM</t>
  </si>
  <si>
    <t>Шлифовальный роллер с абразивными щетками 100х100 для SR 100 AEN средняя зернистость</t>
  </si>
  <si>
    <t>упаковка</t>
  </si>
  <si>
    <t>39003/W</t>
  </si>
  <si>
    <t>Защитная одежда ZET DRESS</t>
  </si>
  <si>
    <t>3073*</t>
  </si>
  <si>
    <t>3075*</t>
  </si>
  <si>
    <t>3076*</t>
  </si>
  <si>
    <t>3062*</t>
  </si>
  <si>
    <t xml:space="preserve">30240-00                            </t>
  </si>
  <si>
    <t xml:space="preserve">3020*                     </t>
  </si>
  <si>
    <t xml:space="preserve">30245-00                     </t>
  </si>
  <si>
    <t xml:space="preserve">30264-00                     </t>
  </si>
  <si>
    <t xml:space="preserve">30241-00                     </t>
  </si>
  <si>
    <t xml:space="preserve">30251-00                      </t>
  </si>
  <si>
    <t>3078*-00</t>
  </si>
  <si>
    <t>3079*-00</t>
  </si>
  <si>
    <t>Респираторы ZET MASK</t>
  </si>
  <si>
    <t xml:space="preserve">30971-01    </t>
  </si>
  <si>
    <t>20 шт</t>
  </si>
  <si>
    <t>30972-01</t>
  </si>
  <si>
    <t>30986-01</t>
  </si>
  <si>
    <t>30987-01</t>
  </si>
  <si>
    <t>30941-01</t>
  </si>
  <si>
    <t>30943-01</t>
  </si>
  <si>
    <t>30945-01</t>
  </si>
  <si>
    <t>50130-001</t>
  </si>
  <si>
    <t>72 шт</t>
  </si>
  <si>
    <t>контейнер (ведро)</t>
  </si>
  <si>
    <t>0,8 SR</t>
  </si>
  <si>
    <t>1,0 SR</t>
  </si>
  <si>
    <t>1,2 SR</t>
  </si>
  <si>
    <t>1,4 SR</t>
  </si>
  <si>
    <t>Р</t>
  </si>
  <si>
    <t>MSB</t>
  </si>
  <si>
    <t>MSH</t>
  </si>
  <si>
    <t>SM</t>
  </si>
  <si>
    <t>SATA Сменный комплект дюз (головка, сопло, игла) 0,8мм для jet 1000 K RP с износостойкой поверхностью</t>
  </si>
  <si>
    <t>1,3W</t>
  </si>
  <si>
    <t>1,5W</t>
  </si>
  <si>
    <t>1,7W</t>
  </si>
  <si>
    <t>2,0W</t>
  </si>
  <si>
    <t>2,5W</t>
  </si>
  <si>
    <t>3,0W</t>
  </si>
  <si>
    <t>SATA Набор сменных прокладок 10шт. из искуственной кожи для масок с принудительной подачей SATA</t>
  </si>
  <si>
    <t>SATA Воздушный шланг длиной 1,2м с соединениями для пистолета</t>
  </si>
  <si>
    <t>SATA Сменный воздушный фильтр для респираторов SATA</t>
  </si>
  <si>
    <t>SATA Несущий ремень для защитных масок с принудительной подачей SATA</t>
  </si>
  <si>
    <t>SATA Набор сменных плёнок 5шт. для маски SATA vision 2000</t>
  </si>
  <si>
    <t>SATA Набор сменных плёнок 25шт. для маски SATA vision 2000</t>
  </si>
  <si>
    <t>SATA Набор сменных плёнок 1000шт. для маски SATA vision 2000</t>
  </si>
  <si>
    <t>SATA Серый капюшон для маски SATA vision 2000</t>
  </si>
  <si>
    <t>SATA Поясной ремень для защитных масок SATA Vision 2000 без угольного фильтра, с регулятором воздуха, индустриальная версия</t>
  </si>
  <si>
    <t>SATA Набор сменных вкладышей 20шт. для маски Vision 2000</t>
  </si>
  <si>
    <t>SATA Поясной ремень для защитной маски арт.54825 без угольного фильтра, с регулятором воздуха, индустриальная версия</t>
  </si>
  <si>
    <t>SATA Увлажнитель воздуха для использования с респираторами SATA</t>
  </si>
  <si>
    <t>SATA Распределитель воздуха для полумасок (2шт.)</t>
  </si>
  <si>
    <t>SATA Т-образный узел подсоединения воздуха для защитных масок SATA Airfresh и Vision 2000</t>
  </si>
  <si>
    <t>SATA Оголовье с фиксатором для респираторов SATA Air Star</t>
  </si>
  <si>
    <t>SATA Набор мембран вдоха (10шт.) и  выдоха (5шт.) для респираторов SATA Air Star</t>
  </si>
  <si>
    <t>SATA Набор фильтров А2:Р3 (6 пар) для респираторов SATA Air Star F</t>
  </si>
  <si>
    <t>SATA Набор фильтров А2:Р3 (3 пары) для респираторов SATA Air Star F</t>
  </si>
  <si>
    <t xml:space="preserve">SATA Набор очищающих салфеток (50шт.) для полумасок </t>
  </si>
  <si>
    <t>SATA Плечевой ремень для напорного бачка SATA mini set 2</t>
  </si>
  <si>
    <t>SATA Регулятор давления подачи материала в сборе для SATA Vario Top Spray мембранного насоса</t>
  </si>
  <si>
    <t>SATA Регулятор давления подачи материала в сборе для SATA Vario Top Spray мембранного насоса, версия из нержавеющей стали</t>
  </si>
  <si>
    <t>SATA Набор шлангов (2шт) для SATA spray mix длиной 5м</t>
  </si>
  <si>
    <t>SATA Набор шлангов (2шт) для SATA spray mix длиной 10м</t>
  </si>
  <si>
    <t>SATA Набор шлангов (2шт) для SATA spray mix длиной 15м</t>
  </si>
  <si>
    <t>SATA Двойной шланг для SATA spray mix длиной 7.5м</t>
  </si>
  <si>
    <t>SATA Двойной шланг для SATA spray mix длиной 15м</t>
  </si>
  <si>
    <t>SATAjet 3000 K spray mix пистолет для использования с насосами, с металлическим патрубком подачи материала, фильтром 100 микрон, без дюзы</t>
  </si>
  <si>
    <t>SATA Головка дюзы для SATA spray mix пистолетов</t>
  </si>
  <si>
    <t>SATA HRS пистолет для консервации полостей, макс. 10 бар</t>
  </si>
  <si>
    <t>SATA HRS пистолет для консервации полостей с регулятором подачи материала, макс. 10 бар</t>
  </si>
  <si>
    <t>SATA Штуцер подачи воздуха G1/4"</t>
  </si>
  <si>
    <t>SATA Винт регулятора подачи материала для SATAjet 3000 B</t>
  </si>
  <si>
    <t>SATA Рукоятка регулятора факела с потайным винтом для SATAjet 3000</t>
  </si>
  <si>
    <t>SATA Ремонтный комплект запчастей для JET 2000 HVLP, JET RP</t>
  </si>
  <si>
    <t>SATA Набор батареек для JET 3000</t>
  </si>
  <si>
    <t>SATA Потайной винт М 2,5 х 5 DIN 965 регулятора факела для minijet 3000 B HVLP, minijet 4 HVLP</t>
  </si>
  <si>
    <t>SATA Механизм регулятора факела в сборе для minijet</t>
  </si>
  <si>
    <t>SATA Пружина регулятора подачи воздуха для minijet 3000 B HVLP, minijet 4 HVLP</t>
  </si>
  <si>
    <t xml:space="preserve">SATA Шток регулятора подачи воздуха для minijet 3000 B HVLP, minijet 4 HVLP, jet 20 B,jet 20 B </t>
  </si>
  <si>
    <t>SATA Набор уплотнительных колец для minijet 3000 B HVLP, minijet 4 HVLP</t>
  </si>
  <si>
    <t>SATA Шпилька регулятора факела для SATAminijet 3000 B HVLP, minijet 4 HVLP</t>
  </si>
  <si>
    <t>SATA Компенсатор иглы для minijet</t>
  </si>
  <si>
    <t>SATA Набор уплотнительных колец иглы для minijet 3000 B HVLP, minijet 4 HVLP</t>
  </si>
  <si>
    <t>SATA Крышка с пробкой бачка 0,125л с противокапельным устройством</t>
  </si>
  <si>
    <t>SATA Набор из 4-х противокапельных колец для крышки бачка 0,125л</t>
  </si>
  <si>
    <t>SATA Ремонтный комплект для SATAminijet</t>
  </si>
  <si>
    <t xml:space="preserve">SATA Винт регулятора факела для SATAminijet 3000 B HVLP, minijet 4 HVLP </t>
  </si>
  <si>
    <t xml:space="preserve">SATA Винт регулятора подачи материала для SATAminijet 3000 B HVLP, minijet 4 HVLP </t>
  </si>
  <si>
    <t xml:space="preserve">SATA Ось регулятора факела для SATAminijet 3000 B HVLP, minijet 4 HVLP </t>
  </si>
  <si>
    <t xml:space="preserve">SATA Ремонтный комплект для SATAminijet 3000 B HVLP, minijet 4 HVLP </t>
  </si>
  <si>
    <t xml:space="preserve">SATA Уплотнитель штока регулятора подачи воздуха для SATAminijet 3000 B HVLP, minijet 4 HVLP </t>
  </si>
  <si>
    <t xml:space="preserve">SATA Набор из 3-х распределительных колец под сопло для SATAminijet 3000 B HVLP, minijet 4 HVLP </t>
  </si>
  <si>
    <t>SATA Винт регулятора подачи материала для SATAjet 3000 K, Jet K3</t>
  </si>
  <si>
    <t>SATA Комплект регулятора факела для SATAjet 3000 K, jet K3</t>
  </si>
  <si>
    <t>SATA Ремонтный комплект для SATAjet 3000 K, jet K3</t>
  </si>
  <si>
    <t>SATA Ремонтный комплект для регулятора подачи воздуха для  SATAjet 3000 K, jet K3</t>
  </si>
  <si>
    <t>SATA Ремонтный комплект для jet B, серийный номер 650000 и выше</t>
  </si>
  <si>
    <t>SATA Игла подачи материала 1,6мм для SATA LM 2000 K RP и LM 2000 KK RP</t>
  </si>
  <si>
    <t>SATA Потайной болт М4 х 8 для манометра и регулятора факела, нержавеющая сталь</t>
  </si>
  <si>
    <t>SATA Шпиндель в сборе для регулировочного клапана для LM 2000</t>
  </si>
  <si>
    <t>SATA Набор уплотнительных колец для LM 2000</t>
  </si>
  <si>
    <t>SATA Ручка регулировочного клапана для LM 2000</t>
  </si>
  <si>
    <t>SATA Ремонтный комплект запчастей для LM 2000</t>
  </si>
  <si>
    <t xml:space="preserve">SATA Набор из 3-х колец системы распределения воздуха для LM 2000 </t>
  </si>
  <si>
    <t>SATA Уплотнитель штока подачи краски для LM, Jet, MC-B, MR/D/90</t>
  </si>
  <si>
    <t>SATA Набор из 3-х пластиковых крышек 4мл бачка для Satagraph 2</t>
  </si>
  <si>
    <t>SATA Ремонтный комплект запчастей для Satagraph 2</t>
  </si>
  <si>
    <t>SATA Набор из 3-х соединительных штуцеров для Satagraph 2</t>
  </si>
  <si>
    <t xml:space="preserve">SATA ПВХ воздушный шланг длиной 3м. с быстрым соединением для Satagraph 2, jet 20 B и jet 20 B </t>
  </si>
  <si>
    <t>SATA Рукоятка для Satagraph 2</t>
  </si>
  <si>
    <t>SATA Стеклянный бачок 15мл со шлангом для Satagraph 2</t>
  </si>
  <si>
    <t>SATA Набор из 5-и 15мл стеклянных бачков и крышки со шлангом для Satagraph 2</t>
  </si>
  <si>
    <t>SATA Головка дюзы для Satagraph 2</t>
  </si>
  <si>
    <t>SATA Стекловолоконный шланг 2,5м для Satagraph</t>
  </si>
  <si>
    <t>SATA Набор уплотнительных колец (5шт.) для дюзы SATAgraph 1, 2, 3</t>
  </si>
  <si>
    <t>SATA Ремонтный комплект для SATAjet K3 Spray Mix, jet 3000 K spray mix</t>
  </si>
  <si>
    <t>SATA Уплотнительное кольцо бачка для HDK и HRS</t>
  </si>
  <si>
    <t>SATA Ремонтный комплект для SATA HRS</t>
  </si>
  <si>
    <t>SATA Игла подачи 1,5мм для HRS</t>
  </si>
  <si>
    <t>SATA Поршень подачи воздуха для HRS</t>
  </si>
  <si>
    <t>SATA Втулка регулятора подачи воздуха для HRS</t>
  </si>
  <si>
    <t>SATA Игла подачи 1,5мм со втулкой для HRS</t>
  </si>
  <si>
    <t>SATA Распылительное сопло для HRS</t>
  </si>
  <si>
    <t>SATA Уплотнитель иглы подачи для HRS</t>
  </si>
  <si>
    <t>SATA Нейлоновая насадка 1,5м, диаметр 6мм для HRS</t>
  </si>
  <si>
    <t>SATA Нейлоновая насадка с удлинителем для HRS</t>
  </si>
  <si>
    <t>SATA Круглая дюза для HRS</t>
  </si>
  <si>
    <t>SATA Сопло 1,6мм для LM, HKD и MC-B</t>
  </si>
  <si>
    <t>SATA Набор уплотнителей для Jet2000HVLP, JetRP, Jet90</t>
  </si>
  <si>
    <t>SATA Фиксатор штока воздушного клапана для SATAjet 3000, jet 2000 HVLP, jet RP, jet K3, jet 3000 K, jet 1000, jet 100, KLC, jet K3, jet 90</t>
  </si>
  <si>
    <t>SATA Набор из 12 пружин для регулятора подачи воздуха</t>
  </si>
  <si>
    <t>SATA Шток воздушного клапана для SATAjet 3000, jet 2000, jet RP</t>
  </si>
  <si>
    <t>SATA Набор из 3-х распределительных колец под сопло для SATAjet 3000, jet 2000 HVLP, jet RP, jet K3</t>
  </si>
  <si>
    <t>SATA Набор уплотнительных колец иглы для jet 3000, jet 2000, RP, K3, jet 1000, jet 100 и KLC</t>
  </si>
  <si>
    <t>SATA Шарнирное соединение для SATAjet 3000, 2000 и RP</t>
  </si>
  <si>
    <t>SATA Набор из 2-х фильтров нижнего бачка для jet/H, LM и GR-92</t>
  </si>
  <si>
    <t>SATA Винт регулятора подачи воздуха для JET/90, JET, LM/GR-92 and MC-B</t>
  </si>
  <si>
    <t>SATA Механизм регулятора факела в сборе для Jet/90, Jet</t>
  </si>
  <si>
    <t>SATA Пружина регулятора подачи воздуха для окрасочных пистолетов SATA</t>
  </si>
  <si>
    <t>SATA Фильтрующий коврик для Multiclean мойки</t>
  </si>
  <si>
    <t>SATA Держатель крышки бачка для Multiclean мойки</t>
  </si>
  <si>
    <t>SATA Пружинный зажим для Multiclean мойки</t>
  </si>
  <si>
    <t>SATA Регулятор воздушного клапана для Multiclean мойки</t>
  </si>
  <si>
    <t>SATA Винт для соединения быстрого разъёма с SATA jet 3000, jet 2000 HVLP, jet RP, jet K3, jet 3000 K,  K3 spray mix, jet 3000 K spray mix</t>
  </si>
  <si>
    <t>SATA Манометр</t>
  </si>
  <si>
    <t>SATA Манометр с регулятором давления</t>
  </si>
  <si>
    <t>SATA Набор контроля качества сжатого воздуха</t>
  </si>
  <si>
    <t xml:space="preserve">SATA Пластиковый бачок 0,125л для SATAminijet 3000 B HVLP, minijet 4 HVLP </t>
  </si>
  <si>
    <t>SATA Пластиковый бачок 0,6л QCC для SATAjet 3000, jet 2000 HVLP, jet RP, jet 1000, jet 100</t>
  </si>
  <si>
    <t>SATA Пластиковый нижний бачок 0,6л для пескоструйного пистолета</t>
  </si>
  <si>
    <t>SATA Пластиковый бачок 0,6л для Jet B, Jet B-NR95, GR</t>
  </si>
  <si>
    <t>SATA Набор противокапельных колец для пластикового бачка 0,6л (4шт)</t>
  </si>
  <si>
    <t>SATA Крышка с пробкой для пластикового бачка 0,6л</t>
  </si>
  <si>
    <t>SATA Алюминиевый бачок 1,0л с системой QCC для Jet 2000, Jet RP</t>
  </si>
  <si>
    <t xml:space="preserve">SATA Пластиковый бачок 0,065л с крышкой для SATAjet 20 B, decor 2000 </t>
  </si>
  <si>
    <t xml:space="preserve">SATA Крышка с пробкой для пластикового бачка 0,065л для SATAjet 20 B, decor 2000 </t>
  </si>
  <si>
    <t>SATA Алюминиевый бачок 1,0л  в сборе для HRS, макс. давление 10 бар</t>
  </si>
  <si>
    <t>SATA Комплект стальных ниппелей для быстрого разъёма, 5шт.</t>
  </si>
  <si>
    <t>SATA Комплект быстрых разъёмов "мама-папа"</t>
  </si>
  <si>
    <t>SATA Быстрый разъём для HKD1, LM/KK, HRS</t>
  </si>
  <si>
    <t>SATA Ниппель быстрого разъёма для 9мм шланга</t>
  </si>
  <si>
    <t>SATA Быстрый разъём с внутренней резьбой G 1/4</t>
  </si>
  <si>
    <t>SATA Быстрый разъём 102.9 для 9мм шланга</t>
  </si>
  <si>
    <t>SATA Быстрый разъём 102.6 для 6мм шланга</t>
  </si>
  <si>
    <t>SATA Шарнирное соединение для SATA пистолетов</t>
  </si>
  <si>
    <t>SATA Универсальное эластичное соединение с внутренней резьбой G 1/4</t>
  </si>
  <si>
    <t>SATA Кронштейн-держатель для пистолета с верхним бачком</t>
  </si>
  <si>
    <t>SATA Воздушный шланг 6мм, длиной 10м с быстрым соединением и ниппелем</t>
  </si>
  <si>
    <t>SATA Воздушный шланг 9мм, длиной 6м с быстрым соединением и ниппелем</t>
  </si>
  <si>
    <t>SATA Воздушный шланг 9мм, длиной 10м с быстрым соединением и ниппелем</t>
  </si>
  <si>
    <t>SATA Набор шлангов (2шт) 9х9мм, длиной 1,5м для напорного бачка 2л</t>
  </si>
  <si>
    <t>SATA Набор шлангов (2шт) 9х9мм, длиной 6м</t>
  </si>
  <si>
    <t>SATA Набор шлангов (2шт) 9х9мм, длиной 10м</t>
  </si>
  <si>
    <t>SATA Набор шлангов (2шт) 9х9мм, длиной 15м</t>
  </si>
  <si>
    <t>SATA Шланг для подачи материала с резьбой G3/8 для водорастворимых красок для пистолетов SATA с нижней подачей</t>
  </si>
  <si>
    <t>SATA Набор для чистки пистолетов, 10 щёток</t>
  </si>
  <si>
    <t>SATA Набор для чистки пистолетов, 10 двусторонних щёток</t>
  </si>
  <si>
    <t>SATA Набор для чистки пистолетов, 2 щётки, 12 игл</t>
  </si>
  <si>
    <t>SATA Набор для чистки подающего шланга для пистолетов с нижним бачком, 10 щёток</t>
  </si>
  <si>
    <t>SATA Подставка в сборе для minijet и Décor 2000</t>
  </si>
  <si>
    <t>SATA Держатель для пистолета с держателем для фильтра-воронки</t>
  </si>
  <si>
    <t>SATA Держатель для 3-х пистолетов для настенного крепления</t>
  </si>
  <si>
    <t>SATA Подставка для 6-ти пистолетов с лого SATA</t>
  </si>
  <si>
    <t>Пневматические шлифовальные и полировальные машинки</t>
  </si>
  <si>
    <t>Комплект фильтров-пылесборников для пылесосов SV 10Е, в комплекте 5шт.</t>
  </si>
  <si>
    <t>9.RFA03</t>
  </si>
  <si>
    <t>001.1001</t>
  </si>
  <si>
    <t>002.1609</t>
  </si>
  <si>
    <t>Входной внутренний патрубок для пылесосов  S 235E и S 235EР</t>
  </si>
  <si>
    <t>003.1606</t>
  </si>
  <si>
    <t>Рукоятка для шланга пылесоса</t>
  </si>
  <si>
    <t>005.1606</t>
  </si>
  <si>
    <t xml:space="preserve">Удлинитель для шланга 2 Х 50 см PVC, пылесоса </t>
  </si>
  <si>
    <t>006.1606</t>
  </si>
  <si>
    <t>Держатель для щетки  пылесоса</t>
  </si>
  <si>
    <t>010.1107</t>
  </si>
  <si>
    <t>013.1609</t>
  </si>
  <si>
    <t>Электронный блок для пылесоса S 235EР</t>
  </si>
  <si>
    <t>015.1609</t>
  </si>
  <si>
    <t>Крышка верхняя пылесоса S 235E</t>
  </si>
  <si>
    <t>022.1609</t>
  </si>
  <si>
    <t>Крышка корпуса пылесоса S 235EР</t>
  </si>
  <si>
    <t>027.1606</t>
  </si>
  <si>
    <t>Нижняя часть моторного отсека для пылесоса S 135Е</t>
  </si>
  <si>
    <t>028.1606</t>
  </si>
  <si>
    <t>Уплотнение поролоновое нижней части моторного отсека пылесоса S 135Е</t>
  </si>
  <si>
    <t>033.1107</t>
  </si>
  <si>
    <t>035.1609</t>
  </si>
  <si>
    <t>Tрапецивидная накладка на корпус (на входное воздушное отверстие) для пылесосов S 235E и S 235EР</t>
  </si>
  <si>
    <t>036.1609</t>
  </si>
  <si>
    <t>Поплавок защитный пылесоса S235E/EP</t>
  </si>
  <si>
    <t>037.1609</t>
  </si>
  <si>
    <t>Поддерживающее ложе двигателя пылесоса S235E/EP</t>
  </si>
  <si>
    <t>038.1609</t>
  </si>
  <si>
    <t>038.1107</t>
  </si>
  <si>
    <t>Ремень на плечо к пылесосу SV10E</t>
  </si>
  <si>
    <t>041.1609</t>
  </si>
  <si>
    <t>Фильтр защитный для пылесоса S 235ЕР</t>
  </si>
  <si>
    <t>065/1108</t>
  </si>
  <si>
    <t>Фильтр защитный полиэфирный для пылесоса S 145</t>
  </si>
  <si>
    <t>042.1609</t>
  </si>
  <si>
    <t>Нижняя крышка фильтра для пылесосов  S 235E и S 235EР</t>
  </si>
  <si>
    <t>Панель управления для пылесоса S 135Е серии I</t>
  </si>
  <si>
    <t>043.1609</t>
  </si>
  <si>
    <t>Основание пылесоса S 235EР</t>
  </si>
  <si>
    <t>048.1606</t>
  </si>
  <si>
    <t>Щелевая насадка шланга пылесоса</t>
  </si>
  <si>
    <t>049.1606</t>
  </si>
  <si>
    <t xml:space="preserve">Щетка круглая шланга пылесоса </t>
  </si>
  <si>
    <t>050.1609</t>
  </si>
  <si>
    <t>Входной патрубок для пылесосов  S 235E и S 235EР</t>
  </si>
  <si>
    <t>056.1606</t>
  </si>
  <si>
    <t>Панель управления для пылесоса S 135Е серии II</t>
  </si>
  <si>
    <t>Кнопка переключения режимов пылесоса S 135Е серии II</t>
  </si>
  <si>
    <t>057.1609</t>
  </si>
  <si>
    <t>Выключатель пылесоса S 235EР</t>
  </si>
  <si>
    <t>062.1609</t>
  </si>
  <si>
    <t>Защелки для крепления верхней части пылесоса S 235Е/EP (NM)</t>
  </si>
  <si>
    <t>064.1609</t>
  </si>
  <si>
    <t>Электродвигатель для пылесоса S 235Е/ЕР</t>
  </si>
  <si>
    <t>069.1606</t>
  </si>
  <si>
    <t>Крышка верхняя пылесоса S 235EР</t>
  </si>
  <si>
    <t>070.1606</t>
  </si>
  <si>
    <t>Ручка верхней крышки пылесоса S 235EР</t>
  </si>
  <si>
    <t>090.1108</t>
  </si>
  <si>
    <t xml:space="preserve">1.098/220 </t>
  </si>
  <si>
    <t>Ротор электродвигателя для LH 32E</t>
  </si>
  <si>
    <t>1.118/220</t>
  </si>
  <si>
    <t>Ротор электордвигателя для AR 52EN, AR 51E</t>
  </si>
  <si>
    <t>Ротор электродвигателя для LH 18EN</t>
  </si>
  <si>
    <t>1.137/230</t>
  </si>
  <si>
    <t>Ротор электродвигателя для GM62 (230v)</t>
  </si>
  <si>
    <t>1.182</t>
  </si>
  <si>
    <t>Ротор турбины для RA 75- RA150</t>
  </si>
  <si>
    <t>1.293/230/С</t>
  </si>
  <si>
    <t>Ротор электродвигателя для ER 03, ER05</t>
  </si>
  <si>
    <t>101.500</t>
  </si>
  <si>
    <t>106.502</t>
  </si>
  <si>
    <t>Резиновая муфта с резьбой  Ø 25мм</t>
  </si>
  <si>
    <t>111.500/C</t>
  </si>
  <si>
    <t>118.500</t>
  </si>
  <si>
    <t>15.289</t>
  </si>
  <si>
    <t>Крыльчатка для LH 18EN</t>
  </si>
  <si>
    <t>16.265</t>
  </si>
  <si>
    <t xml:space="preserve">Изолирующая шайба верхнего подшипника машинок LE, LS, LR </t>
  </si>
  <si>
    <t>18.088</t>
  </si>
  <si>
    <t>Лопасть ротора турбины для ТK200</t>
  </si>
  <si>
    <t>18.161</t>
  </si>
  <si>
    <t>Лопасть ротора турбины для TA541</t>
  </si>
  <si>
    <t>181.175/C6</t>
  </si>
  <si>
    <t>2.105\220I</t>
  </si>
  <si>
    <t xml:space="preserve">Статор электродвигателя 220B для   LH 16, ВА 215 и 225N, AR 38 </t>
  </si>
  <si>
    <t>2.150</t>
  </si>
  <si>
    <t>Статор пневмодвигателя для ТА 531А, 541А. SLP 41А.</t>
  </si>
  <si>
    <t>2.265/230</t>
  </si>
  <si>
    <t xml:space="preserve">Статор электродвигателя для машинок  LE, LS, LR </t>
  </si>
  <si>
    <t>2.293/230</t>
  </si>
  <si>
    <t>Статор электродвигателя для ЕR 03\05</t>
  </si>
  <si>
    <t>21.175</t>
  </si>
  <si>
    <t>Статор двигателя для RA 75 - RA 150</t>
  </si>
  <si>
    <t>207.500</t>
  </si>
  <si>
    <t>226.500</t>
  </si>
  <si>
    <t>Прокладка резиновая 10х6</t>
  </si>
  <si>
    <t>Уплотнение подшипника для BR 133-135 ER03/05</t>
  </si>
  <si>
    <t>27.161</t>
  </si>
  <si>
    <t>Верхняя крышка ротора для ТА541А</t>
  </si>
  <si>
    <t>28.161</t>
  </si>
  <si>
    <t>Нижняя крышка ротора для ТА541А</t>
  </si>
  <si>
    <t>27.182</t>
  </si>
  <si>
    <t>Нижняя крышка двигателя RA 75 - RA 150</t>
  </si>
  <si>
    <t>28.182</t>
  </si>
  <si>
    <t>Верхняя крышка двигателя RA 75 - RA 150</t>
  </si>
  <si>
    <t>29.161/C</t>
  </si>
  <si>
    <t>Регулятор оборотов TA541</t>
  </si>
  <si>
    <t>29.182/C</t>
  </si>
  <si>
    <t>Регулятор оборотов для RA 75 - RA 151</t>
  </si>
  <si>
    <t>30.156</t>
  </si>
  <si>
    <t>Маховичок включения подачи воздуха для ТА 531</t>
  </si>
  <si>
    <t>31.290</t>
  </si>
  <si>
    <t>Корпус двигатель для ER03/05</t>
  </si>
  <si>
    <t>32.119</t>
  </si>
  <si>
    <t>32.210</t>
  </si>
  <si>
    <t>Нижняя крышка эл.двигателя для машинки ВR 133 - BR 135</t>
  </si>
  <si>
    <t>32.293</t>
  </si>
  <si>
    <t>Корпус крыльчатки обдува электродвигателя ER03/05</t>
  </si>
  <si>
    <t>321.146</t>
  </si>
  <si>
    <t>Средняя часть корпуса редуктора LH16EN, LH18EN</t>
  </si>
  <si>
    <t>33.153</t>
  </si>
  <si>
    <t>Основание корпуса SLP 41A</t>
  </si>
  <si>
    <t>33.161/C</t>
  </si>
  <si>
    <t>Патрубок вытяжной TA 541A в сборе</t>
  </si>
  <si>
    <t>33.180</t>
  </si>
  <si>
    <t>Основание корпуса для RE 21A</t>
  </si>
  <si>
    <t>326.293</t>
  </si>
  <si>
    <t>Нижняя крышка пылеотвода для ER03/05</t>
  </si>
  <si>
    <t>327.293</t>
  </si>
  <si>
    <t>Верхняя крышка пылеотвода ER03/05</t>
  </si>
  <si>
    <t>38.156</t>
  </si>
  <si>
    <t>Маховичок регулятора оборотов для ТА 531</t>
  </si>
  <si>
    <t>38.210</t>
  </si>
  <si>
    <t>Кнопка включения для BR 133</t>
  </si>
  <si>
    <t>38.290</t>
  </si>
  <si>
    <t>Кнопка включения для ER03/05</t>
  </si>
  <si>
    <t>Кнопка включения для LH 16, SL 42, BR 65, EK 150</t>
  </si>
  <si>
    <t>Пластина-движок для кнопки 381.105 (LH 16, SL 42, BR 65, EK 150)</t>
  </si>
  <si>
    <t>Регулятор оборотов для BR 63 - BR 65, SL 42AE</t>
  </si>
  <si>
    <t>400.267/C</t>
  </si>
  <si>
    <t>400.290</t>
  </si>
  <si>
    <t>Регулятор оборотов для ER03/05</t>
  </si>
  <si>
    <t>405.281</t>
  </si>
  <si>
    <t>Магнитное кольцо ротора ER03/05</t>
  </si>
  <si>
    <t>Резиновый хвостовик для электромашинки LH 18 и для ER03/05</t>
  </si>
  <si>
    <t>421.175</t>
  </si>
  <si>
    <t>Прокладка воздушного соединения для RA 150</t>
  </si>
  <si>
    <t>422.182</t>
  </si>
  <si>
    <t>Сетчатое кольцо выхода отработанного воздуха для RA 75 - RA 150</t>
  </si>
  <si>
    <t>43.290</t>
  </si>
  <si>
    <t>Декоративная вставка корпуса машинки SO31TE</t>
  </si>
  <si>
    <t>44.293</t>
  </si>
  <si>
    <t>Верхняя крышка электродвигателя ER03</t>
  </si>
  <si>
    <t>44.295</t>
  </si>
  <si>
    <t xml:space="preserve">Верхняя крышка электродвигателя ER05 </t>
  </si>
  <si>
    <t>45.90.200</t>
  </si>
  <si>
    <t>Пневмооборудование для пылесоса S 235E/ЕР</t>
  </si>
  <si>
    <t>46.96</t>
  </si>
  <si>
    <t>Обойма щетки в комплекте для электродвигателя GM62</t>
  </si>
  <si>
    <t>Щетка в комплекте с обоймой и держателем для электродвигателя пылесоса KS 260ЕР</t>
  </si>
  <si>
    <t>Обойма щетки для электродвигателя LE 21-LS 20 и для   ER03/05</t>
  </si>
  <si>
    <t>46.500</t>
  </si>
  <si>
    <t>Обойма щетки в комплекте для электродвигателя пылесоса S 135Е (44мм)</t>
  </si>
  <si>
    <t>Обойма щетки в комплекте для электродвигателя пылесоса КS 260</t>
  </si>
  <si>
    <t>46.281</t>
  </si>
  <si>
    <t>Щеткодержатель BR 133- BR 135</t>
  </si>
  <si>
    <t>47.290</t>
  </si>
  <si>
    <t>Щетки для электродвигателя ER03/05 (1шт)</t>
  </si>
  <si>
    <t>47.038</t>
  </si>
  <si>
    <t>Щетки для электродвигателя GM62 (10 шт)</t>
  </si>
  <si>
    <t>47.70/10</t>
  </si>
  <si>
    <t>Щетки для электродвигателя LH 22EH, LH 32 EH (1 шт)</t>
  </si>
  <si>
    <t>51.146</t>
  </si>
  <si>
    <t>Кольца эксцентрика для LH16EN</t>
  </si>
  <si>
    <t>52.098</t>
  </si>
  <si>
    <t>Коническая шестерня большая LH31, LH32E</t>
  </si>
  <si>
    <t>52.118</t>
  </si>
  <si>
    <t>Ведомая шестерня для AR 52, AR51</t>
  </si>
  <si>
    <t>571.072 (193)</t>
  </si>
  <si>
    <t>Стопор ограничитель подшипника эксцентрика машинки TA 151</t>
  </si>
  <si>
    <t>57.180</t>
  </si>
  <si>
    <t>Противовес эксцентрика RE21A, RS21</t>
  </si>
  <si>
    <t>57.181</t>
  </si>
  <si>
    <t>Противовес эксцентрика RE21AC</t>
  </si>
  <si>
    <t>57.267</t>
  </si>
  <si>
    <t>Противовес эксцентрика для LR 21 AE</t>
  </si>
  <si>
    <t>Противовес эксцентрика для LR 31 AE</t>
  </si>
  <si>
    <t>Противовес эксцентрика для ЕК 150, АК 150</t>
  </si>
  <si>
    <t>Противовес эксцентрика для SSPF</t>
  </si>
  <si>
    <t>571.267</t>
  </si>
  <si>
    <t>Ось противовеса для LR 21АЕ</t>
  </si>
  <si>
    <t>581.172/C</t>
  </si>
  <si>
    <t>Эксцентрик для RA125A</t>
  </si>
  <si>
    <t>61.265</t>
  </si>
  <si>
    <t>Основание крепления подошвы для LE 21A, AE</t>
  </si>
  <si>
    <t>61.272/C</t>
  </si>
  <si>
    <t>Основание крепления подошвы для LE 21AC, AEC</t>
  </si>
  <si>
    <t>616.265</t>
  </si>
  <si>
    <t>Резиновое уплотнение крепления подошвы LE 21,LS21</t>
  </si>
  <si>
    <t>617.55</t>
  </si>
  <si>
    <t>Зажимы для SSPF</t>
  </si>
  <si>
    <t>65.180</t>
  </si>
  <si>
    <t>Резиновый кожух для серии RЕ, RS</t>
  </si>
  <si>
    <t>65.265</t>
  </si>
  <si>
    <t>Резиновый кожух для серии LЕ21A</t>
  </si>
  <si>
    <t>65.267</t>
  </si>
  <si>
    <t>Резиновый кожух для  LR 21АЕ</t>
  </si>
  <si>
    <t>65.272</t>
  </si>
  <si>
    <t>Резиновый кожух для серии LЕ21AC</t>
  </si>
  <si>
    <t>65.278/С</t>
  </si>
  <si>
    <t>Резиновый кожух планетарного механизма для ЕК 150АЕ</t>
  </si>
  <si>
    <t>65.293</t>
  </si>
  <si>
    <t>Резиновый кожух для  ER03/05</t>
  </si>
  <si>
    <t>651.150</t>
  </si>
  <si>
    <t>Крепление пылеотвода для машинки ТА551</t>
  </si>
  <si>
    <t>652.162</t>
  </si>
  <si>
    <t>Защитная крышка для BR 63-65</t>
  </si>
  <si>
    <t>654.162</t>
  </si>
  <si>
    <t>Кнопка блокировки оси для TA 531</t>
  </si>
  <si>
    <t>66.210</t>
  </si>
  <si>
    <t>Кнопка блокировки оси BR 133</t>
  </si>
  <si>
    <t>Кнопка блокировки оси BR 135</t>
  </si>
  <si>
    <t>Глушитель для ТА 531 /ТА 550</t>
  </si>
  <si>
    <t>661.161</t>
  </si>
  <si>
    <t>Глушитель для ТА 541</t>
  </si>
  <si>
    <t>662.175</t>
  </si>
  <si>
    <t>Глушитель для машинок серии RE, RA, RS</t>
  </si>
  <si>
    <t>Патрубок для присоединения шланга пылеотвода для SL 42 и ER03/05</t>
  </si>
  <si>
    <t>67.161</t>
  </si>
  <si>
    <t>Патрубок для TA531-TA551</t>
  </si>
  <si>
    <t>67.293</t>
  </si>
  <si>
    <t>Вытяжной патрубок пылеотвода для ER 03/05</t>
  </si>
  <si>
    <t>672.293</t>
  </si>
  <si>
    <t>Уплотнительное кольцо пылеотвода для ER03/05</t>
  </si>
  <si>
    <t>67.214</t>
  </si>
  <si>
    <t>Пылеотводящая трубка SL42A</t>
  </si>
  <si>
    <t>68.190</t>
  </si>
  <si>
    <t>Прокладка подошвы машинки RE21AL</t>
  </si>
  <si>
    <t>Вытяжной патрубок с регулятором для BR 133-135</t>
  </si>
  <si>
    <t>691.161</t>
  </si>
  <si>
    <t>Уплотнительная шайба двигателя TA541</t>
  </si>
  <si>
    <t>70.182</t>
  </si>
  <si>
    <t>Уплотнитель нижнего подшипника RA150</t>
  </si>
  <si>
    <t>73.161</t>
  </si>
  <si>
    <t>Уплотнительная коробка хвостовика TA541</t>
  </si>
  <si>
    <t>73.290</t>
  </si>
  <si>
    <t>Перегородка моторного отсека для ER03/05</t>
  </si>
  <si>
    <t>Пружина для кнопки 381.105 (LH 16, SL 42, BR 65, EK 150)</t>
  </si>
  <si>
    <t>75.123</t>
  </si>
  <si>
    <t>Пружина для кнопки BR 133-135</t>
  </si>
  <si>
    <t>773.290</t>
  </si>
  <si>
    <t>Соеденительный провод нижний  для ER03/05</t>
  </si>
  <si>
    <t>774.290</t>
  </si>
  <si>
    <t>Соеденительный провод верхний для ER03/05</t>
  </si>
  <si>
    <t>80.89</t>
  </si>
  <si>
    <t>Мешок-пылесборник для ER03/05</t>
  </si>
  <si>
    <t>811.13</t>
  </si>
  <si>
    <t>Рукоятка для BK151A, BK151AE</t>
  </si>
  <si>
    <t>81.175</t>
  </si>
  <si>
    <t>Резиновый защитный кожух корпуса машинки RE21A</t>
  </si>
  <si>
    <t>81.55</t>
  </si>
  <si>
    <t>Рукоятка для SS70, SSCA,SQ73, RP8</t>
  </si>
  <si>
    <t>84.293/С</t>
  </si>
  <si>
    <t>Крыльчатка автономного пылеотвода ER03</t>
  </si>
  <si>
    <t>84.295/C</t>
  </si>
  <si>
    <t>Крыльчатка автономного пылеотвода ER05</t>
  </si>
  <si>
    <t>9.36</t>
  </si>
  <si>
    <t>Подшипник ротора двигателя передний для GM62</t>
  </si>
  <si>
    <t>9.111</t>
  </si>
  <si>
    <t>Стопорное кольцо подшипника D8</t>
  </si>
  <si>
    <t>9.120</t>
  </si>
  <si>
    <t>Стопорное кольцо подшипника для LH 18EN</t>
  </si>
  <si>
    <t>9.127</t>
  </si>
  <si>
    <t>Стопорное кольцо подшипника</t>
  </si>
  <si>
    <t>9.1395</t>
  </si>
  <si>
    <t>Ключ шестигранник М6</t>
  </si>
  <si>
    <t>9.145</t>
  </si>
  <si>
    <t>Подшипник верхней крышки двигателя RA75-RA150</t>
  </si>
  <si>
    <t>9.147</t>
  </si>
  <si>
    <t>Подшипник рабочего вала нижнийдля ER03/05</t>
  </si>
  <si>
    <t>9.1689/R</t>
  </si>
  <si>
    <t>Густая смазка для редукторов, 400г</t>
  </si>
  <si>
    <t>9.2008</t>
  </si>
  <si>
    <t>Штифт включения подачи воздуха машинок серии RE, RA, RS</t>
  </si>
  <si>
    <t>9.203</t>
  </si>
  <si>
    <t>Опорная шайба BR 133-135</t>
  </si>
  <si>
    <t>9.204</t>
  </si>
  <si>
    <t xml:space="preserve">Опорная шайба d18,8 x 13,2 верхнего подшипника LR 21АЕ </t>
  </si>
  <si>
    <t>9.211</t>
  </si>
  <si>
    <t>Шайба d4 x 8 для SLP 41A</t>
  </si>
  <si>
    <t>9.218</t>
  </si>
  <si>
    <t>Шайба d20 x 8.1 для BA, BR51,BK151AE, BK210</t>
  </si>
  <si>
    <t>9.219</t>
  </si>
  <si>
    <t>Винт крепления крышки редуктора для BR 65E</t>
  </si>
  <si>
    <t>9.240</t>
  </si>
  <si>
    <t>Шайба уплотнительная промежут. подшипника редуктора LH16EN, LH18EN</t>
  </si>
  <si>
    <t>9.246</t>
  </si>
  <si>
    <t>Шайба сталь d18,8 x 14,2 для машинок серии RE, RA, RS</t>
  </si>
  <si>
    <t>9.248</t>
  </si>
  <si>
    <t>Шайба  между подшипниками для LR31AE</t>
  </si>
  <si>
    <t xml:space="preserve">9.251 </t>
  </si>
  <si>
    <t>Стопорная двойная шайба под винт М4</t>
  </si>
  <si>
    <t>9.305</t>
  </si>
  <si>
    <t>Шайба d15 x 9,1  для LR 21АЕ</t>
  </si>
  <si>
    <t>9.315</t>
  </si>
  <si>
    <t>Держатель патрубка пылеотвода для ER03\05</t>
  </si>
  <si>
    <t>9.330</t>
  </si>
  <si>
    <t>Шайба d5c</t>
  </si>
  <si>
    <t>9.338</t>
  </si>
  <si>
    <t>Прокладка верхнего подшипника для машинки ЕR03/05</t>
  </si>
  <si>
    <t>Подшипник ротора двигателя верхний для BR 133 - BR 135  и ER03\05</t>
  </si>
  <si>
    <t>9.41</t>
  </si>
  <si>
    <t>Подшипник  для AR38</t>
  </si>
  <si>
    <t>Подшипник ротора двигателя нижний для BR133\135  ER03\05</t>
  </si>
  <si>
    <t>9.496</t>
  </si>
  <si>
    <t>Кольцо резиновое уплотнительное  для TA 541A</t>
  </si>
  <si>
    <t>9.509</t>
  </si>
  <si>
    <t>Уплотнительная прокладка вытяжного патрупка RA 150</t>
  </si>
  <si>
    <t>9.513</t>
  </si>
  <si>
    <t>Шайбы для винтов Ø 3х6,5</t>
  </si>
  <si>
    <t>9.533</t>
  </si>
  <si>
    <t>Винт</t>
  </si>
  <si>
    <t>9.619</t>
  </si>
  <si>
    <t>Винт М4 х 23 закален</t>
  </si>
  <si>
    <t>9.626</t>
  </si>
  <si>
    <t>Винт М5 х 12</t>
  </si>
  <si>
    <t>9.645</t>
  </si>
  <si>
    <t>Винт М8 х 16 закален</t>
  </si>
  <si>
    <t>9.659</t>
  </si>
  <si>
    <t>Винт 3,9 х 9,5</t>
  </si>
  <si>
    <t>9.664</t>
  </si>
  <si>
    <t>Винт 3,9 х 19</t>
  </si>
  <si>
    <t>9.679</t>
  </si>
  <si>
    <t>Винт М5 х 25</t>
  </si>
  <si>
    <t>9.729</t>
  </si>
  <si>
    <t>Винт 6,5 X 1,8</t>
  </si>
  <si>
    <t>9.93</t>
  </si>
  <si>
    <t>Подшипник нижней крышки двигателя RA 75 - 150</t>
  </si>
  <si>
    <t>Цанговый зажим Ø 6 мм для AR 11, AR 52</t>
  </si>
  <si>
    <t>9Е13.010</t>
  </si>
  <si>
    <t>Щетки в комплекте с держателем для LE11, LC11, LS11</t>
  </si>
  <si>
    <t>9С108</t>
  </si>
  <si>
    <t>Зарядное устройство для аккумуляторной дрели DD 108LT и DD 108LA</t>
  </si>
  <si>
    <t>Силовой двужильный кабель с вилкой, сечение провода 0,75 мм, длина 3 м.</t>
  </si>
  <si>
    <t>9C2X1.0R405FOR</t>
  </si>
  <si>
    <t>Силовой двужильный кабель с вилкой, сечение провода 1 мм, длина 5 м.</t>
  </si>
  <si>
    <t>9C2X1.1R403FOR</t>
  </si>
  <si>
    <t>Силовой двужильный кабель с вилкой, сечение провода 1,1 мм, длина 3 м.</t>
  </si>
  <si>
    <t>9C2X1.1R483FOR</t>
  </si>
  <si>
    <t>Силовой двужильный кабель с вилкой, сечение провода 1,1 мм, длина 3 м, повышенной прочности.</t>
  </si>
  <si>
    <t>9GE07014</t>
  </si>
  <si>
    <t>Электродвигатель для пылесоса S 145</t>
  </si>
  <si>
    <t>9GM09002</t>
  </si>
  <si>
    <t>Глушитель для отработанного воздуха выходного патрубка турбины НЕ 1403</t>
  </si>
  <si>
    <t>Переключатель режимов работы для пылесоса KS 260</t>
  </si>
  <si>
    <t>9Р01.016</t>
  </si>
  <si>
    <t>Подшипник задний пневмодвигателя ТЕ 21L</t>
  </si>
  <si>
    <t>9Р01.032</t>
  </si>
  <si>
    <t>Подшипник верхний рабочего вала  ТЕ 21L</t>
  </si>
  <si>
    <t xml:space="preserve">Цанговый зажим Ø 6 мм для TE 21L </t>
  </si>
  <si>
    <t xml:space="preserve">Цанговый зажим Ø 6,35 мм для TE 21L </t>
  </si>
  <si>
    <t>9Р03.060</t>
  </si>
  <si>
    <t>Регулятор оборотов л  для машинок ТА 11 - ТЕ 21L</t>
  </si>
  <si>
    <t>9P04.036</t>
  </si>
  <si>
    <t>Шпиндель рабочей головки для машинки TE21L</t>
  </si>
  <si>
    <t>036.1108</t>
  </si>
  <si>
    <t>Воздушный бумажный фильтр для пылесоса S145 Rupes</t>
  </si>
  <si>
    <t xml:space="preserve">053.1606/053.1609 </t>
  </si>
  <si>
    <t>Щетка для электродвигателя  пылесосов  S 235E и S 235EР, S 135Е(34мм)</t>
  </si>
  <si>
    <t>461.1106/С</t>
  </si>
  <si>
    <t>9.99 (9.79)</t>
  </si>
  <si>
    <t>9GE07015(9GE07005/9GE07010)</t>
  </si>
  <si>
    <t xml:space="preserve">Прайс-лист на продукцию U-SEAL </t>
  </si>
  <si>
    <t>Единица товара</t>
  </si>
  <si>
    <t>Мерные емкости</t>
  </si>
  <si>
    <t>СОДЕРЖАНИЕ</t>
  </si>
  <si>
    <t>ПРАЙС ООО "КОЛОР ЭКСПЕРТ"</t>
  </si>
  <si>
    <t>3M материалы</t>
  </si>
  <si>
    <t>HB-Body</t>
  </si>
  <si>
    <t>Chamaleon</t>
  </si>
  <si>
    <t>Eurocel</t>
  </si>
  <si>
    <t>Farecla</t>
  </si>
  <si>
    <t>Mirka</t>
  </si>
  <si>
    <t>Mobihel</t>
  </si>
  <si>
    <t>Motip</t>
  </si>
  <si>
    <t>Multi Fuller</t>
  </si>
  <si>
    <t>Novol Optic</t>
  </si>
  <si>
    <t>Rupes инструмент</t>
  </si>
  <si>
    <t>Sata</t>
  </si>
  <si>
    <t>Solid</t>
  </si>
  <si>
    <t>Star</t>
  </si>
  <si>
    <t>U-Seal</t>
  </si>
  <si>
    <t>Vika</t>
  </si>
  <si>
    <t>Химик</t>
  </si>
  <si>
    <t>расходные материалы, полироли, клей, герметики, абразивы</t>
  </si>
  <si>
    <t>лаки, грунт, шпатлевки</t>
  </si>
  <si>
    <t>лаки, грунты, шпатлевки, краски</t>
  </si>
  <si>
    <t>спрей программа</t>
  </si>
  <si>
    <t>малярные ленты</t>
  </si>
  <si>
    <t>полировальные пасты, расходники</t>
  </si>
  <si>
    <t>краска акрил</t>
  </si>
  <si>
    <t>клей для стекол, герметики</t>
  </si>
  <si>
    <t>краскопульты Тайвань</t>
  </si>
  <si>
    <t>1</t>
  </si>
  <si>
    <t>38.175</t>
  </si>
  <si>
    <t xml:space="preserve">Рычаг запуска машинки RA 75 – RA 150 </t>
  </si>
  <si>
    <t>66.265</t>
  </si>
  <si>
    <t>Патрубок для присоединения шланга пылеотвода для LE21, LR31</t>
  </si>
  <si>
    <t>9.1353</t>
  </si>
  <si>
    <t>Провод для снятия статического напряжения для SL42</t>
  </si>
  <si>
    <t>9.2302</t>
  </si>
  <si>
    <t>Винт крепления провода для снятия статического напряжения для SL42, 2.9x6.5 (4x1/4”)</t>
  </si>
  <si>
    <t>9.515</t>
  </si>
  <si>
    <t>Ось рычага запуска машинки RA 75- RA150</t>
  </si>
  <si>
    <t>9.538</t>
  </si>
  <si>
    <t>Уплотнительная шайба 18 x 1.5 для LR31AE</t>
  </si>
  <si>
    <t>9.6153</t>
  </si>
  <si>
    <t>9.6154</t>
  </si>
  <si>
    <t>Винт М4 х 16</t>
  </si>
  <si>
    <t>9.724</t>
  </si>
  <si>
    <t>Винт 3 х 7</t>
  </si>
  <si>
    <t>под заказ</t>
  </si>
  <si>
    <t>Шлифовальное оборудование</t>
  </si>
  <si>
    <t>004.1108</t>
  </si>
  <si>
    <t>Клапан очистки фильтра для пылесоса S145</t>
  </si>
  <si>
    <t>006.1108</t>
  </si>
  <si>
    <t>Крышка корпуса соленоида клапана очистки фильтра для пылесоса S145</t>
  </si>
  <si>
    <t>013.1108</t>
  </si>
  <si>
    <t>Соленоид клапана очистки фильтра для пылесоса S145</t>
  </si>
  <si>
    <t>021.1108/C</t>
  </si>
  <si>
    <t>Панель управления с электронным блоком для пылесоса S145</t>
  </si>
  <si>
    <t>030.1108</t>
  </si>
  <si>
    <t>Датчик заполнения бачка для пылесоса S145</t>
  </si>
  <si>
    <t xml:space="preserve">Полиэфирный фильтр для пылесосов  S 235E и S 235EР </t>
  </si>
  <si>
    <t>046.1108/C</t>
  </si>
  <si>
    <t xml:space="preserve">Колесо заднее большое для пылесоса S145 (в сборе) </t>
  </si>
  <si>
    <t>051.1106</t>
  </si>
  <si>
    <t>Шестигранный штуцер пневмоканала для пылесосов S145ЕР и KS260ЕР</t>
  </si>
  <si>
    <t>053.1108</t>
  </si>
  <si>
    <t xml:space="preserve">Толкатель клапана очистки фильтров для пылесоса S145 (в сборе) </t>
  </si>
  <si>
    <t>054.1108</t>
  </si>
  <si>
    <t>Рилсановый патрубок пневмоканала для пылесоса S145ЕР</t>
  </si>
  <si>
    <t>066.1609</t>
  </si>
  <si>
    <t>Карбоновые щетки электродвигателя для пылесоса S235EP</t>
  </si>
  <si>
    <t>073.1606</t>
  </si>
  <si>
    <t xml:space="preserve">Переходник пневмоканала М3/8-F3/8 для пылесосов S145ЕР, KS260ЕР и S235EP </t>
  </si>
  <si>
    <t>074.1108</t>
  </si>
  <si>
    <t>Колесо переднее малое для пылесоса S145</t>
  </si>
  <si>
    <t>080.1108</t>
  </si>
  <si>
    <t>Верхний уплотнитель корпуса для пылесоса S145</t>
  </si>
  <si>
    <t>082.1108</t>
  </si>
  <si>
    <t>Нижний уплотнитель корпуса  пылесоса S145</t>
  </si>
  <si>
    <t>083.1108</t>
  </si>
  <si>
    <t>Верхний уплотнитель корпуса  для пылесоса S145</t>
  </si>
  <si>
    <t>18.197</t>
  </si>
  <si>
    <t>Лопасть ротора турбины для RH153A, RH156A, RH159A</t>
  </si>
  <si>
    <t>30.330/C</t>
  </si>
  <si>
    <t>Регулятор оборотов для машинок RH153A, RH156A, RH159A (в сборе)</t>
  </si>
  <si>
    <t>31.330/C</t>
  </si>
  <si>
    <t xml:space="preserve">Корпус машинок RH153A, RH156A, RH159A </t>
  </si>
  <si>
    <t>38.330/SK3</t>
  </si>
  <si>
    <t>Рукоятка управления для машинки RH153A</t>
  </si>
  <si>
    <t>38.330/SK6</t>
  </si>
  <si>
    <t>Рукоятка управления для машинки RH156A</t>
  </si>
  <si>
    <t>38.330/SK9</t>
  </si>
  <si>
    <t>Рукоятка управления для машинки RH159A</t>
  </si>
  <si>
    <t>Вытяжной патрубок с регулятором разрежения для ТА 531-ТА 551, SLP 41, АК 150</t>
  </si>
  <si>
    <t>42.330/C</t>
  </si>
  <si>
    <t>Патрубок отвода пыли для машинок RH153A, RH156A, RH159A (в сборе)</t>
  </si>
  <si>
    <t>43.330/C</t>
  </si>
  <si>
    <t>Штуцер для подачи сжатого воздуха в сборе для машинок RH153A, RH156A, RH159A</t>
  </si>
  <si>
    <t>431.330/C</t>
  </si>
  <si>
    <t>Глушитель для машинок RH153A, RH156A, RH159A (в сборе)</t>
  </si>
  <si>
    <t>55.330/C</t>
  </si>
  <si>
    <t>Прижимная гайка крепления турбины  для машинок RH153A, RH156A, RH159A (в сборе)</t>
  </si>
  <si>
    <t>65.330</t>
  </si>
  <si>
    <t>Резиновый кожух для машинок RH153A, RH156A, RH159A</t>
  </si>
  <si>
    <t>81.330</t>
  </si>
  <si>
    <t>Накладка резиновая для машинок RH153A, RH156A, RH159A</t>
  </si>
  <si>
    <t>9.180</t>
  </si>
  <si>
    <t>Нижний подшипник  турбины машинок RH153A, RH156A, RH159A</t>
  </si>
  <si>
    <t>9.181</t>
  </si>
  <si>
    <t>Вверхний подшипник  турбины машинок RH153A, RH156A, RH159A</t>
  </si>
  <si>
    <t>9.736</t>
  </si>
  <si>
    <t>Винт крепежный 40x25</t>
  </si>
  <si>
    <t>9GP08050</t>
  </si>
  <si>
    <t>Переходник F3/8-T10   для содинения воздушного патрубка и датчика пневмоканала для пылесоса S145</t>
  </si>
  <si>
    <t>9GP08060</t>
  </si>
  <si>
    <t>Шлифовальная щетка для дерева, стальное зерно, диаметр 100мм, ширина 100мм, отверстие 19мм</t>
  </si>
  <si>
    <t>9.E204</t>
  </si>
  <si>
    <t>Универсальное быстроразъемное соединение (муфта) подключения пневмошланга для пылесоса S145</t>
  </si>
  <si>
    <t>3 л</t>
  </si>
  <si>
    <t>Нагревательный элемент 1800Ватт для GTV20</t>
  </si>
  <si>
    <t>Старт</t>
  </si>
  <si>
    <t>мастики, мовиль, антикор</t>
  </si>
  <si>
    <t>Розничный RUR</t>
  </si>
  <si>
    <t>Химик Обезжириватель "Химик" (г.Луга)  0,5л</t>
  </si>
  <si>
    <t>Химик Обезжириватель "Химик"с триггером (г.Луга)  1,0л</t>
  </si>
  <si>
    <t>Химик Растворитель 646 "Химик" (г.Луга)  0,5л</t>
  </si>
  <si>
    <t>Химик Растворитель 646 "Химик" (г.Луга)  5л</t>
  </si>
  <si>
    <t>Химик Растворитель 647 "Химик" (г.Луга)  0,5л</t>
  </si>
  <si>
    <t>Химик Растворитель 649 "Химик" (г.Луга)  0,5л</t>
  </si>
  <si>
    <t>Химик Растворитель 650 "Химик" (г.Луга)  0,5л</t>
  </si>
  <si>
    <t>Химик Растворитель 650 "Химик" (г.Луга)  1,0л</t>
  </si>
  <si>
    <t>Химик Растворитель 650 "Химик" (г.Луга)  5л</t>
  </si>
  <si>
    <t>10.330/C</t>
  </si>
  <si>
    <t>Воздушный двигатель в сборе для машинок серии RH153A, RH156A, RH159A</t>
  </si>
  <si>
    <t>292.161</t>
  </si>
  <si>
    <t>Маховичок регулятора оборотов TA 541A</t>
  </si>
  <si>
    <t>Щетки для электродвигателя LE 21-LS21-LR (1 шт)</t>
  </si>
  <si>
    <t>9C2X0.75R403FOR</t>
  </si>
  <si>
    <t>9E23.002</t>
  </si>
  <si>
    <t>1,3C</t>
  </si>
  <si>
    <t>1,2W</t>
  </si>
  <si>
    <t>SATA vision 2000 защитная маска с серым капюшоном и шлангом 1,8 м</t>
  </si>
  <si>
    <t>SATA vision 2000 защитная маска с серым капюшоном и фартуком</t>
  </si>
  <si>
    <t>SATA Защитная маска с твёрдым стеклом повышенного класса защиты и серым капюшоном, индустриальная версия</t>
  </si>
  <si>
    <t>SATA vision 2000 защитная маска в сборе с поясным ремнём индустриальной версии и Т-образным узлом подсоединения воздуха</t>
  </si>
  <si>
    <t>SATA Одноступенчатый фильтр 424 с регулятором давления c отводом с 2-мя воздушными выходами G 1/4a</t>
  </si>
  <si>
    <t>SATA Одноступенчатый фильтр 424 с регулятором давления для магистральной установки G 1/2i без отвода</t>
  </si>
  <si>
    <t>SATA Одноступенчатый фильтр 434 тонкой очистки без регулятора давления c отводом с 2-мя воздушными выходами G 1/4a</t>
  </si>
  <si>
    <t>SATA Одноступенчатый фильтр 464 с активированным углём с отводом с 2-я шаровыми кранами и масляным индикатором</t>
  </si>
  <si>
    <t>SATA Минифильтр G 1/4</t>
  </si>
  <si>
    <t>SATA Напорный бачок 2л. для мобильного использования в сборе с SATAjet K3 RP 1,1, фильтром 60 микрон и 1.5м шлангами (2шт)</t>
  </si>
  <si>
    <t>SATA Напорный бачок 2л. для мобильного использования в сборе с SATAjet K3 HVLP 1,2, фильтром 60 микрон и 1.5м шлангами (2шт)</t>
  </si>
  <si>
    <t>SATA Напорный бачок 2л. для мобильного использования</t>
  </si>
  <si>
    <t>SATA Напорный бак 10л. с двойным регулятором давления,  ручным миксером, внутренним баком, макс. 3 бар</t>
  </si>
  <si>
    <t>SATA Напорный бак 10л. с SATAjet K3 RP 1,1, двойным регулятором давления, 6м шлангами(2шт), фильтром 60 микрон</t>
  </si>
  <si>
    <t>SATA Пневматический миксер на стойке</t>
  </si>
  <si>
    <t>SATA Пескоструйный пистолет с карбидной вставкой сопла и внешней подачей материала</t>
  </si>
  <si>
    <t>SATA Обдувочный пистолет со стандартным соплом</t>
  </si>
  <si>
    <t>SATA Обдувочный пистолет с бесшумным соплом</t>
  </si>
  <si>
    <t>SATA Обдувочный пистолет с многофункциональным соплом</t>
  </si>
  <si>
    <t>SATA Clean RCS быстрая мойка для пистолетов</t>
  </si>
  <si>
    <t>SATA "Мокрая" подставка для 3-х пистолетов</t>
  </si>
  <si>
    <t>SATA Манометр электронный SATA Adam 2 с регулятором давления для окрасочных пистолетов SATA в сборе, 2 бар</t>
  </si>
  <si>
    <t>SATA Манометр электронный SATA Adam 2 mini с регулятором давления для minijet 3000 B HVLP, minijet 4 HVLP в сборе</t>
  </si>
  <si>
    <t>SATA Соединительный модуль манометра SATA Adam 2 mini для minijet 3000 и minijet 4</t>
  </si>
  <si>
    <t xml:space="preserve">SATA Набор батареек для SATA Adam 2 </t>
  </si>
  <si>
    <t>для окрасочных пистолетов</t>
  </si>
  <si>
    <t>SATA Ремонтный комплект запчастей для JET 3000 HVLP, JET 3000 RP</t>
  </si>
  <si>
    <t>SATA Ремонтный комплект для KLC</t>
  </si>
  <si>
    <t>SATA Ремонтный комплект для jet 1000 K</t>
  </si>
  <si>
    <t>SATA Набор из 3-х распределительных колец под сопло для jet 100</t>
  </si>
  <si>
    <t>SATA Пружина штока курка для SATAjet 20 B,jet 20 B , minijet 3 HVLP</t>
  </si>
  <si>
    <t xml:space="preserve">SATA Контргайка регулятора подачи материала для SATAminijet 3000 B HVLP, minijet 4 HVLP </t>
  </si>
  <si>
    <t>SATA Пружина иглы для minijet 3000 B HVLP, minijet 4 HVLP</t>
  </si>
  <si>
    <t xml:space="preserve">SATA Набор инструментов для ремонта SATAminijet 3000 B HVLP, minijet 4 HVLP </t>
  </si>
  <si>
    <t xml:space="preserve">SATA Курок подачи материала в сборе для SATAminijet 3000 B HVLP, minijet 4 HVLP </t>
  </si>
  <si>
    <t>SATA Ремонтный комплект для jet H+K, серийный номер 90000 и выше</t>
  </si>
  <si>
    <t>SATA Бачок 2,5мл с крышкой для Satagraph 1 и 3</t>
  </si>
  <si>
    <t>SATA Головка дюзы для Satagraph 3</t>
  </si>
  <si>
    <t>SATA Уплотнительное кольцо 9 х 1,5мм крышки штока воздушного клапана для SATAjet пистолетов</t>
  </si>
  <si>
    <t>SATA Крышка штока воздушного клапана для SATA пистолетов без манометра</t>
  </si>
  <si>
    <t>SATA Набор пружин (12шт.) регулятора подачи материала для SATA окрасочных пистолетов за исключением SATA minijet</t>
  </si>
  <si>
    <t>SATA Уплотнитель штока воздушного клапана для SATAjet 3000, jet 2000 HVLP, jet RP, jet 1000, jet 100, KLC, jet K3, jet 90</t>
  </si>
  <si>
    <t>SATA Набор уплотнителей (3шт.) регулятора подачи воздуха для SATA окрасочных пистолетов за исключением SATA minijet</t>
  </si>
  <si>
    <t>для масок и респираторов</t>
  </si>
  <si>
    <t>SATA Угольный фильтр в сборе для защитных масок SATA Vision 2000 с поясным ремнём</t>
  </si>
  <si>
    <t>SATA Угольный фильтр в сборе для респираторов SATA с поясным ремнём</t>
  </si>
  <si>
    <t>SATA Набор держателей предфильтров (2шт.) и предфильтров (10шт.) для SATA респираторов</t>
  </si>
  <si>
    <t>SATA Набор предфильтров (10шт.) для респираторов SATA Air Star F</t>
  </si>
  <si>
    <t>SATA Набор предфильтров (50шт.) для респираторов SATA Air Star F</t>
  </si>
  <si>
    <t>SATA Пара фильтров А2:Р3 для респираторов SATA Air Star F</t>
  </si>
  <si>
    <t>SATA Набор чистящих салфеток (10шт.) для респираторов SATA</t>
  </si>
  <si>
    <t>SATA Соединитель (2шт.) для респираторов SATA Air Star C</t>
  </si>
  <si>
    <t>для систем фильтрации воздуха</t>
  </si>
  <si>
    <t>SATA Мембрана фильтров серии 300 и 400</t>
  </si>
  <si>
    <t>SATA Клапан выпуска конденсата для SATA фильтров серий 100, 200, 300 и 400</t>
  </si>
  <si>
    <t>SATA Манометр 0-10 бар для фильтров серий 200, 300 и 400</t>
  </si>
  <si>
    <t>SATA Внутренняя часть колбы для фильтров серий 100, 200, 300 и 400</t>
  </si>
  <si>
    <t>SATA Фильтр из спечённой бронзы для серий 100, 200, 300 и 400</t>
  </si>
  <si>
    <t xml:space="preserve">SATA Пластиковая гайка крепления картриджа для фильтров серий 300 и 400 </t>
  </si>
  <si>
    <t>SATA Уловитель конденсата для фильтров серий 100, 200, 300, 400</t>
  </si>
  <si>
    <t>SATA Стакан с автоматическим выпускным клапаном для фильтров серий 200, 300 и 400</t>
  </si>
  <si>
    <t>SATA Наконечник фильтра с уплотнительным кольцом для серий 200, 300 и 400</t>
  </si>
  <si>
    <t>SATA Сменный картридж для фильтров серий 200, 300 и 400</t>
  </si>
  <si>
    <t>SATA Шток клапана регулятора давления в сборе для фильтров серии 0/324</t>
  </si>
  <si>
    <t>SATA Сменный картридж с активированным углём для фильтров серии 200, 300 и 400</t>
  </si>
  <si>
    <t>SATA Ремонтный комплект для фильтров серии 400</t>
  </si>
  <si>
    <t>SATA Соединительный винт для фильтров серии 400</t>
  </si>
  <si>
    <t>SATA Набор уплотнителей для фильтров серии 400</t>
  </si>
  <si>
    <t>для покрасочного оборудования</t>
  </si>
  <si>
    <t>SATA Манометр 0-4 бар, 50мм, для напорного бачка SATA mini set 2</t>
  </si>
  <si>
    <t>SATA Трубка подачи материала для напорного бачка SATA mini set 2</t>
  </si>
  <si>
    <t>SATA Набор винтов (2шт.) понижения давления для напорного бачка SATA mini set 2</t>
  </si>
  <si>
    <t>SATA Ручной миксер для напорного бака 10л.</t>
  </si>
  <si>
    <t>SATA Манометр 0-4 бар, 50мм, для SATA напорных баков 10л.</t>
  </si>
  <si>
    <t>SATA Двойной регулятор давления для SATA напорных баков 10л. в сборе</t>
  </si>
  <si>
    <t>SATA Регулятор давления для SATA напорных баков 10л. в сборе</t>
  </si>
  <si>
    <t>SATA Ручной миксер для напорного бака 24л.</t>
  </si>
  <si>
    <t>SATA Дополнительный штуцер второго пистолета для напорного бака</t>
  </si>
  <si>
    <t>SATA Тележка для напорного бака 24л.</t>
  </si>
  <si>
    <t>SATA Ручной миксер для напорного бака 48л.</t>
  </si>
  <si>
    <t>SATA Манометр G1/4" 0-10 бар для SATA напорных баков, насосов, фильтра SATA 100 prep</t>
  </si>
  <si>
    <t>SATA Обдувочное сопло с быстрым разъёмом</t>
  </si>
  <si>
    <t>SATA Набор фильтров (3шт.) для обдувочного пистолета SATA dry jet</t>
  </si>
  <si>
    <t>SATA Механический таймер промывочного цикла для Multiclean мойки</t>
  </si>
  <si>
    <t>SATA Трубка подачи солвента с быстрым соединением для Multiclean мойки</t>
  </si>
  <si>
    <t>SATA Алюминиевый бачок 0,15л QCC для minijet 3000 B HVLP, minijet 4 HVLP</t>
  </si>
  <si>
    <t xml:space="preserve">SATA Пластиковый бачок 0,3л для SATAminijet 3000 B HVLP, minijet 4 HVLP </t>
  </si>
  <si>
    <t>SATA Алюминиевый бачок 0,75л QCC для SATAjet 3000, jet 2000 HVLP, jet RP, jet 1000, jet 100</t>
  </si>
  <si>
    <t>SATA Ниппель для респираторов SATA GS с резьбой G 1/4</t>
  </si>
  <si>
    <t>SATA Смазка для пистолетов, без силикона и кислот, 100г.</t>
  </si>
  <si>
    <t>SATA Набор игл для чистки дюз пистолетов, 3х12шт.</t>
  </si>
  <si>
    <t>SATA Вставка держателя 134882 для minijet</t>
  </si>
  <si>
    <t>SATA Пластина-тестер для проверки качества воздуха</t>
  </si>
  <si>
    <t>SATA Дисплей для контроля качества факела пистолетов SATA</t>
  </si>
  <si>
    <t>SATA Сервисный набор для пистолетов SATA</t>
  </si>
  <si>
    <t>MULTI FÜLLER</t>
  </si>
  <si>
    <t>0,25л</t>
  </si>
  <si>
    <t>4 л</t>
  </si>
  <si>
    <t>L</t>
  </si>
  <si>
    <t>XL</t>
  </si>
  <si>
    <t>XXL</t>
  </si>
  <si>
    <t>Вспомогательные материалы</t>
  </si>
  <si>
    <t>16611</t>
  </si>
  <si>
    <t>16610</t>
  </si>
  <si>
    <t>00108</t>
  </si>
  <si>
    <t>Растворитель для перехода</t>
  </si>
  <si>
    <t>Щетка в комплекте для электродвигателя пылесоса S 145 EL-EPL (и для KS 260 с двигателем 9GE07015)</t>
  </si>
  <si>
    <t>SATA Модуль-дисплей электронного манометра SATA Adam 2</t>
  </si>
  <si>
    <t>SATA Док станция с регулятором давления электронного манометра SATA Adam 2</t>
  </si>
  <si>
    <t>SATA Набор из 2-х док станций с регулятором давления электронного манометра SATA Adam 2</t>
  </si>
  <si>
    <t>SATA Уплотнитель штуцера подачи воздуха для пистолетов Digital</t>
  </si>
  <si>
    <t>SATA Шток регулятора подачи воздуха для Jet 3000</t>
  </si>
  <si>
    <t>SATA Шток регулятора подачи воздуха для SATAjet 2000 HVLP. Jet RP, jet 3000 K, jet K3, jet 90-2</t>
  </si>
  <si>
    <t>SATA Шток регулятора подачи воздуха для Minijet 3 HVLP</t>
  </si>
  <si>
    <t>SATA Ремонтный комплект для jet B, серийный номер до 650000</t>
  </si>
  <si>
    <t>SATA Набор уплотнительных колец для jet B и KL</t>
  </si>
  <si>
    <t>SATA Набор уплотнительных колец для jet H</t>
  </si>
  <si>
    <t>SATA Набор уплотнительных колец для jet 20 B, dekor 2000</t>
  </si>
  <si>
    <t>SATA Ремонтный комплект запчастей для jet 20 B, dekor 2000</t>
  </si>
  <si>
    <t>SATA Набор запасных пластиковых ремней для масок Vision 2000</t>
  </si>
  <si>
    <t>SATA Клапан давления для фильтров серий 300 и 400</t>
  </si>
  <si>
    <t>SATA Бачок 2л. для SATA mini set 2</t>
  </si>
  <si>
    <t>SATA Набор винтов (2шт.) для напорного бачка SATA mini set 2</t>
  </si>
  <si>
    <t>SATA Набор уплотнительных колец (4шт.) для напорного бачка SATA mini set 2</t>
  </si>
  <si>
    <t>SATA Сменный внутренний бак из нержавеющей стали для SATA напорного бака 10л.</t>
  </si>
  <si>
    <t>SATA Мембранный насос для Multiclean мойки</t>
  </si>
  <si>
    <t>SATA Быстрый разъём 100.14 с наружной резьбой G 1/4</t>
  </si>
  <si>
    <t>SATA Набор шлангов (2шт) для водорастворимых красок, 9х9мм, длиной 6м</t>
  </si>
  <si>
    <t>SATA Набор шлангов (2шт) для водорастворимых красок, 9х9мм, длиной 10м</t>
  </si>
  <si>
    <t>SATA Набор шлангов (2шт) для водорастворимых красок, 9х9мм, длиной 15м</t>
  </si>
  <si>
    <t>9GAT02004/C</t>
  </si>
  <si>
    <t>Масло синтетическое для смазки пневмоинструмента, без силикона, флакон 60 мл</t>
  </si>
  <si>
    <t>9.787</t>
  </si>
  <si>
    <t>Винт крепления статора для LH18EN</t>
  </si>
  <si>
    <t>9GE03031</t>
  </si>
  <si>
    <t>Электрическая розетка для пылесоса  S 235Е-ЕР</t>
  </si>
  <si>
    <t>9P01.001</t>
  </si>
  <si>
    <t>Заглушка с резьбой клапана подачи воздуха пневматической машинки ТА11</t>
  </si>
  <si>
    <t>9P01.002</t>
  </si>
  <si>
    <t>Уплотнительное кольцо заглушки с резьбой клапана подачи воздуха пневматической машинки ТА11</t>
  </si>
  <si>
    <t>9P01.003</t>
  </si>
  <si>
    <t>Уплотнительное кольцо седла клапана подачи воздуха пневматической машинки ТА11</t>
  </si>
  <si>
    <t>9P01.004</t>
  </si>
  <si>
    <t>Седло клапана подачи воздуха пневматической машинки ТА11</t>
  </si>
  <si>
    <t>9P01.005</t>
  </si>
  <si>
    <t>Пружинка клапана подачи воздуха пневматической машинки ТА11</t>
  </si>
  <si>
    <t>9P01.007/C</t>
  </si>
  <si>
    <t>Клапан подачи воздуха пневматической машинки ТА11 в сборе с уплотнительными кольцами</t>
  </si>
  <si>
    <t>9P01.010</t>
  </si>
  <si>
    <t>Направляющая клапана подачи воздуха пневматической машинки ТА11</t>
  </si>
  <si>
    <t>9P01.033</t>
  </si>
  <si>
    <t>Ведомая коническая шестерня пневматической машинки ТА11</t>
  </si>
  <si>
    <t>9P01.033/C</t>
  </si>
  <si>
    <t>Головка редуктора пневматической машинки ТА11 в сборе с ведомой шестерней и рабочим валом</t>
  </si>
  <si>
    <t>9P03.036</t>
  </si>
  <si>
    <t>Рабочий вал ведомой шестерни редуктора пневматической машинки ТА11</t>
  </si>
  <si>
    <t>9P03.041/C</t>
  </si>
  <si>
    <t>Механизм эксцентрика пневматической машинки ТА11 в сборе с подшипником</t>
  </si>
  <si>
    <t>100</t>
  </si>
  <si>
    <t>укрывные материалы, малярная лента, мерные емкости</t>
  </si>
  <si>
    <t>желт.</t>
  </si>
  <si>
    <t>Химик Растворитель 646 "Химик" (г.Луга)  1л</t>
  </si>
  <si>
    <t>Химик Растворитель 646 "Химик" (г.Луга)  10л</t>
  </si>
  <si>
    <t>0,75 л</t>
  </si>
  <si>
    <t>Антигравий</t>
  </si>
  <si>
    <t>Roberlo</t>
  </si>
  <si>
    <t>Маскирующие ленты</t>
  </si>
  <si>
    <t>Двусторонние клейкие ленты</t>
  </si>
  <si>
    <t>Описание продукта</t>
  </si>
  <si>
    <t>Фасовка</t>
  </si>
  <si>
    <t>Растворитель для переходов</t>
  </si>
  <si>
    <t>Обезжириватель</t>
  </si>
  <si>
    <t>КЛЕИ И ГЕРМЕТИКИ</t>
  </si>
  <si>
    <t>Лак бесцветный</t>
  </si>
  <si>
    <t>Эмаль для дисков серебро</t>
  </si>
  <si>
    <t>Эмаль белая глянцевая</t>
  </si>
  <si>
    <t>Эмаль черная глянцевая</t>
  </si>
  <si>
    <t>Эмаль черная матовая</t>
  </si>
  <si>
    <t>19 мм</t>
  </si>
  <si>
    <t>25 мм</t>
  </si>
  <si>
    <t>38 мм</t>
  </si>
  <si>
    <t>50 мм</t>
  </si>
  <si>
    <t>JetaPro</t>
  </si>
  <si>
    <t>1,3кг</t>
  </si>
  <si>
    <t>0,8+0,2л</t>
  </si>
  <si>
    <t>12+12</t>
  </si>
  <si>
    <t>Грунт для пластика</t>
  </si>
  <si>
    <t>0,15л</t>
  </si>
  <si>
    <t>Ремень SPA 1132 зубчатый для турбины HE 703</t>
  </si>
  <si>
    <t>Щетки для электродвигателя BR 133, BR 135 (1 шт)</t>
  </si>
  <si>
    <t>9B108</t>
  </si>
  <si>
    <t>Аккумулятор для DD108</t>
  </si>
  <si>
    <t>Электронный блок для пылесоса SV 10E</t>
  </si>
  <si>
    <t>023.1108</t>
  </si>
  <si>
    <t>Электронный блок для пылесоса S 145 EL-EPL</t>
  </si>
  <si>
    <t>Предохранитель - 2,5 AMP для турбины</t>
  </si>
  <si>
    <t>Предохранитель - 1 AMP для турбины</t>
  </si>
  <si>
    <t>Переходник M3/8-T10 для содинения воздушного патрубка пневмоканала и муфты подключения пневмошланга  для пылесоса S145</t>
  </si>
  <si>
    <t>028.1001/С</t>
  </si>
  <si>
    <t>1*12</t>
  </si>
  <si>
    <t>1*50</t>
  </si>
  <si>
    <t>Presto</t>
  </si>
  <si>
    <t>технические аэрозоли</t>
  </si>
  <si>
    <t>ОЧИСТИТЕЛИ И ОБЕЗЖИРИВАТЕЛИ</t>
  </si>
  <si>
    <t>Очиститель битумных пятен и смол</t>
  </si>
  <si>
    <t>Сильнодействующий продукт для удаления органических загрязнений, битума, смолы. Не оставляет пятен и разводов. Безвреден для лаковых покрытий.</t>
  </si>
  <si>
    <t>Очиститель двигателя</t>
  </si>
  <si>
    <t>Эффективное средство для очистки холодного двигателя и его узлов от масла, смазочных материалов, грязи и других загрязнений. Используется для всех типов двигателей. Быстро и легко смывается вместе с грязью водой. Безопасен для пластика и резины.</t>
  </si>
  <si>
    <t>Очиститель кондиционера</t>
  </si>
  <si>
    <t>Очищает поверхность испарителя системы кондиционирования. Производит дезинфицирующее действие. Устраняет неприятный запах и предотвращает его дальнейшее появление. Предотвращает появление аллергических реакций. Содержит в качестве наполнителя очищенный воздух. Экологически безопасен. Невоспламеняющийся.</t>
  </si>
  <si>
    <t>Очиститель системы кондиционирования "апельсин"</t>
  </si>
  <si>
    <t>Эффективная аэрозоль для освежения и очищения систем вентиляции и кондиционирования в автомобилях. Удаляет грибки и бактерии. Использовать при температуре окружающей среды +15°С до +20°С.</t>
  </si>
  <si>
    <t>Очиститель системы кондиционирования "лаванда"</t>
  </si>
  <si>
    <t>Очиститель системы кондиционирования "лимон"</t>
  </si>
  <si>
    <t>Очиститель системы кондиционирования "попурри"</t>
  </si>
  <si>
    <t>Очиститель системы кондиционирования "яблоко"</t>
  </si>
  <si>
    <t>Очиститель тормозных механизмов</t>
  </si>
  <si>
    <t>Для очистки тормозных дисков, барабанов, колодок, накладок, цилиндров, деталей сцепления и др. Удаляет нефтепродукты, смазку, тормозную жидкость, смолы, грязь с деталей. Не оставляет разводов, быстро высыхает, не вызывает коррозию.</t>
  </si>
  <si>
    <t>Очиститель универсальный пенный</t>
  </si>
  <si>
    <t>Легко удаляет пыль, грязь, жир, никотин. Быстро сохнет и оставляет приятный запах. Используется для очистки автомобильных сидений, покрытий, дверей, окон и зеркал. В бытовом применении очищает поверхности из стекла, хрома, пластика, подходит для ухода за экраном телевизора и монитора компьютера, жалюзи, велосипедов и многого другого. Использовать при температуре окружающей среды +15°С до +20°С.</t>
  </si>
  <si>
    <t>Очиститель электроконтактов</t>
  </si>
  <si>
    <t>Высококачественный, быстродействующий очиститель-обезжириватель. Очень быстро испаряется без остатка. Не электропроводимый, антикоразийный. Отлично растворяет масло и жир.</t>
  </si>
  <si>
    <t>Паста чистящая для рук</t>
  </si>
  <si>
    <t>Обладает высокими очищающими свойствами благодаря специальным мельчайшим абразивным частицам.</t>
  </si>
  <si>
    <t>СМАЗКИ И ПРОТЕКТАНТЫ</t>
  </si>
  <si>
    <t>Смазка вазелиновая</t>
  </si>
  <si>
    <t>Высококачественная безкислотная вазелиновая смазка используется при сборке и монтаже. Препятствует образованию коррозии на разъемах и винтовых соединениях, инструментах, аккумуляторных батареях, антеннах, замках.</t>
  </si>
  <si>
    <t>Смазка для дверных механизмов</t>
  </si>
  <si>
    <t>Прозрачный защитный смазочный материал для смазывания деталей из металла и пластика, различных механизмов (шарниры, петли, дверные механизмы). Нейтрален к уплотнительным кольцам, прокладкам. Предупреждает износ и заклинивание, устраняет скрип. Обладает отличной механической и температурной устойчивостью (от -30°С до +180°С). Препятствует образованию коррозии. PH-нейтральна, содержит тефлон.</t>
  </si>
  <si>
    <t>Смазка для клемм аккумулятора</t>
  </si>
  <si>
    <t>Защищает полюса батареи, крепления, контакты и заземляющий кабель. Препятствует образованию коррозии. Не допускает скользящих разрядов и потери мощности, увеличивает ресурс батареи. Рабочий диапазон температур от -30°С до +130°С. Цвет голубой.</t>
  </si>
  <si>
    <t>Смазка для механических соединений</t>
  </si>
  <si>
    <t>Смазка медная</t>
  </si>
  <si>
    <t>Устойчива к воде, слабым кислотам, солям, щелочам, предотвращает коррозию. Сохраняет длительный смазочный эффект даже при экстремальных температурных колебаниях (от -40°С до +1100°С). Идеальна для обработки резьбы свечей зажигания, направляющих тормозных колодок, болтов, соединений газовыхлопного тракта и других деталей, работающих при повышенных температурах.</t>
  </si>
  <si>
    <t>Смазка силиконовая</t>
  </si>
  <si>
    <t>Для синтетических поверхностей. Используется для смазки и защиты пластиковых и резиновых изделий от растрескивания. В зимний период предотвращает прилипание и примерзание уплотнителей автомобиля. Бесцветная, водостойкая, не содержит токсичных ингредиентов. Используется при температурах от -50°С до +200°С.</t>
  </si>
  <si>
    <t>Смазка тефлоновая</t>
  </si>
  <si>
    <t>Прозрачная смазка на основе минерального масла и тефлона для автомобилей, бытового и промышленного применения. Обладает отличными водоотталкивающими свойствами. Уменьшает трение, износ, заедание механизмов из металла и пластмасс, препятствует образованию коррозии. PH-нейтральна, не содержит силикона. Безвредна для покрышек и изделий из резины и пластика. Устойчива к слабым кислотам, солям и щелочам. Рабочий диапазон температур от -50°С до +250°С.</t>
  </si>
  <si>
    <t>УХОД И ЗАЩИТА ДВИГАТЕЛЯ</t>
  </si>
  <si>
    <t>Смазка для электроконтактов</t>
  </si>
  <si>
    <t>Улучшает электропроводность, уменьшает потерю мощности на электроконтактах, препятствует окислению электроконтактов. Вытесняет влагу, чем предупреждает проблему запуска двигателя при влажной погоде, препятствует воздействию конденсата и воды на электроконтакты. Обладает хорошей проникающей способностью. Устойчива к воздействию солей, слабых кислот и щелочей.</t>
  </si>
  <si>
    <t>Смазка клиновых ремней</t>
  </si>
  <si>
    <t>Защищает ремень и шкивы от преждевременного износа. Предотвращает проскальзывание и визг, улучшает сцепление ремня со шкивом. После обработки клиновые ремни становятся эластичными, что увеличивает их срок службы. Применяется для всех типов клиновых ремней, в том числе работающих под открытым небом (в компрессорах, вентиляторах). Не подходит для ремней ГРМ.</t>
  </si>
  <si>
    <t>Средство защиты от грызунов</t>
  </si>
  <si>
    <t>Средство образует пленку на деталях, в подкапотном пространстве и отсеках автомобиля, а также в местах возможного проникновения грызунов в помещение. Запах удерживает грызунов на расстоянии. Не имеет неприятных для человека запахов. Безвредно для окружающей среды, людей, животных. Имеет водоотталкивающие свойства, устойчиво к соленой воде, слабым щелочам, кислотам. Рабочий диапазон температур от -30°С до +250°С.</t>
  </si>
  <si>
    <t>Электропротектор-вытеснитель влаги</t>
  </si>
  <si>
    <t>Быстродействующая защита электрических цепей от воздействия влаги и образующегося конденсата. Вытесняет влагу, создает жидкую изоляцию и облегчает запуск двигателя при влажной погоде. Защищает контакты от окисления.</t>
  </si>
  <si>
    <t>СПЕЦИАЛЬНЫЕ ПРОДУКТЫ</t>
  </si>
  <si>
    <t>Быстрый старт</t>
  </si>
  <si>
    <t>Идеальная смесь эфира, пропана и бутана для мягкого запуска дизельного и бензинового двигателей. Не использовать при наличии специальных приборов предварительного подогрева двигателей.</t>
  </si>
  <si>
    <t>Детектор утечки газа</t>
  </si>
  <si>
    <t>Спрэй для выявления утечки в системах газоснабжения, трубопроводных линиях и воздушных системах. Не воспламеняется после нанесения. Содержит антикоррозийные ингибиторы и низкоконцентрированную щелочь. Слегка пенящийся.</t>
  </si>
  <si>
    <t>Жидкий ключ (смазка с МОS2)</t>
  </si>
  <si>
    <t>Эффективное средство на основе графита и молибдена для ослабления сильно приржавевших винтовых соединений, одновременно смазывает деталь и способствует легкому демонтажу. Проникает в самые труднодоступные места, действует быстро. Уменьшает силу трения. Кроме длительного эффекта смазки, пропиточное масло препятствует образованию коррозии. Не повреждает предметы из металла, резины и пластика.</t>
  </si>
  <si>
    <t>Клей универсальный аэрозольный</t>
  </si>
  <si>
    <t>Применяется для склеивания бумаги, картона, дерева, текстиля, кожи и различных видов пластика. Аэрозольная упаковка позволяет работать с крупногабаритными предметами. Регулируемый клапан позволяет дозировать использование клея.</t>
  </si>
  <si>
    <t>Монтажная паста для выхлопной системы</t>
  </si>
  <si>
    <t>Используется при сборке рукавных и фланцевых соединений в автомобильных и промышленных выхлопных (выпускных) соединениях. Обладает хорошими уплотняющими и смазывающими свойствами, что позволяет значительно облегчить работу по монтажу/демонтажу выхлопных (выпускных) соединений.</t>
  </si>
  <si>
    <t>Мультиспрей MD-40</t>
  </si>
  <si>
    <t>Многоцелевая смазка с широким спектром действия. Быстро отпускает приржавевшие болты и гайки, одновременно смазывая их. Вытесняет влагу, предотвращает коррозию и окисление. Действует как моющее средство. Смазывает резиновые уплотнители, препятствует их замерзанию и прилипанию. Устраняет скрипы. Устойчива к температурам от -50°С до +250°С.</t>
  </si>
  <si>
    <t>Профилактика тормозных систем (Антискрип)</t>
  </si>
  <si>
    <t>Специальное активное вещество защищает тормозную систему от преждевременного изнашивания. Устраняет скрип тормозных колодок. Обладает длительным эффектом действия. Наибольший эффект наступает через несколько километров пробега. Защищает от коррозии, обладает водоотталкивающими свойствами.</t>
  </si>
  <si>
    <t>Смазка керамическая термостойкая</t>
  </si>
  <si>
    <t>Спрэй с длительным смазывающим эффектом на основе керамической пасты, без металлических компонентов. Подходит для систем ABS и ASR. Предназначен для смазки стыковочных деталей и резьбовых соединений, подверженных воздействию температуры от -40°С до +1600°С. Предотвращает коррозию и скрип, упрощает демонтаж обработанных спреем деталей. Устойчива к соленой воде, слабым кислотам и щелочам.</t>
  </si>
  <si>
    <t>Смазка цепных передач</t>
  </si>
  <si>
    <t>Обеспечивает длительный смазочный эффект цепных передач в велосипедах, мотоциклах, сельскохозяйственных машинах и других высоконагруженных и быстродвижущихся системах цепных передач. Устойчива к механическим и термическим воздействиям, водоотталкивающая, препятствует налипанию грязи. Предотвращает износ и заедание металлических поверхностей. Предохраняет цепь от растягивания. подходит для О-образных цепных передач.</t>
  </si>
  <si>
    <t>Термоключ</t>
  </si>
  <si>
    <t>Антикоррозийная смазка на основе минерального масла для отвинчивания заржавевших резьбовых соединений. Способствует удалению ржавчины, действует мгновенно. Не содержит силикон и жир. Разрушает коррозию за счет резкого кратковременного понижения температуры обрабатываемой поверхности до -30°С, вызывая усадочную деформацию и одновременно пропитывая соединения маслом.</t>
  </si>
  <si>
    <t>Удалитель прокладок и герметиков</t>
  </si>
  <si>
    <t>Высокоэффективный растворитель для быстрого и легкого удаления прокладок (в том числе тех, которые затвердели под воздействием высоких температур), герметика, клея, краски, масла, жира и т.д. Специальные добавки гарантируют длительный эффект. Может применяться для изделий из металла, дерева, керамики, стекла, полиэтилена и полипропилена. Эффективен на вертикальных поверхностях.</t>
  </si>
  <si>
    <t>Эффект новых шин</t>
  </si>
  <si>
    <t>Профессиональная пенная формула для высококачественной экспресс-очистки и обновления боковых поверхностей покрышек. Эффективно растворяет и быстро смывает все накопившиеся загрязнения. Формирует на поверхности резины защитную грязеотталкивающую полимерную пленку, обеспечивающую обрабатываемой поверхности ухоженный глянцевый вид новых покрышек. Не содержит растворитель.</t>
  </si>
  <si>
    <t>Эмаль для бампера черная</t>
  </si>
  <si>
    <t>Эмаль для бампера серая</t>
  </si>
  <si>
    <t>Эмаль термостойкая серебристая</t>
  </si>
  <si>
    <t>Эмаль термостойкая черная</t>
  </si>
  <si>
    <t>S 130L</t>
  </si>
  <si>
    <t>S 130PL</t>
  </si>
  <si>
    <t xml:space="preserve">Шланг комбинированный для пылеотвода и подачи сжатого воздуха, Ø 29 мм, длина 5 м </t>
  </si>
  <si>
    <t>Окрасочные пистолеты (группа скидок 2)</t>
  </si>
  <si>
    <t>Маски и респираторы (группа скидок 2)</t>
  </si>
  <si>
    <t xml:space="preserve">SATA Набор очищающих салфеток (50шт.) для защитных  полных масок </t>
  </si>
  <si>
    <t>Системы фильтрации воздуха (группа скидок 2)</t>
  </si>
  <si>
    <t>SATA Одноступенчатый фильтр 414 без регулятора давления c отводом с 2-мя воздушными выходами G 1/4a</t>
  </si>
  <si>
    <t>SATA Одноступенчатый фильтр 414 без регулятора давления для установки в воздушную магистраль с соединением G 1/2i без отвода</t>
  </si>
  <si>
    <t>SATA Одноступенчатый фильтр 464 с активированным углём добавляемый для расширения 444 фильтра до 484</t>
  </si>
  <si>
    <t>SATA Двухступенчатый комби-фильтр 444 тонкой очистки с регулятором давления c отводом с 2-мя воздушными выходами G 1/4 ext.</t>
  </si>
  <si>
    <t>SATA Двухступенчатый комби-фильтр 444 тонкой очистки с регулятором давления c отводом с 2-мя воздушными выходами G 1/4 ext. на подставке</t>
  </si>
  <si>
    <t>SATA Трёхступенчатый комби-фильтр 484 тонкой очистки с активированным углём, регулятором давления и отводом с 2-мя воздушными выходами G 1/4 ext.</t>
  </si>
  <si>
    <t>SATA Трёхступенчатый комби-фильтр 484 тонкой очистки с активированным углём, регулятором давления и отводом с 2-мя воздушными выходами G 1/4 ext. на передвижной тележке</t>
  </si>
  <si>
    <t>SATA Двухступенчатый комби-фильтр 100 Prep тонкой очистки с регулятором давления  для подготовительных зон c отводом с  воздушным выходом G 1/4 ext.</t>
  </si>
  <si>
    <t>SATA Модуль 101 prep с активированным углём для расширения комби-фильтра для подготовительных зон 100 prep до 103 prep</t>
  </si>
  <si>
    <t>SATA Трёхступенчатый комби-фильтр 103 Prep тонкой очистки с активированным углём и регулятором давления  для подготовительных зон c отводом с  воздушным выходом G 1/4 ext.</t>
  </si>
  <si>
    <t>SATA Регулятор давления 420, 0-10 bar, с выходом G 1/2</t>
  </si>
  <si>
    <t>Оборудование для покраски (группа скидок 2)</t>
  </si>
  <si>
    <t>SATA Напорный бачок 2л. с двойным регулятором давления для мобильного использования, макс.давление 2,5бар</t>
  </si>
  <si>
    <t>SATA Напорный бак 10л. с двойным регулятором давления для водорастворимых материалов, макс. 3 бар</t>
  </si>
  <si>
    <t>SATA Напорный бак 10л. с воздушными фиттингами,  ручным миксером, внутренним баком, макс. 3 бар</t>
  </si>
  <si>
    <t>Система контроля давления и качества воздуха (группа скидок 2)</t>
  </si>
  <si>
    <t>SATA Набор диафрагм (10шт.) для системы контроля качества сжатого воздуха</t>
  </si>
  <si>
    <t>SATA Блок листов (2х25шт.) для дисплея SATA sert</t>
  </si>
  <si>
    <t>Запасные части (группа скидок 2)</t>
  </si>
  <si>
    <t>SATA Набор из 3-х распределительных колец под сопло для SATAjet 4000</t>
  </si>
  <si>
    <t>SATA Головка дюзы для jet 4000 B HVLP</t>
  </si>
  <si>
    <t>SATA Набор уплотнителей (5шт.) для головки дюзы jet 4000B</t>
  </si>
  <si>
    <t>SATA Курок с набором крепления для SATAjet 3000 B</t>
  </si>
  <si>
    <t>SATA Набор уплотнителей (3шт.) регулятора факела для SATA окрасочных пистолетов за исключением SATA minijet</t>
  </si>
  <si>
    <t>SATA Втулка регулятора факела для SATAjet 3000 для установки с правой стороны</t>
  </si>
  <si>
    <t>SATA Набор колец (3шт.) системы распределения воздуха для SATAjet 1000</t>
  </si>
  <si>
    <t>SATA Набор колец (3шт.) системы распределения воздуха для SATA KLC</t>
  </si>
  <si>
    <t>SATA Рукоятка регулятора факела с потайным винтом для SATAjet 1000</t>
  </si>
  <si>
    <t>SATA Набор уплотнителей (5шт.) сопла для SATAjet 1000</t>
  </si>
  <si>
    <t>SATA Воздушный клапан регулятора подачи воздуха для minijet 3000 B HVLP, minijet 4 HVLP</t>
  </si>
  <si>
    <t>SATA Головка дюзы для jet 4000 B RP</t>
  </si>
  <si>
    <t>SATA Штуцер подачи материала с резьбой 3/8" для пистолетов SATA с нижней подачей</t>
  </si>
  <si>
    <t>SATA Штуцер подачи материала с резьбой 3/8" и фильтром 60 msh для пистолетов SATA с нижней подачей</t>
  </si>
  <si>
    <t>SATA Курок с набором крепления для jet 3000K, jet K3</t>
  </si>
  <si>
    <t>SATA Штуцер для подключения шланга подачи материала для SATAjet 3000 K, jet K3</t>
  </si>
  <si>
    <t>SATA Рукоятка регулятора факела для SATAjet 2000 HVLP, jet B, MC-B</t>
  </si>
  <si>
    <t xml:space="preserve">SATA Втулка регулятора факела для SATAjet 2000, 3000 </t>
  </si>
  <si>
    <t>SATA Набор пружин для иглы и регулятора подачи воздуха для SATA пистолетов за исключением SATA minijet</t>
  </si>
  <si>
    <t>SATA Штуцер подачи воздуха G1/4" для SATA пистолетов</t>
  </si>
  <si>
    <t>SATA Набор сменных плёнок 25шт. для индустриальных масок SATA</t>
  </si>
  <si>
    <t>SATA Армированный шланг подачи воздуха для SATA респираторов, 6м,  ø 9.5 x 5.0мм</t>
  </si>
  <si>
    <t>SATA Набор сменных вкладышей 20шт. для SATA индустриальных масок</t>
  </si>
  <si>
    <t>SATA Набор сменных лицевых вкладышей 2шт. для SATA индустриальных масок</t>
  </si>
  <si>
    <t>SATA Набор сменных нижних вкладышей 5шт. для SATA индустриальных масок</t>
  </si>
  <si>
    <t>SATA Нагреватель воздуха с регулятором давления для использования с респираторами SATA</t>
  </si>
  <si>
    <t>SATA Набор чистящих влажных салфеток (10шт.) для респираторов SATA</t>
  </si>
  <si>
    <t xml:space="preserve">SATA Поролоновая самоклеющаяся вставка 8х25х345мм для повышения комфортности респираторов </t>
  </si>
  <si>
    <t>SATA Внутренний сменный блок для увлажнителя воздуха респираторов</t>
  </si>
  <si>
    <t>SATA Переносная подставка для фильтров серии 400</t>
  </si>
  <si>
    <t>SATA Клапан регулирования давления для фильтров 100prep</t>
  </si>
  <si>
    <t>SATA Сменный картридж тонкой очистки для фильтров 100prep</t>
  </si>
  <si>
    <t>SATA Сменный внутренний бак для SATA напорного бака 24л., сталь V2A</t>
  </si>
  <si>
    <t>SATA Фильтр 100 msh для SATA spray mix пистолетов</t>
  </si>
  <si>
    <t>SATA Набор фильтров 200 msh (фильтры 20933 - 4шт, держатель 77503 - 2шт, винт 26393 - 1шт) для SATA spray mix пистолетов</t>
  </si>
  <si>
    <t>SATA Дюза переноса материала для  SATA spray mix пистолетов</t>
  </si>
  <si>
    <t>SATA Игла подачи с наконечником HM для SATAjet K3 Spray Mix, jet 3000 K spray mix</t>
  </si>
  <si>
    <t>SATA Пружина иглы подачи для HRS</t>
  </si>
  <si>
    <t>SATA Соединительный узел крепления насадки для HKD1 и HRS</t>
  </si>
  <si>
    <t>SATA Воздушный клапан системы подачи растворителя для Multiclean мойки</t>
  </si>
  <si>
    <t>SATA Ручная щётка со шлангом для Multiclean мойки</t>
  </si>
  <si>
    <t>SATA Запорный клапан для Multiclean мойки</t>
  </si>
  <si>
    <t>SATA Устройство промывки пистолетов для  Multiclean мойки</t>
  </si>
  <si>
    <t>Разное (группа скидок 2)</t>
  </si>
  <si>
    <t>SATA Набор клипс CCS (4шт) для jet 3000, jet 2000, jet RP, jet K3</t>
  </si>
  <si>
    <t>SATA Набор ключей для ремонта jet 3000, jet 2000, jet 1000, jet 100, jet RP, KLC</t>
  </si>
  <si>
    <t>SATA Пластиковый бачок 0,3л QCC для SATAminijet</t>
  </si>
  <si>
    <t>SATA Алюминиевый нижний бачок 1,0л для Jet H, GR/H, LM/H</t>
  </si>
  <si>
    <t>SATA Фильтр 60 msh для SATA пистолетов с нижней подачей G3/8i-G3/8a для водоразбавляемых красок</t>
  </si>
  <si>
    <t xml:space="preserve">SATA Воздушный шланг 9х3,5мм, синий, длиной 15м </t>
  </si>
  <si>
    <t>SATA Набор шлангов (2шт), длиной 3м для напорного бачка 2л</t>
  </si>
  <si>
    <t>SATA Набор игл для чистки дюз пистолетов, 12шт.</t>
  </si>
  <si>
    <t>SATA Бутыль-спрей 1л. для очистки пистолетов</t>
  </si>
  <si>
    <t>SATA Приспособление для открывания канистр высотой до 36см.</t>
  </si>
  <si>
    <t>SATA Подставка для пистолетов SATAjet</t>
  </si>
  <si>
    <t>SATA Набор красных резиновых колпачков (5шт.) для защиты головки SATAjet 3000 от мех. повреждений</t>
  </si>
  <si>
    <t>SATA Набор красных резиновых колпачков (5шт.) для защиты головки SATAjet 100 и jet 1000 от мех. повреждений</t>
  </si>
  <si>
    <t>SATA Набор красных резиновых колпачков (5шт.) для защиты головки SATAminijet 3000 от мех. повреждений</t>
  </si>
  <si>
    <t>0,4 л</t>
  </si>
  <si>
    <t>0,8 л</t>
  </si>
  <si>
    <t>08115</t>
  </si>
  <si>
    <t>08117</t>
  </si>
  <si>
    <t>SATA Напорный бак 24л., нерж.сталь, с одним регулятором давления, ручным миксером</t>
  </si>
  <si>
    <t>SATA Напорный бак 24л., нерж.сталь, с двойным регулятором давления</t>
  </si>
  <si>
    <t>SATA Напорный бак 48л., нерж.сталь, с двойным регулятором давления</t>
  </si>
  <si>
    <t>SATA Vario Top Spray W двойной мембранный насос 1:1, версия для крепления на стене , с регулятором давления</t>
  </si>
  <si>
    <t>SATA Vario Top Spray F двойной мембранный насос 1:1 на тележке, с регулятором давления</t>
  </si>
  <si>
    <t>SATA Vario Top Spray F двойной мембранный насос 1:1 на тележке, с регулятором давления, с 2-мя соединениями для пистолетов</t>
  </si>
  <si>
    <t>SATA Vario Top Spray S двойной мембранный насос 1:1 на подставке, с регулятором давления</t>
  </si>
  <si>
    <t>SATA Пескоструйная установка SGE с тележкой, контейнером для абразивного материала, пистолетом с карбидной вставкой сопла, защитной маской</t>
  </si>
  <si>
    <t>SATA HKU система для защиты полостей (насос 3:1, пара шлангов 10м., jet 1000KK пистолет, 3 зонда для высоковязких материалов) для использования с 60л. ёмкостью</t>
  </si>
  <si>
    <t>SATA HKU система для защиты полостей (насос 3:1, пара шлангов 10м., jet 1000KK пистолет, 3 зонда для высоковязких материалов) для использования с 200л. ёмкостью</t>
  </si>
  <si>
    <t>SATA Набор регулировочных винтов (3шт.) для SATA манометра</t>
  </si>
  <si>
    <t>SATA Штуцер подачи воздуха для пистолетов Digital без шарнирного соединения</t>
  </si>
  <si>
    <t>SATA Набор батареек для jet 4000 B Digital</t>
  </si>
  <si>
    <t>SATA Регулятор подачи воздуха для jet 4000 B</t>
  </si>
  <si>
    <t>SATA Ремонтный комплект запчастей для jet 4000 B</t>
  </si>
  <si>
    <t>SATA Набор уплотнительных колец (5 шт.) головки дюзы для SATAjet 2000, 3000, jet RP</t>
  </si>
  <si>
    <t>SATA Набор противокапельных крышек (4шт.) для нижнего алюминиевого бачка 1л.</t>
  </si>
  <si>
    <t>SATA Фиксатор регулятора подачи материала для Jet 1000 K</t>
  </si>
  <si>
    <t>SATA Втулка иглы подачи материала для SATAjet 3000 K, jet K3</t>
  </si>
  <si>
    <t>SATA Штуцер подачи материала с резьбой 1/4" для minijet 1000 K RP</t>
  </si>
  <si>
    <t>SATA Фильтр материала 60 msh для minijet 1000 K RP</t>
  </si>
  <si>
    <t>SATA Набор прокладок (4шт) для BVD, SATA mini set 2, HRS-E, бачка с мешалкой</t>
  </si>
  <si>
    <t>SATA Фиксатор регулятора факела для SATA пистолетов</t>
  </si>
  <si>
    <t>SATA Регулятор факела для пистолетов SATA</t>
  </si>
  <si>
    <t>SATA Рукоятка регулятора с винтом для пистолетов SATA</t>
  </si>
  <si>
    <t>SATA Налобник для маски SATA vision 2000</t>
  </si>
  <si>
    <t>SATA Кран подачи воздуха для фильтров серии 400, тефлон G 1/2</t>
  </si>
  <si>
    <t>SATA Отвод с 2-мя воздушными выходами G 1/4a для фильтров серии 400 старого образца до 2011г.</t>
  </si>
  <si>
    <t>SATA Шаровый выпускной кран G1/4a для фильтров серии 400</t>
  </si>
  <si>
    <t>SATA Прокладка крышки напорного бака 24л.</t>
  </si>
  <si>
    <t>SATA Многофункциональное сопло для обдувочного пистолета 15214</t>
  </si>
  <si>
    <t>SATA Набор уплотнителей для HRS</t>
  </si>
  <si>
    <t>SATA Воздушный шланг 13мм, длиной 500мм с соединением для мойки RCS</t>
  </si>
  <si>
    <t>SATA Набор ключей для ремонта jet B jet GR, jet H, spray master RP</t>
  </si>
  <si>
    <t>SATA Алюминиевый нижний бачок 1,0л для Jet H, GR/H, LM/H с крышкой</t>
  </si>
  <si>
    <t>SATA Прокладка крышки  алюминиевого нижнего бачка 1,0л (4шт.)</t>
  </si>
  <si>
    <t>SATA Быстрый разъём с внутренней резьбой G 3/8</t>
  </si>
  <si>
    <t>SATA Набор больших щёток для чистки, 5шт.</t>
  </si>
  <si>
    <t xml:space="preserve">035.1108 </t>
  </si>
  <si>
    <t>Рукоятка переключения режимов для пылесосов KS 260 EN EPN</t>
  </si>
  <si>
    <t>1.123/220</t>
  </si>
  <si>
    <t>1.326/230/С (1.289/230)</t>
  </si>
  <si>
    <t>18.152/С6</t>
  </si>
  <si>
    <t>Лопасти ротора турбины модернизированные для RA 150A,  RE21AL</t>
  </si>
  <si>
    <t>31.55</t>
  </si>
  <si>
    <t>Корпус электродвигателя SSPF</t>
  </si>
  <si>
    <t>32.205/C/21</t>
  </si>
  <si>
    <t xml:space="preserve">Корпус редуктора с подшипником для LH18ENS </t>
  </si>
  <si>
    <t>44.285/С</t>
  </si>
  <si>
    <t>Стопор кнопки включения для LH18ENS</t>
  </si>
  <si>
    <t>441.285/E</t>
  </si>
  <si>
    <t>Верхняя часть рукоятки LH18ENS</t>
  </si>
  <si>
    <t>47.105/10</t>
  </si>
  <si>
    <t>Щетки для электродвигателя LH 16, SL 42, BR 65, EK 150 (1 шт) (инструменты стандартного напряжения)</t>
  </si>
  <si>
    <t>Щетки для электродвигателя LH 16EN, SL 42AE, BR 65AE, EK 150AE (1 шт) (инструменты низкого напряжения)</t>
  </si>
  <si>
    <t>812.91</t>
  </si>
  <si>
    <t>Винт крышки LH18EN</t>
  </si>
  <si>
    <t>815.245/C</t>
  </si>
  <si>
    <t>Защитный кожух редуктора LH18ENS</t>
  </si>
  <si>
    <t>9.304</t>
  </si>
  <si>
    <t>Шайба для LH 22E</t>
  </si>
  <si>
    <t>9.320</t>
  </si>
  <si>
    <t>Улотнение подшипника LH 22E</t>
  </si>
  <si>
    <t>9.349</t>
  </si>
  <si>
    <t>Стопорная шайба LH 22E</t>
  </si>
  <si>
    <t>9.698</t>
  </si>
  <si>
    <t>Винт М8 х 14</t>
  </si>
  <si>
    <t>9GE08022</t>
  </si>
  <si>
    <t>Контактор для  KS 260 EPN</t>
  </si>
  <si>
    <t>ярко-красн.</t>
  </si>
  <si>
    <t>сер.-зел.</t>
  </si>
  <si>
    <t>Лопатка для смешивания</t>
  </si>
  <si>
    <t>.</t>
  </si>
  <si>
    <t>SATA Ремонтный набор курка для SATA окрасочных пистолетов за исключением SATA minijet</t>
  </si>
  <si>
    <t>SATA Насадка-удлинитель 20см 1,6мм для SATAjet 1000 B RP</t>
  </si>
  <si>
    <t>SATA Бачок 5мл с крышкой для Satagraph 1 и 3</t>
  </si>
  <si>
    <t>SATA Шланг подачи воздуха для SATA респираторов ø 9.5 x 5.0мм, цена за 1м., макс.длина 40м.</t>
  </si>
  <si>
    <t>SATA Армированный шланг подачи воздуха для SATA респираторов, 40м,  ø 9.5 x 5.0мм</t>
  </si>
  <si>
    <t>SATA Самоклеющаяся полоска-липучка 40см для крепления капюшона маски SATA vision 2000</t>
  </si>
  <si>
    <t>SATA Уплотнительное кольцо иглы для SATAjet/Spray-Mix и LP90/Spray Mix пистолетов</t>
  </si>
  <si>
    <t>SATA Заглушка иглы подачи для SATAjet K3 и jet 3000 K spray mix пистолетов</t>
  </si>
  <si>
    <t>SATA Уплотнитель штока воздушного клапана для SATAjet 3000 K и K3 spray mix пистолетов</t>
  </si>
  <si>
    <t>SATA Ремонтный комплект запчастей для HRS</t>
  </si>
  <si>
    <t>SATA Воздушный шланг 9мм, длиной 15м с быстрым соединением и ниппелем</t>
  </si>
  <si>
    <t>Orientcraft 109.1 Абразивный круг 125мм 8 отверстий  Р60</t>
  </si>
  <si>
    <t>Orientcraft 109.1 Абразивный круг 125мм 8 отверстий  Р150</t>
  </si>
  <si>
    <t>Orientcraft 109.1 Абразивный круг 125мм 8 отверстий  Р180</t>
  </si>
  <si>
    <t>Orientcraft 109.1 Абразивный круг 125мм 8 отверстий  Р500</t>
  </si>
  <si>
    <t>Orientcraft 500.00 Резиновый диск-подошва М14 диаметр 125мм</t>
  </si>
  <si>
    <t>Orientcraft 500.00 Резиновый диск-подошва М14 диаметр 150мм</t>
  </si>
  <si>
    <t>Orientcraft 501.00 Пластиковый диск-подошва М14 диаметр 125мм</t>
  </si>
  <si>
    <t>Orientcraft 501.00 Пластиковый диск-подошва М14 диаметр 150мм</t>
  </si>
  <si>
    <t>Orientcraft 501.04 Диск-подошва 6 отверстий под липучку размер 150мм х 16мм</t>
  </si>
  <si>
    <t>Orientcraft 501.08 Диск из овечьей шерсти на завязке 125мм</t>
  </si>
  <si>
    <t>Orientcraft 501.08 Диск из овечьей шерсти на завязке 150мм</t>
  </si>
  <si>
    <t>Orientcraft 501.08 Диск из овечьей шерсти на завязке 180мм</t>
  </si>
  <si>
    <t>Orientcraft 501.08 Диск из овечьей шерсти на липучке 125мм</t>
  </si>
  <si>
    <t>Orientcraft 501.08 Диск из овечьей шерсти на липучке 150мм</t>
  </si>
  <si>
    <t>Orientcraft 501.08 Диск из овечьей шерсти на липучке 180мм</t>
  </si>
  <si>
    <t>Orientcraft 501.09 Шлифовальный блок 70х120мм</t>
  </si>
  <si>
    <t>Orientcraft 501.11 Полировальный набор 6 предметов под 150мм</t>
  </si>
  <si>
    <t>Orientcraft 501.11 Полировальный набор 6 предметов под 180мм</t>
  </si>
  <si>
    <t>Orientcraft 700.01 Шлифовальный блок 210х105мм</t>
  </si>
  <si>
    <t>Orientcraft 700.07 Шлифовальный блок 126х68мм</t>
  </si>
  <si>
    <t>Orientcraft 700.15 Шлифовальный блок из пробки 120х60х35мм</t>
  </si>
  <si>
    <t>Orientcraft 800.01 Абразивный диск для удаления старого ЛКМ</t>
  </si>
  <si>
    <t>Orientcraft 800.02 Абразивный диск для удаления старого ЛКМ</t>
  </si>
  <si>
    <t>Orientcraft 900.01 Пластиковый диск-подошва под липучку диаметр 125мм</t>
  </si>
  <si>
    <t>Orientcraft 900.02 Пластиковый диск-подошва под липучку диаметр 150мм</t>
  </si>
  <si>
    <t>Orientcraft 900.03 Пластиковый диск-подошва под липучку диаметр 180мм</t>
  </si>
  <si>
    <t>Orientcraft 900.05 Пластиковый диск-подошва гладкий диаметр 125мм</t>
  </si>
  <si>
    <t>Orientcraft 900.06 Пластиковый диск-подошва гладкий диаметр 150мм</t>
  </si>
  <si>
    <t>Orientcraft 900.07 Пластиковый диск-подошва гладкий диаметр 180мм</t>
  </si>
  <si>
    <t>Orientcraft</t>
  </si>
  <si>
    <t>Spectral</t>
  </si>
  <si>
    <t>АРТИКУЛ</t>
  </si>
  <si>
    <t>лаки, грунт, шпатлевки, растворители</t>
  </si>
  <si>
    <t>Абразивные материалы</t>
  </si>
  <si>
    <t>SATA Контейнер для хранения респиратора SATA Air Star F</t>
  </si>
  <si>
    <t>SATA Одноступенчатый фильтр 434 тонкой очистки без регулятора давления для установки в воздушную магистраль с соединением G 1/2i без отвода</t>
  </si>
  <si>
    <t>SATA Двухступенчатый комби-фильтр 444 тонкой очистки с регулятором давления для установки в воздушную магистраль с соединением G 1/2i без отвода</t>
  </si>
  <si>
    <t>SATA Напорный бак 24л., нерж.сталь, с одним регулятором давления</t>
  </si>
  <si>
    <t>SATA Напорный бак 24л., нерж.сталь, с одним регулятором давления, электрическим миксером</t>
  </si>
  <si>
    <t>SATA Набор уплотнительных колец (2шт.) для SATA Adam 2</t>
  </si>
  <si>
    <t>SATA Уплотнитель штуцера подачи воздуха для jet 4000 B Digital</t>
  </si>
  <si>
    <t>SATA Винт со втулкой для соединения быстрого разъёма с jet 4000 B Digital</t>
  </si>
  <si>
    <t>SATA Шток регулятора подачи воздуха для SATAjet 3000K, 1000, 100</t>
  </si>
  <si>
    <t>SATA Шайба латунная 3,7 DIN для SATAjet 2000 HVLP, LP90</t>
  </si>
  <si>
    <t>SATA Винт регулятора подачи материала для SATAjet 1000, 100</t>
  </si>
  <si>
    <t>SATA Набор уплотнительных колец для SATAjet 1000 B, 100 B</t>
  </si>
  <si>
    <t>SATA Насадка-удлинитель 20см 1,6мм для SATAjet 1000 K RP</t>
  </si>
  <si>
    <t>SATA Насадка-удлинитель 20см 1,6мм с внутренним смешиванием для SATAjet 1000 K RP</t>
  </si>
  <si>
    <t>SATA Переходник-коннектор к шлангу нижней подачи для minijet 1000 K RP</t>
  </si>
  <si>
    <t>SATA Шланг подачи воздуха с сигнальным устройством для SATA респираторов</t>
  </si>
  <si>
    <t>SATA Уплотнительная прокладка для фильтров серии 400</t>
  </si>
  <si>
    <t>SATA Выходной блок в сборе с 2-мя шаровыми кранами для фильтров серии 400</t>
  </si>
  <si>
    <t>SATA Выходной блок с удлинением в сборе с 2-мя шаровыми кранами для фильтров серии 400</t>
  </si>
  <si>
    <t>SATA Контргайка G 1/4 для верхней трубки напорного бачка SATA mini set 2</t>
  </si>
  <si>
    <t>SATA Медное уплотнительное кольцо 13х18х1 клапана выпуска конденсата для напорных баков SATA mini set 2 и 10л.</t>
  </si>
  <si>
    <t>SATA Уплотнительное кольцо для напорного бака 10л.</t>
  </si>
  <si>
    <t>SATA Перфорированное металлическое основание промывочной камеры Multiclean мойки</t>
  </si>
  <si>
    <t>SATA Ниппель быстрого разъёма с наружной резьбой G 3/8</t>
  </si>
  <si>
    <t>SATA Фильтры для SATA окрасочных пистолетов, кроме SATAminijet  (упаковка 10 шт.)</t>
  </si>
  <si>
    <t>SATA Универсальный кронштейн для пистолетов, нерж.сталь</t>
  </si>
  <si>
    <t>дата прайс-листа</t>
  </si>
  <si>
    <t>на продукцию фирмы "3М" (США)</t>
  </si>
  <si>
    <t>Мин партия</t>
  </si>
  <si>
    <t>Штука</t>
  </si>
  <si>
    <t>1,2кг</t>
  </si>
  <si>
    <t>Грунт черный</t>
  </si>
  <si>
    <t>абразивы, отрезные круги, корщетки, шлифблоки</t>
  </si>
  <si>
    <t xml:space="preserve">Описание. </t>
  </si>
  <si>
    <t>переход на сайт</t>
  </si>
  <si>
    <t>Гиперссылка на сайт с описанием.</t>
  </si>
  <si>
    <t>главная</t>
  </si>
  <si>
    <t>1.136/230/С(1.136/230)</t>
  </si>
  <si>
    <t>Ротор электродвигателя в комплекте с ведомой шестерней для LH 22</t>
  </si>
  <si>
    <t>mailto:ofice@colorexpert.ru</t>
  </si>
  <si>
    <t xml:space="preserve">сер.                   </t>
  </si>
  <si>
    <t xml:space="preserve">бесцвет.               </t>
  </si>
  <si>
    <t>ЛАКИ</t>
  </si>
  <si>
    <t>ОТВЕРДИТЕЛИ</t>
  </si>
  <si>
    <t>желт.-оранж.</t>
  </si>
  <si>
    <t>4л</t>
  </si>
  <si>
    <t xml:space="preserve">бел.-глянц. </t>
  </si>
  <si>
    <t xml:space="preserve">черн.-глянц. </t>
  </si>
  <si>
    <t>Номер Изделия</t>
  </si>
  <si>
    <t>SATA Набор сменных плоских фильтров 125µ для SATA RPS, 100шт.</t>
  </si>
  <si>
    <t>SATA Набор сменных  фильтров 200µ для SATA RPS, 100шт.</t>
  </si>
  <si>
    <t>SATA Адаптор №1 для использования системы RPS с пистолетами SATAjet B, jet B NR 92 и jet B NR 95 без QCC</t>
  </si>
  <si>
    <t>SATA Адаптор №2 для использования системы RPS с пистолетами SATAjet 2000, jet RP без QCC и SATA LM 2000, KLC и jet 90</t>
  </si>
  <si>
    <t>SATA Адаптор №3 для использования системы RPS с пистолетами Devilbiss Pri и Gti</t>
  </si>
  <si>
    <t xml:space="preserve">SATA Адаптор №4  QCC с резьбой ISO 228 G 1/4 </t>
  </si>
  <si>
    <t>SATA Адаптор №5 для использования системы RPS с пистолетами Walcom FX GEO и FX HVLP</t>
  </si>
  <si>
    <t>SATA Адаптор №10 для использования системы RPS с пистолетами SATAminijet без QCC</t>
  </si>
  <si>
    <t>SATA Адаптор №15 для использования системы RPS с пистолетами Devilbiss Sri</t>
  </si>
  <si>
    <t>SATA Диспенсер RPS, крепление на стену в линию (2 тубы для стаканов, 2 - для крышек, 2 - для фильтров, 2 алюминиевых кронштейна)</t>
  </si>
  <si>
    <t>SATA Дополнительный блок диспенсера RPS (1 туба для стаканов, 1 - для крышек, 1 - для фильтров, без кронштейна)</t>
  </si>
  <si>
    <t>SATA Стойка для хранения 3-х наборов RPS</t>
  </si>
  <si>
    <t>1,2 W</t>
  </si>
  <si>
    <t>SATA Регулятор подачи материала с контргайкой для jet 4000 B</t>
  </si>
  <si>
    <t>SATA Винт регулятора подачи материала для SATAjet 2000, jet 90</t>
  </si>
  <si>
    <t>SATA Рукоятка в сборе для Satagraph 3</t>
  </si>
  <si>
    <t>SATA Армированный шланг подачи воздуха для SATA респираторов, 10м,  ø10мм</t>
  </si>
  <si>
    <t>SATA Армированный шланг подачи воздуха для SATA респираторов, 40м,  ø10мм</t>
  </si>
  <si>
    <t>SATA Быстросъёмное соединение для масок SATA vision 2000</t>
  </si>
  <si>
    <t>SATA Поролоновая накладка для подбородка для масок SATA vision 2000</t>
  </si>
  <si>
    <t>SATA Устройство для подключения 2-х пистолетов к напорному баку 24л, нерж.сталь</t>
  </si>
  <si>
    <t xml:space="preserve">SATA Сопло с карбидной вставкой для пескоструйного пистолета </t>
  </si>
  <si>
    <t xml:space="preserve">SATA Комплект (приспособление и фиксатор по 5шт) для защиты от разбрызгивания для мойки clean RCS </t>
  </si>
  <si>
    <t>SATA Пластиковый бачок 0,125л QCC для SATAminijet 4400</t>
  </si>
  <si>
    <t>SATA Набор крышек (3шт.) для алюминиевого бачка 0,75 и 1,0л</t>
  </si>
  <si>
    <t>SATA Шланг для подачи материала 9мм, длиной 6м, оливковый цвет</t>
  </si>
  <si>
    <t>SATA Шланг для подачи материала 9мм, длиной 10м, оливковый цвет</t>
  </si>
  <si>
    <t>SATA Шланг для подачи материала 9мм, длиной 15м, оливковый цвет</t>
  </si>
  <si>
    <t>Полировальные диски</t>
  </si>
  <si>
    <t>растворители, обезжириватель</t>
  </si>
  <si>
    <t xml:space="preserve">Наименование продукции </t>
  </si>
  <si>
    <t>0,85*12</t>
  </si>
  <si>
    <t>0,4*24</t>
  </si>
  <si>
    <t>0,212*36</t>
  </si>
  <si>
    <t>0,32*24</t>
  </si>
  <si>
    <t>0,9*6</t>
  </si>
  <si>
    <t>0,45*24</t>
  </si>
  <si>
    <t>0,52*6</t>
  </si>
  <si>
    <t>0,5*24</t>
  </si>
  <si>
    <t>Химик Обезжириватель "Химик" (г.Луга)  1,0л</t>
  </si>
  <si>
    <t>на абразивные материалы "SUNMIGHT" (Ю.Корея)</t>
  </si>
  <si>
    <t>96220</t>
  </si>
  <si>
    <t>P1000</t>
  </si>
  <si>
    <t>10 / 80</t>
  </si>
  <si>
    <t>96225</t>
  </si>
  <si>
    <t>P3000</t>
  </si>
  <si>
    <t>53202</t>
  </si>
  <si>
    <t>P 36</t>
  </si>
  <si>
    <t>50 / 400</t>
  </si>
  <si>
    <t>53203</t>
  </si>
  <si>
    <t>P 40</t>
  </si>
  <si>
    <t>53205</t>
  </si>
  <si>
    <t>P 60</t>
  </si>
  <si>
    <t>53206</t>
  </si>
  <si>
    <t>P 80</t>
  </si>
  <si>
    <t>100 / 800</t>
  </si>
  <si>
    <t>53207</t>
  </si>
  <si>
    <t>P 100</t>
  </si>
  <si>
    <t>53208</t>
  </si>
  <si>
    <t>P 120</t>
  </si>
  <si>
    <t>53209</t>
  </si>
  <si>
    <t>P 150</t>
  </si>
  <si>
    <t>53210</t>
  </si>
  <si>
    <t>P 180</t>
  </si>
  <si>
    <t>53211</t>
  </si>
  <si>
    <t>P 220</t>
  </si>
  <si>
    <t>53212</t>
  </si>
  <si>
    <t>P 240</t>
  </si>
  <si>
    <t>53213</t>
  </si>
  <si>
    <t>P 280</t>
  </si>
  <si>
    <t>53214</t>
  </si>
  <si>
    <t>P 320</t>
  </si>
  <si>
    <t>53215</t>
  </si>
  <si>
    <t>P 360</t>
  </si>
  <si>
    <t>53216</t>
  </si>
  <si>
    <t>P 400</t>
  </si>
  <si>
    <t>53217</t>
  </si>
  <si>
    <t>P 500</t>
  </si>
  <si>
    <t>53218</t>
  </si>
  <si>
    <t>P 600</t>
  </si>
  <si>
    <t>P 800</t>
  </si>
  <si>
    <t>P 1000</t>
  </si>
  <si>
    <t>P 1200</t>
  </si>
  <si>
    <t>P 1500</t>
  </si>
  <si>
    <t>P 2000</t>
  </si>
  <si>
    <t>52002</t>
  </si>
  <si>
    <t>52003</t>
  </si>
  <si>
    <t>52005</t>
  </si>
  <si>
    <t>52006</t>
  </si>
  <si>
    <t>52007</t>
  </si>
  <si>
    <t>52008</t>
  </si>
  <si>
    <t>52009</t>
  </si>
  <si>
    <t>52010</t>
  </si>
  <si>
    <t>52011</t>
  </si>
  <si>
    <t>52012</t>
  </si>
  <si>
    <t>52013</t>
  </si>
  <si>
    <t>52014</t>
  </si>
  <si>
    <t>52015</t>
  </si>
  <si>
    <t>52016</t>
  </si>
  <si>
    <t>52017</t>
  </si>
  <si>
    <t>52018</t>
  </si>
  <si>
    <t>51302</t>
  </si>
  <si>
    <t>51303</t>
  </si>
  <si>
    <t>51305</t>
  </si>
  <si>
    <t>51306</t>
  </si>
  <si>
    <t>51307</t>
  </si>
  <si>
    <t>51308</t>
  </si>
  <si>
    <t>51309</t>
  </si>
  <si>
    <t>51310</t>
  </si>
  <si>
    <t>51311</t>
  </si>
  <si>
    <t>51312</t>
  </si>
  <si>
    <t>51313</t>
  </si>
  <si>
    <t>51314</t>
  </si>
  <si>
    <t>51315</t>
  </si>
  <si>
    <t>51316</t>
  </si>
  <si>
    <t>51317</t>
  </si>
  <si>
    <t>51318</t>
  </si>
  <si>
    <t>53002</t>
  </si>
  <si>
    <t>53003</t>
  </si>
  <si>
    <t>53005</t>
  </si>
  <si>
    <t>53006</t>
  </si>
  <si>
    <t>53007</t>
  </si>
  <si>
    <t>53008</t>
  </si>
  <si>
    <t>53009</t>
  </si>
  <si>
    <t>53010</t>
  </si>
  <si>
    <t>53011</t>
  </si>
  <si>
    <t>53012</t>
  </si>
  <si>
    <t>53013</t>
  </si>
  <si>
    <t>53014</t>
  </si>
  <si>
    <t>53015</t>
  </si>
  <si>
    <t>53016</t>
  </si>
  <si>
    <t>53017</t>
  </si>
  <si>
    <t>53018</t>
  </si>
  <si>
    <t>04403</t>
  </si>
  <si>
    <t>04405</t>
  </si>
  <si>
    <t>04406</t>
  </si>
  <si>
    <t>04407</t>
  </si>
  <si>
    <t>04408</t>
  </si>
  <si>
    <t>04409</t>
  </si>
  <si>
    <t>04410</t>
  </si>
  <si>
    <t>04411</t>
  </si>
  <si>
    <t>04412</t>
  </si>
  <si>
    <t>04414</t>
  </si>
  <si>
    <t>04416</t>
  </si>
  <si>
    <t>16603</t>
  </si>
  <si>
    <t>16605</t>
  </si>
  <si>
    <t>16606</t>
  </si>
  <si>
    <t>16607</t>
  </si>
  <si>
    <t>16608</t>
  </si>
  <si>
    <t>16609</t>
  </si>
  <si>
    <t>16612</t>
  </si>
  <si>
    <t>16614</t>
  </si>
  <si>
    <t>16616</t>
  </si>
  <si>
    <t>14903</t>
  </si>
  <si>
    <t>14905</t>
  </si>
  <si>
    <t>14906</t>
  </si>
  <si>
    <t>14907</t>
  </si>
  <si>
    <t>14908</t>
  </si>
  <si>
    <t>14909</t>
  </si>
  <si>
    <t>14910</t>
  </si>
  <si>
    <t>14911</t>
  </si>
  <si>
    <t>14912</t>
  </si>
  <si>
    <t>14914</t>
  </si>
  <si>
    <t>14916</t>
  </si>
  <si>
    <t>12103</t>
  </si>
  <si>
    <t>25 / 125 / 500</t>
  </si>
  <si>
    <t>12105</t>
  </si>
  <si>
    <t>12106</t>
  </si>
  <si>
    <t>12107</t>
  </si>
  <si>
    <t>50 / 250 / 1000</t>
  </si>
  <si>
    <t>12108</t>
  </si>
  <si>
    <t>12109</t>
  </si>
  <si>
    <t>12110</t>
  </si>
  <si>
    <t>12111</t>
  </si>
  <si>
    <t>12112</t>
  </si>
  <si>
    <t>12113</t>
  </si>
  <si>
    <t>12114</t>
  </si>
  <si>
    <t>12116</t>
  </si>
  <si>
    <t>10302</t>
  </si>
  <si>
    <t>1 / 4</t>
  </si>
  <si>
    <t>10303</t>
  </si>
  <si>
    <t>10305</t>
  </si>
  <si>
    <t>10306</t>
  </si>
  <si>
    <t>1 / 8</t>
  </si>
  <si>
    <t>10307</t>
  </si>
  <si>
    <t>10308</t>
  </si>
  <si>
    <t>10309</t>
  </si>
  <si>
    <t>10310</t>
  </si>
  <si>
    <t>10311</t>
  </si>
  <si>
    <t>10312</t>
  </si>
  <si>
    <t>10313</t>
  </si>
  <si>
    <t>10314</t>
  </si>
  <si>
    <t>10315</t>
  </si>
  <si>
    <t>10316</t>
  </si>
  <si>
    <t>10402</t>
  </si>
  <si>
    <t>10403</t>
  </si>
  <si>
    <t>10405</t>
  </si>
  <si>
    <t>10406</t>
  </si>
  <si>
    <t>10407</t>
  </si>
  <si>
    <t>10408</t>
  </si>
  <si>
    <t>10409</t>
  </si>
  <si>
    <t>10410</t>
  </si>
  <si>
    <t>10411</t>
  </si>
  <si>
    <t>10412</t>
  </si>
  <si>
    <t>10413</t>
  </si>
  <si>
    <t>10414</t>
  </si>
  <si>
    <t>10415</t>
  </si>
  <si>
    <t>10416</t>
  </si>
  <si>
    <t>11302</t>
  </si>
  <si>
    <t>11303</t>
  </si>
  <si>
    <t>11305</t>
  </si>
  <si>
    <t>11306</t>
  </si>
  <si>
    <t>11307</t>
  </si>
  <si>
    <t>11308</t>
  </si>
  <si>
    <t>11309</t>
  </si>
  <si>
    <t>11310</t>
  </si>
  <si>
    <t>11312</t>
  </si>
  <si>
    <t>11314</t>
  </si>
  <si>
    <t>11316</t>
  </si>
  <si>
    <t>11317</t>
  </si>
  <si>
    <t>11318</t>
  </si>
  <si>
    <t>11402</t>
  </si>
  <si>
    <t>11403</t>
  </si>
  <si>
    <t>11405</t>
  </si>
  <si>
    <t>11406</t>
  </si>
  <si>
    <t>11407</t>
  </si>
  <si>
    <t>11408</t>
  </si>
  <si>
    <t>11409</t>
  </si>
  <si>
    <t>11410</t>
  </si>
  <si>
    <t>11412</t>
  </si>
  <si>
    <t>11414</t>
  </si>
  <si>
    <t>11416</t>
  </si>
  <si>
    <t>11417</t>
  </si>
  <si>
    <t>11418</t>
  </si>
  <si>
    <t>31105</t>
  </si>
  <si>
    <t>31106</t>
  </si>
  <si>
    <t>31107</t>
  </si>
  <si>
    <t>31108</t>
  </si>
  <si>
    <t>31109</t>
  </si>
  <si>
    <t>31110</t>
  </si>
  <si>
    <t>31112</t>
  </si>
  <si>
    <t>31114</t>
  </si>
  <si>
    <t>31116</t>
  </si>
  <si>
    <t>31117</t>
  </si>
  <si>
    <t>31118</t>
  </si>
  <si>
    <t>58103</t>
  </si>
  <si>
    <t>58105</t>
  </si>
  <si>
    <t>58106</t>
  </si>
  <si>
    <t>58107</t>
  </si>
  <si>
    <t>58108</t>
  </si>
  <si>
    <t>58109</t>
  </si>
  <si>
    <t>58110</t>
  </si>
  <si>
    <t>58112</t>
  </si>
  <si>
    <t>58114</t>
  </si>
  <si>
    <t>58116</t>
  </si>
  <si>
    <t>58117</t>
  </si>
  <si>
    <t>58118</t>
  </si>
  <si>
    <t>52603</t>
  </si>
  <si>
    <t>52605</t>
  </si>
  <si>
    <t>52606</t>
  </si>
  <si>
    <t>52607</t>
  </si>
  <si>
    <t>52608</t>
  </si>
  <si>
    <t>52609</t>
  </si>
  <si>
    <t>52610</t>
  </si>
  <si>
    <t>52611</t>
  </si>
  <si>
    <t>52612</t>
  </si>
  <si>
    <t>52613</t>
  </si>
  <si>
    <t>52614</t>
  </si>
  <si>
    <t>52615</t>
  </si>
  <si>
    <t>52616</t>
  </si>
  <si>
    <t>52617</t>
  </si>
  <si>
    <t>52618</t>
  </si>
  <si>
    <t>52303</t>
  </si>
  <si>
    <t>52305</t>
  </si>
  <si>
    <t>52306</t>
  </si>
  <si>
    <t>52307</t>
  </si>
  <si>
    <t>52308</t>
  </si>
  <si>
    <t>52309</t>
  </si>
  <si>
    <t>52310</t>
  </si>
  <si>
    <t>52311</t>
  </si>
  <si>
    <t>52312</t>
  </si>
  <si>
    <t>52313</t>
  </si>
  <si>
    <t>52314</t>
  </si>
  <si>
    <t>52315</t>
  </si>
  <si>
    <t>52316</t>
  </si>
  <si>
    <t>52317</t>
  </si>
  <si>
    <t>52318</t>
  </si>
  <si>
    <t>44303</t>
  </si>
  <si>
    <t>44305</t>
  </si>
  <si>
    <t>44306</t>
  </si>
  <si>
    <t>44307</t>
  </si>
  <si>
    <t>44308</t>
  </si>
  <si>
    <t>44309</t>
  </si>
  <si>
    <t>44310</t>
  </si>
  <si>
    <t>44311</t>
  </si>
  <si>
    <t>44312</t>
  </si>
  <si>
    <t>44313</t>
  </si>
  <si>
    <t>44314</t>
  </si>
  <si>
    <t>44315</t>
  </si>
  <si>
    <t>44316</t>
  </si>
  <si>
    <t>44317</t>
  </si>
  <si>
    <t>44318</t>
  </si>
  <si>
    <t/>
  </si>
  <si>
    <t>05403</t>
  </si>
  <si>
    <t>05405</t>
  </si>
  <si>
    <t>05406</t>
  </si>
  <si>
    <t>05407</t>
  </si>
  <si>
    <t>05408</t>
  </si>
  <si>
    <t>05409</t>
  </si>
  <si>
    <t>05410</t>
  </si>
  <si>
    <t>05411</t>
  </si>
  <si>
    <t>05412</t>
  </si>
  <si>
    <t>05414</t>
  </si>
  <si>
    <t>05416</t>
  </si>
  <si>
    <t>17603</t>
  </si>
  <si>
    <t>17605</t>
  </si>
  <si>
    <t>17606</t>
  </si>
  <si>
    <t>17607</t>
  </si>
  <si>
    <t>17608</t>
  </si>
  <si>
    <t>17609</t>
  </si>
  <si>
    <t>17610</t>
  </si>
  <si>
    <t>17611</t>
  </si>
  <si>
    <t>17612</t>
  </si>
  <si>
    <t>17614</t>
  </si>
  <si>
    <t>17616</t>
  </si>
  <si>
    <t>05905</t>
  </si>
  <si>
    <t>05906</t>
  </si>
  <si>
    <t>05907</t>
  </si>
  <si>
    <t>05908</t>
  </si>
  <si>
    <t>05909</t>
  </si>
  <si>
    <t>05910</t>
  </si>
  <si>
    <t>05911</t>
  </si>
  <si>
    <t>05912</t>
  </si>
  <si>
    <t>05914</t>
  </si>
  <si>
    <t>05916</t>
  </si>
  <si>
    <t>09103</t>
  </si>
  <si>
    <t>09105</t>
  </si>
  <si>
    <t>09106</t>
  </si>
  <si>
    <t>25 / 250 / 1000</t>
  </si>
  <si>
    <t>09107</t>
  </si>
  <si>
    <t>09108</t>
  </si>
  <si>
    <t>09109</t>
  </si>
  <si>
    <t>09110</t>
  </si>
  <si>
    <t>09111</t>
  </si>
  <si>
    <t>09112</t>
  </si>
  <si>
    <t>09114</t>
  </si>
  <si>
    <t>09116</t>
  </si>
  <si>
    <t>09117</t>
  </si>
  <si>
    <t>09118</t>
  </si>
  <si>
    <t>30303</t>
  </si>
  <si>
    <t>30305</t>
  </si>
  <si>
    <t>30306</t>
  </si>
  <si>
    <t>30307</t>
  </si>
  <si>
    <t>30308</t>
  </si>
  <si>
    <t>30309</t>
  </si>
  <si>
    <t>30310</t>
  </si>
  <si>
    <t>30311</t>
  </si>
  <si>
    <t>30312</t>
  </si>
  <si>
    <t>30313</t>
  </si>
  <si>
    <t>30314</t>
  </si>
  <si>
    <t>30315</t>
  </si>
  <si>
    <t>30316</t>
  </si>
  <si>
    <t>32105</t>
  </si>
  <si>
    <t>32107</t>
  </si>
  <si>
    <t>32108</t>
  </si>
  <si>
    <t>32109</t>
  </si>
  <si>
    <t>32110</t>
  </si>
  <si>
    <t>32112</t>
  </si>
  <si>
    <t>32114</t>
  </si>
  <si>
    <t>32117</t>
  </si>
  <si>
    <t>32118</t>
  </si>
  <si>
    <t>08105</t>
  </si>
  <si>
    <t>Водостойкая шлиф. бумага WATERPROOF D332 в листах 230х280мм</t>
  </si>
  <si>
    <t>08106</t>
  </si>
  <si>
    <t>08107</t>
  </si>
  <si>
    <t>08108</t>
  </si>
  <si>
    <t>08109</t>
  </si>
  <si>
    <t>08110</t>
  </si>
  <si>
    <t>08111</t>
  </si>
  <si>
    <t>08112</t>
  </si>
  <si>
    <t>08113</t>
  </si>
  <si>
    <t>08114</t>
  </si>
  <si>
    <t>08116</t>
  </si>
  <si>
    <t>08118</t>
  </si>
  <si>
    <t>08119</t>
  </si>
  <si>
    <t>Водостойкая шлиф. бумага WATERPROOF D532 в листах 230х280мм</t>
  </si>
  <si>
    <t>08120</t>
  </si>
  <si>
    <t>08121</t>
  </si>
  <si>
    <t>08122</t>
  </si>
  <si>
    <t>08123</t>
  </si>
  <si>
    <t>07222</t>
  </si>
  <si>
    <t>Водостойкая шлиф. бумага WATERPROOF D532 в листах 140х230мм</t>
  </si>
  <si>
    <t>50 / 250 / 1500</t>
  </si>
  <si>
    <t>07223</t>
  </si>
  <si>
    <t>00101</t>
  </si>
  <si>
    <t>Быстросъёмный шлифовальный круг QCD R205 75мм</t>
  </si>
  <si>
    <t>P24</t>
  </si>
  <si>
    <t>25 / 200</t>
  </si>
  <si>
    <t>00102</t>
  </si>
  <si>
    <t>P36</t>
  </si>
  <si>
    <t>00104</t>
  </si>
  <si>
    <t>P50</t>
  </si>
  <si>
    <t>00105</t>
  </si>
  <si>
    <t>P60</t>
  </si>
  <si>
    <t>00106</t>
  </si>
  <si>
    <t>P80</t>
  </si>
  <si>
    <t>00107</t>
  </si>
  <si>
    <t>P100</t>
  </si>
  <si>
    <t>P120</t>
  </si>
  <si>
    <t>00201</t>
  </si>
  <si>
    <t>Быстросъёмный шлифовальный круг QCD R205 50мм</t>
  </si>
  <si>
    <t>00202</t>
  </si>
  <si>
    <t>00204</t>
  </si>
  <si>
    <t>00205</t>
  </si>
  <si>
    <t>00206</t>
  </si>
  <si>
    <t>00207</t>
  </si>
  <si>
    <t>00208</t>
  </si>
  <si>
    <t>P150</t>
  </si>
  <si>
    <t>P180</t>
  </si>
  <si>
    <t>P220</t>
  </si>
  <si>
    <t>1 шт.</t>
  </si>
  <si>
    <t>Remix</t>
  </si>
  <si>
    <t>SATA air vision 5000 защитная маска с принудительной подачей воздуха, в сборе</t>
  </si>
  <si>
    <t xml:space="preserve">SATA Защитная маска air vision 5000 с серым капюшоном </t>
  </si>
  <si>
    <t>SATAjet 3000 K spray mix пистолет для использования с насосами, с металлическим патрубком подачи материала, фильтром 100 микрон, переключателем, без дюзы</t>
  </si>
  <si>
    <t>SATA Стойка для обдувочных пистолетов Dry Jet</t>
  </si>
  <si>
    <t>SATA Манометр электронный SATA Adam 2 U NEW с регулятором давления в сборе для окрасочных пистолетов SATA</t>
  </si>
  <si>
    <t>SATA Док станция с регулятором давления электронного манометра SATA Adam 2 U NEW</t>
  </si>
  <si>
    <t>SATA Манометр электронный SATA Adam 2 с регулятором давления для SATAjet 5000 B в сборе, 2 бар</t>
  </si>
  <si>
    <t>SATA Док станция с регулятором давления электронного манометра SATA Adam 2 для SATAjet 5000 B</t>
  </si>
  <si>
    <t>SATA Набор из 2-х док станций с регулятором давления электронного манометра SATA Adam 2 для SATAjet 5000 B</t>
  </si>
  <si>
    <t>SATA Набор инструментов для ремонта SATA 5000 B</t>
  </si>
  <si>
    <t>SATA Ремонтный комплект запчастей для jet 5000 B</t>
  </si>
  <si>
    <t>SATA Набор для ремонта воздушных клапанов для Jet 5000, 4000, 3000</t>
  </si>
  <si>
    <t>SATA Набор уплотнительных колец для JET 5000, 4000, 3000</t>
  </si>
  <si>
    <t>SATA Ремонтный комплект для minijet 4400</t>
  </si>
  <si>
    <t>SATA Регулировочное соединение в сборе для BVD бачка под давлением  для GR и LM пистолетов</t>
  </si>
  <si>
    <t>SATA Бачок нижний 5мл с крышкой для Satagraph 1 и 3</t>
  </si>
  <si>
    <t>SATA Ремонтный комплект запчастей для Satagraph 1</t>
  </si>
  <si>
    <t>SATA Серый капюшон для маски SATA vision Air 5000</t>
  </si>
  <si>
    <t xml:space="preserve">SATA Поясной ремень для защитных масок Vision Air 5000 </t>
  </si>
  <si>
    <t>SATA Набор сменных плёнок 20шт. для маски Vision Air 5000</t>
  </si>
  <si>
    <t>SATA Регулятор давления воздуха для масок Vision Air 5000</t>
  </si>
  <si>
    <t>SATA Набор болтов 6шт.  крепления сменных плёнок для масок Vision Air 5000</t>
  </si>
  <si>
    <t>SATA Поясной ремень с регулятором давления воздуха для масок Vision Air 5000</t>
  </si>
  <si>
    <t>SATA Комплект самоклеющихся полосок (1 - длинная, 2 - короткие) на липучке для фиксации капюшона маски Vision Air 5000</t>
  </si>
  <si>
    <t>SATA Набор клипс для крепления плёнки масок SATA vision 2000</t>
  </si>
  <si>
    <t>SATA Нижняя часть (2шт.) масок Vision 2000</t>
  </si>
  <si>
    <t xml:space="preserve">SATA Уплотнительное кольцо 54х2,5мм угольного  фильтра респиратора </t>
  </si>
  <si>
    <t>SATA Корпус угольного фильтра респиратора</t>
  </si>
  <si>
    <t>SATA Воздушный шланг со звуковым сигнализатором и пенной накладкой 1850мм для масок SATA Vision 2000</t>
  </si>
  <si>
    <t>SATA Защитный стакан угольного фильтра респиратора</t>
  </si>
  <si>
    <t>SATA Шланг подачи воздуха для SATA респираторов</t>
  </si>
  <si>
    <t>SATA Несущая рама с боковыми и нижней частями для масок Vision 2000</t>
  </si>
  <si>
    <t xml:space="preserve">SATA ПВХ шланг 4 х 2 х 110мм для SATA респираторов </t>
  </si>
  <si>
    <t>SATA Пружина регулятора давления фильтров серии 300 и 400</t>
  </si>
  <si>
    <t>SATA Шпиндель для фильтров серии 400</t>
  </si>
  <si>
    <t>SATA Фиксирующая муфта регулятора давления фильтров серии 400</t>
  </si>
  <si>
    <t>SATA Потайной винт ручки регулятора давления фильтров серии 400</t>
  </si>
  <si>
    <t>SATA Ручка регулятора давления фильтра серии 400</t>
  </si>
  <si>
    <t xml:space="preserve">SATA Сменный картридж с активированным углём для фильтров 100prep </t>
  </si>
  <si>
    <t>SATA Набор шлангов (2шт) 6х6мм, длиной 3м для напорного бачка 2л</t>
  </si>
  <si>
    <t>SATA Уплотнительное кольцо крышки напорного бака 48л.</t>
  </si>
  <si>
    <t>SATA Г-образный зонд Venturi, Ø 4 мм, с гибким подводящим шлангом, распылительной трубкой Venturi, для обработки пустот и поверхностей</t>
  </si>
  <si>
    <t>SATA Нейлоновый зонд, гибкий, длина 1500 мм, Ø 6 мм, с радиальной форсункой 360°, с косым передним и задним распылением</t>
  </si>
  <si>
    <t>SATA Жесткий стальной зонд, 1100 мм, Ø 8 мм, с круговым распылением 360° для обработки дверных полостей</t>
  </si>
  <si>
    <t>SATA Нейлоновый зонд, гибкий, длина 1300 мм, Ø 8 мм, с радиальной форсункой 360° и передним распылением</t>
  </si>
  <si>
    <t>SATA Г-образный зонд, Ø 4 мм, с гибким подводящим шлангом, плоской Г-образной форсункой, для обработки пустот и поверхностей</t>
  </si>
  <si>
    <t>SATA Сопло с круговым распылением, с гибким шлангом для нанесения антикоррозионной защиты на днище</t>
  </si>
  <si>
    <t>св.-беж.</t>
  </si>
  <si>
    <t>1 л.</t>
  </si>
  <si>
    <t>черн.-прозр.</t>
  </si>
  <si>
    <t>ГРУНТЫ PROFESSIONAL</t>
  </si>
  <si>
    <t>АКРИЛОВЫЕ ЛАКИ PROFESSIONAL</t>
  </si>
  <si>
    <t>РАЗБАВИТЕЛИ PROFESSIONAL</t>
  </si>
  <si>
    <t>ДОПОЛНИТЕЛЬНЫЕ ИЗДЕЛИЯ PROFESSIONAL</t>
  </si>
  <si>
    <t>РАСХОДНЫЕ МАТЕРИАЛЫ</t>
  </si>
  <si>
    <t>Салфетки</t>
  </si>
  <si>
    <t>(включая НДС)</t>
  </si>
  <si>
    <t>Грунты</t>
  </si>
  <si>
    <t>Грунтовка 1К по пластику адгезионная</t>
  </si>
  <si>
    <t>Эмали Акриловые</t>
  </si>
  <si>
    <t>Эмаль АК-1301 апельсин ИЖ-28</t>
  </si>
  <si>
    <t>Эмаль АК-1301 апельсин КАМАЗ</t>
  </si>
  <si>
    <t>Эмаль АК-1301 атлантика 440</t>
  </si>
  <si>
    <t>Эмаль АК-1301 баклажановая 107</t>
  </si>
  <si>
    <t>Эмаль АК-1301 балтика 420</t>
  </si>
  <si>
    <t>Эмаль АК-1301 бальзам 353</t>
  </si>
  <si>
    <t>Эмаль АК-1301 белая</t>
  </si>
  <si>
    <t>Эмаль АК-1301 белая 040</t>
  </si>
  <si>
    <t>Эмаль АК-1301 белая 202</t>
  </si>
  <si>
    <t>Эмаль АК-1301 белая 233</t>
  </si>
  <si>
    <t>Эмаль АК-1301 белая ночь</t>
  </si>
  <si>
    <t>Эмаль АК-1301 белый ГАЗ</t>
  </si>
  <si>
    <t>Эмаль АК-1301 бледно-бежевая 235</t>
  </si>
  <si>
    <t>Эмаль АК-1301 босфор 400</t>
  </si>
  <si>
    <t>Эмаль АК-1301 бриз 480</t>
  </si>
  <si>
    <t>Эмаль АК-1301 васильковая 497</t>
  </si>
  <si>
    <t>Эмаль АК-1301 вишневая 02</t>
  </si>
  <si>
    <t>Эмаль АК-1301 голубая 425</t>
  </si>
  <si>
    <t>Эмаль АК-1301 гранатовая 180</t>
  </si>
  <si>
    <t>Эмаль АК-1301 гренадер 309</t>
  </si>
  <si>
    <t>Эмаль АК-1301 желтая 1035</t>
  </si>
  <si>
    <t>Эмаль АК-1301 желтовато-белая 215</t>
  </si>
  <si>
    <t>Эмаль АК-1301 защитная 303</t>
  </si>
  <si>
    <t>Эмаль АК-1301 защитная глянцевая</t>
  </si>
  <si>
    <t>Эмаль АК-1301 зеленый сад 307</t>
  </si>
  <si>
    <t>Эмаль АК-1301 золотисто-желтая 286</t>
  </si>
  <si>
    <t>Эмаль АК-1301 калипсо 450</t>
  </si>
  <si>
    <t>Эмаль АК-1301 кармен 118</t>
  </si>
  <si>
    <t>Эмаль АК-1301 касабланка 10L</t>
  </si>
  <si>
    <t>Эмаль АК-1301 кипарис 564</t>
  </si>
  <si>
    <t>Эмаль АК-1301 красная 1015</t>
  </si>
  <si>
    <t>Эмаль АК-1301 красная 42</t>
  </si>
  <si>
    <t>Эмаль АК-1301 кремовая 210</t>
  </si>
  <si>
    <t>Эмаль АК-1301 магеллан 410</t>
  </si>
  <si>
    <t>Эмаль АК-1301 мальва</t>
  </si>
  <si>
    <t>Эмаль АК-1301 медео 428</t>
  </si>
  <si>
    <t>Эмаль АК-1301 монте-карло 403</t>
  </si>
  <si>
    <t xml:space="preserve">Эмаль АК-1301 морская волна </t>
  </si>
  <si>
    <t>Эмаль АК-1301 морская пучина</t>
  </si>
  <si>
    <t>Эмаль АК-1301 мулен-руж 458</t>
  </si>
  <si>
    <t>Эмаль АК-1301 мурена 377</t>
  </si>
  <si>
    <t>Эмаль АК-1301 наутилус 507</t>
  </si>
  <si>
    <t>Эмаль АК-1301 несси 368</t>
  </si>
  <si>
    <t>Эмаль АК-1301 океан 449</t>
  </si>
  <si>
    <t>Эмаль АК-1301 охра золотистая 208</t>
  </si>
  <si>
    <t>Эмаль АК-1301 песочная</t>
  </si>
  <si>
    <t>Эмаль АК-1301 петергоф 404</t>
  </si>
  <si>
    <t>Эмаль АК-1301 пицунда 417</t>
  </si>
  <si>
    <t>Эмаль АК-1301 реклама 121</t>
  </si>
  <si>
    <t>Эмаль АК-1301 романс 182</t>
  </si>
  <si>
    <t>Эмаль АК-1301 рубин 110</t>
  </si>
  <si>
    <t>Эмаль АК-1301 светлая серо-бежевая</t>
  </si>
  <si>
    <t>Эмаль АК-1301 светло-бежевая</t>
  </si>
  <si>
    <t>Эмаль АК-1301 светло-зеленая 325</t>
  </si>
  <si>
    <t>Эмаль АК-1301 светло-серая</t>
  </si>
  <si>
    <t>Эмаль АК-1301 светло-серая 02</t>
  </si>
  <si>
    <t>Эмаль АК-1301 серая</t>
  </si>
  <si>
    <t>Эмаль АК-1301 серая 671</t>
  </si>
  <si>
    <t>Эмаль АК-1301 серо-белая 233</t>
  </si>
  <si>
    <t>Эмаль АК-1301 серовато-голубая 427</t>
  </si>
  <si>
    <t>Эмаль АК-1301 синевато-зеленая</t>
  </si>
  <si>
    <t>Эмаль АК-1301 синяя 464</t>
  </si>
  <si>
    <t>Эмаль АК-1301 синяя 1115</t>
  </si>
  <si>
    <t>Эмаль АК-1301 синяя полночь 447</t>
  </si>
  <si>
    <t>Эмаль АК-1301 сливочно-белая</t>
  </si>
  <si>
    <t>Эмаль АК-1301 солярис</t>
  </si>
  <si>
    <t>Эмаль АК-1301 такси 299</t>
  </si>
  <si>
    <t>Эмаль АК-1301 темная красно-оранжевая 165</t>
  </si>
  <si>
    <t>Эмаль АК-1301 темно-бежевая 509</t>
  </si>
  <si>
    <t>Эмаль АК-1301 темно-коричневая 793</t>
  </si>
  <si>
    <t>Эмаль АК-1301 темно-синяя 456</t>
  </si>
  <si>
    <t>Эмаль АК-1301 торнадо 170</t>
  </si>
  <si>
    <t>Эмаль АК-1301 черная 601</t>
  </si>
  <si>
    <t>Эмаль АК-1301 юниор</t>
  </si>
  <si>
    <t>Эмаль АК-1301 ярко-голубая 481</t>
  </si>
  <si>
    <t>Эмаль АК-1301 яшма 140</t>
  </si>
  <si>
    <t>Эмаль АК-1301 RAL 1033</t>
  </si>
  <si>
    <t>Эмаль АК-1301 RAL 2004</t>
  </si>
  <si>
    <t>Эмаль АК-1301 RAL 3020</t>
  </si>
  <si>
    <t>Эмаль АК-1301 RAL 5002</t>
  </si>
  <si>
    <t>Эмаль АК-1301 RAL 5010</t>
  </si>
  <si>
    <t>Эмаль АК-1301 RAL 7040</t>
  </si>
  <si>
    <t>Эмаль АК-1301 RAL 8017</t>
  </si>
  <si>
    <t>Эмаль АК-1301 RAL 9005</t>
  </si>
  <si>
    <t>Эмаль АК-1301 RAL 9016</t>
  </si>
  <si>
    <t>Отвердители / Разбавители</t>
  </si>
  <si>
    <t>Отвердитель 1301 акриловый</t>
  </si>
  <si>
    <t>Разбавитель 1301 акриловый</t>
  </si>
  <si>
    <t>Эмаль Базисная Vika-Металлик BMW Saphirschwarz 475</t>
  </si>
  <si>
    <t>Эмаль Базисная Vika-Металлик BMW Titansilber 354</t>
  </si>
  <si>
    <t>Эмаль Базисная Vika-Металлик Chevrolet Gar Carbon Flash</t>
  </si>
  <si>
    <t>Эмаль Базисная Vika-Металлик Chevrolet Gan Ice Silver</t>
  </si>
  <si>
    <t xml:space="preserve">Эмаль Базисная Vika-Металлик GM Айсберг </t>
  </si>
  <si>
    <t xml:space="preserve">Эмаль Базисная Vika-Металлик GM Аустер </t>
  </si>
  <si>
    <t xml:space="preserve">Эмаль Базисная Vika-Металлик GM Графит </t>
  </si>
  <si>
    <t>Эмаль Базисная Vika-Металлик GM Дельфин 903</t>
  </si>
  <si>
    <t>Эмаль Базисная Vika-Металлик GM Дикая слива</t>
  </si>
  <si>
    <t>Эмаль Базисная Vika-Металлик GM Золотая звезда 901</t>
  </si>
  <si>
    <t>Эмаль Базисная Vika-Металлик GM Олимпия</t>
  </si>
  <si>
    <t>Эмаль Базисная Vika-Металлик GM Премьер</t>
  </si>
  <si>
    <t>Эмаль Базисная Vika-Металлик GM Престижный голубой</t>
  </si>
  <si>
    <t>Эмаль Базисная Vika-Металлик GM Туманное утро 708</t>
  </si>
  <si>
    <t>Эмаль Базисная Vika-Металлик GM Феерия 115</t>
  </si>
  <si>
    <t xml:space="preserve">Эмаль Базисная Vika-Металлик Mercedes 744 Brilliantsilber </t>
  </si>
  <si>
    <t xml:space="preserve">Эмаль Базисная Vika-Металлик Mercedes 197 Obsidianschwarz </t>
  </si>
  <si>
    <t>Эмаль Базисная Vika-Металлик Peugeot Mativoire KCH</t>
  </si>
  <si>
    <t>Эмаль Базисная Vika-Металлик Skoda G0 Denim Blau</t>
  </si>
  <si>
    <t xml:space="preserve">Эмаль Базисная Vika-Металлик Toyota 202 Black </t>
  </si>
  <si>
    <t xml:space="preserve">Эмаль Базисная Vika-Металлик Toyota 1E7 Silver   </t>
  </si>
  <si>
    <t xml:space="preserve">Эмаль Базисная Vika-Металлик Toyota 1CO Silver   </t>
  </si>
  <si>
    <t xml:space="preserve">Эмаль Базисная Vika-Металлик Toyota 199 Silver </t>
  </si>
  <si>
    <t xml:space="preserve">Эмаль Базисная Vika-Металлик Toyota 1F7 Ultra Silver </t>
  </si>
  <si>
    <t>Эмаль Базисная Vika-Металлик Volkswagen D7X Platinum Grey</t>
  </si>
  <si>
    <t>Эмаль Базисная Vika-Металлик Volkswagen 8E Reflexsilber</t>
  </si>
  <si>
    <t>Эмаль Базисная Vika-Металлик база черная 8000</t>
  </si>
  <si>
    <t>Эмаль Базисная Vika-Металлик база белая 8020</t>
  </si>
  <si>
    <t>Эмаль Базисная Vika-Металлик база синяя 8061</t>
  </si>
  <si>
    <t>Эмаль Базисная Vika-Металлик база серебряная стандарт 8102</t>
  </si>
  <si>
    <t>Эмаль Базисная Vika-Металлик база серебряная средне-мелкая 8104</t>
  </si>
  <si>
    <t>Эмаль Базисная Vika-Металлик база светло-серебряная зернистая 8106</t>
  </si>
  <si>
    <t>Эмаль Базисная Vika-Металлик база светло-серебряная стандарт 8107</t>
  </si>
  <si>
    <t>Эмаль Базисная Vika-Металлик абрикос 102</t>
  </si>
  <si>
    <t>Эмаль Базисная Vika-Металлик авантюрин 602</t>
  </si>
  <si>
    <t>Эмаль Базисная Vika-Металлик адрия ГАЗ</t>
  </si>
  <si>
    <t xml:space="preserve">Эмаль Базисная Vika-Металлик айсберг UNI ГАЗ </t>
  </si>
  <si>
    <t>Эмаль Базисная Vika-Металлик аквамарин 460</t>
  </si>
  <si>
    <t>Эмаль Базисная Vika-Металлик аметист 145</t>
  </si>
  <si>
    <t>Эмаль Базисная Vika-Металлик амулет 371</t>
  </si>
  <si>
    <t>Эмаль Базисная Vika-Металлик антарес 125</t>
  </si>
  <si>
    <t>Эмаль Базисная Vika-Металлик антилопа 277</t>
  </si>
  <si>
    <t>Эмаль Базисная Vika-Металлик аспарагус 305</t>
  </si>
  <si>
    <t>Эмаль Базисная Vika-Металлик астероид 490</t>
  </si>
  <si>
    <t>Эмаль Базисная Vika-Металлик афалина 421</t>
  </si>
  <si>
    <t>Эмаль Базисная Vika-Металлик аэлита 218</t>
  </si>
  <si>
    <t>Эмаль Базисная Vika-Металлик белое облако 240</t>
  </si>
  <si>
    <t>Эмаль Базисная Vika-Металлик борнео 633</t>
  </si>
  <si>
    <t>Эмаль Базисная Vika-Металлик боровница 451</t>
  </si>
  <si>
    <t>Эмаль Базисная Vika-Металлик бронзовый век 262</t>
  </si>
  <si>
    <t>Эмаль Базисная Vika-Металлик буран</t>
  </si>
  <si>
    <t>Эмаль Базисная Vika-Металлик валюта 310</t>
  </si>
  <si>
    <t>Эмаль Базисная Vika-Металлик виктория 129</t>
  </si>
  <si>
    <t>Эмаль Базисная Vika-Металлик вишневый сад 132</t>
  </si>
  <si>
    <t>Эмаль Базисная Vika-Металлик гранта 682</t>
  </si>
  <si>
    <t>Эмаль Базисная Vika-Металлик дефиле 150</t>
  </si>
  <si>
    <t>Эмаль Базисная Vika-Металлик дыня 502</t>
  </si>
  <si>
    <t>Эмаль Базисная Vika-Металлик жемчуг 230</t>
  </si>
  <si>
    <t>Эмаль Базисная Vika-Металлик жимолость 627</t>
  </si>
  <si>
    <t>Эмаль Базисная Vika-Металлик звездная пыль 257</t>
  </si>
  <si>
    <t>Эмаль Базисная Vika-Металлик зеленый 963</t>
  </si>
  <si>
    <t>Эмаль Базисная Vika-Металлик золото инков 347 (pearl)</t>
  </si>
  <si>
    <t>Эмаль Базисная Vika-Металлик золотая нива 245</t>
  </si>
  <si>
    <t>Эмаль Базисная Vika-Металлик игуана 311</t>
  </si>
  <si>
    <t>Эмаль Базисная Vika-Металлик изабелла 515</t>
  </si>
  <si>
    <t>Эмаль Базисная Vika-Металлик изумруд 385</t>
  </si>
  <si>
    <t>Эмаль Базисная Vika-Металлик искра 128</t>
  </si>
  <si>
    <t>Эмаль Базисная Vika-Металлик калина 104</t>
  </si>
  <si>
    <t>Эмаль Базисная Vika-Металлик калифорнийский мак 190</t>
  </si>
  <si>
    <t>Эмаль Базисная Vika-Металлик капри 453 (pearl)</t>
  </si>
  <si>
    <t>Эмаль Базисная Vika-Металлик кварц 630</t>
  </si>
  <si>
    <t>Эмаль Базисная Vika-Металлик кентавр 381</t>
  </si>
  <si>
    <t>Эмаль Базисная Vika-Металлик колумбийская зелень 322</t>
  </si>
  <si>
    <t>Эмаль Базисная Vika-Металлик коралл 116</t>
  </si>
  <si>
    <t>Эмаль Базисная Vika-Металлик кориандр 790</t>
  </si>
  <si>
    <t>Эмаль Базисная Vika-Металлик корсика 370</t>
  </si>
  <si>
    <t>Эмаль Базисная Vika-Металлик космос 665</t>
  </si>
  <si>
    <t>Эмаль Базисная Vika-Металлик кристалл 281</t>
  </si>
  <si>
    <t>Эмаль Базисная Vika-Металлик лава 137</t>
  </si>
  <si>
    <t>Эмаль Базисная Vika-Металлик лаванда 675</t>
  </si>
  <si>
    <t>Эмаль Базисная Vika-Металлик лагуна 487</t>
  </si>
  <si>
    <t>Эмаль Базисная Vika-Металлик лазурно-синий 498</t>
  </si>
  <si>
    <t>Эмаль Базисная Vika-Металлик ледниковый 221</t>
  </si>
  <si>
    <t>Эмаль Базисная Vika-Металлик ледяной 413</t>
  </si>
  <si>
    <t>Эмаль Базисная Vika-Металлик лунный свет 495</t>
  </si>
  <si>
    <t>Эмаль Базисная Vika-Металлик магия 133</t>
  </si>
  <si>
    <t>Эмаль Базисная Vika-Металлик майя 120</t>
  </si>
  <si>
    <t>Эмаль Базисная Vika-Металлик миндаль 217</t>
  </si>
  <si>
    <t>Эмаль Базисная Vika-Металлик мираж 280</t>
  </si>
  <si>
    <t>Эмаль Базисная Vika-Металлик млечный путь 606</t>
  </si>
  <si>
    <t>Эмаль Базисная Vika-Металлик мокрый асфальт 626</t>
  </si>
  <si>
    <t>Эмаль Базисная Vika-Металлик мускари 426</t>
  </si>
  <si>
    <t>Эмаль Базисная Vika-Металлик мускат 620</t>
  </si>
  <si>
    <t>Эмаль Базисная Vika-Металлик невада 239</t>
  </si>
  <si>
    <t>Эмаль Базисная Vika-Металлик нептун 628</t>
  </si>
  <si>
    <t>Эмаль Базисная Vika-Металлик нефертити 270</t>
  </si>
  <si>
    <t>Эмаль Базисная Vika-Металлик ниагара 383</t>
  </si>
  <si>
    <t>Эмаль Базисная Vika-Металлик омега ГАЗ</t>
  </si>
  <si>
    <t>Эмаль Базисная Vika-Металлик опал 419</t>
  </si>
  <si>
    <t>Эмаль Базисная Vika-Металлик опатия 286</t>
  </si>
  <si>
    <t>Эмаль Базисная Vika-Металлик одиссей 497</t>
  </si>
  <si>
    <t>Эмаль Базисная Vika-Металлик осока 308</t>
  </si>
  <si>
    <t>Эмаль Базисная Vika-Металлик пантера 672</t>
  </si>
  <si>
    <t>Эмаль Базисная Vika-Металлик папирус 387</t>
  </si>
  <si>
    <t>Эмаль Базисная Vika-Металлик паприка 152</t>
  </si>
  <si>
    <t>Эмаль Базисная Vika-Металлик персей 429</t>
  </si>
  <si>
    <t>Эмаль Базисная Vika-Металлик пиран 795</t>
  </si>
  <si>
    <t>Эмаль Базисная Vika-Металлик платина 691</t>
  </si>
  <si>
    <t>Эмаль Базисная Vika-Металлик полюс мира 615</t>
  </si>
  <si>
    <t>Эмаль Базисная Vika-Металлик портвейн 192</t>
  </si>
  <si>
    <t>Эмаль Базисная Vika-Металлик посейдон 902</t>
  </si>
  <si>
    <t>Эмаль Базисная Vika-Металлик приз 276</t>
  </si>
  <si>
    <t>Эмаль Базисная Vika-Металлик рапсодия 448</t>
  </si>
  <si>
    <t>Эмаль Базисная Vika-Металлик регата 412</t>
  </si>
  <si>
    <t>Эмаль Базисная Vika-Металлик робин гуд 391</t>
  </si>
  <si>
    <t>Эмаль Базисная Vika-Металлик ривьера 499</t>
  </si>
  <si>
    <t>Эмаль Базисная Vika-Металлик рислинг 610</t>
  </si>
  <si>
    <t>Эмаль Базисная Vika-Металлик сандал 670</t>
  </si>
  <si>
    <t>Эмаль Базисная Vika-Металлик сапфир 446</t>
  </si>
  <si>
    <t>Эмаль Базисная Vika-Металлик серебристая ива 301</t>
  </si>
  <si>
    <t>Эмаль Базисная Vika-Металлик серебристый 640</t>
  </si>
  <si>
    <t>Эмаль Базисная Vika-Металлик серебристый (снежная королева) 690</t>
  </si>
  <si>
    <t>Эмаль Базисная Vika-Металлик серебристый (снежная королева) РР 690</t>
  </si>
  <si>
    <t>Эмаль Базисная Vika-Металлик серый базальт 242</t>
  </si>
  <si>
    <t>Эмаль Базисная Vika-Металлик сильвер</t>
  </si>
  <si>
    <t>Эмаль Базисная Vika-Металлик скат</t>
  </si>
  <si>
    <t>Эмаль Базисная Vika-Металлик слива 478</t>
  </si>
  <si>
    <t>Эмаль Базисная Vika-Металлик совиньон 650</t>
  </si>
  <si>
    <t>Эмаль Базисная Vika-Металлик сочи 360</t>
  </si>
  <si>
    <t>Эмаль Базисная Vika-Металлик табак 399</t>
  </si>
  <si>
    <t>Эмаль Базисная Vika-Металлик триумф 100</t>
  </si>
  <si>
    <t>Эмаль Базисная Vika-Металлик феникс 622</t>
  </si>
  <si>
    <t>Эмаль Базисная Vika-Металлик фея 416</t>
  </si>
  <si>
    <t>Эмаль Базисная Vika-Металлик франкония 105 (pearl)</t>
  </si>
  <si>
    <t>Эмаль Базисная Vika-Металлик чароит 408</t>
  </si>
  <si>
    <t>Эмаль Базисная Vika-Металлик черника 482</t>
  </si>
  <si>
    <t>Эмаль Базисная Vika-Металлик электрон 415</t>
  </si>
  <si>
    <t>Эмаль Базисная Vika-Металлик южный крест 290</t>
  </si>
  <si>
    <t>Разбавитель для металликов</t>
  </si>
  <si>
    <t>Химик Обезжириватель "Химик" (г.Луга)  5,0л</t>
  </si>
  <si>
    <t>0,9л</t>
  </si>
  <si>
    <t>Противошумные вкладыши</t>
  </si>
  <si>
    <t>Эмаль АК-1301 белая 202 ГАЗ</t>
  </si>
  <si>
    <t xml:space="preserve">Эмаль АК-1301 кипр ГАЗ </t>
  </si>
  <si>
    <t>Эмаль АК-1301 чили ГАЗ</t>
  </si>
  <si>
    <t>Эмаль АК-1301 шторм грей ГАЗ</t>
  </si>
  <si>
    <t>Прочие эмали</t>
  </si>
  <si>
    <t>Эмаль Базисная Vika-Металлик база темно-синяя 8062</t>
  </si>
  <si>
    <t>Эмаль Базисная Vika-Металлик база красно-синяя 8070</t>
  </si>
  <si>
    <t>Эмаль Базисная Vika-Металлик база сине-фиолетовая 8071</t>
  </si>
  <si>
    <t>0,9*14</t>
  </si>
  <si>
    <t>Эмаль Базисная Vika-Металлик база белый перламутр 8200</t>
  </si>
  <si>
    <t>Эмаль Базисная Vika-Металлик база светло-белый перламутр 8201</t>
  </si>
  <si>
    <t>Эмаль Базисная Vika-Металлик база красный перламутр микро 8203</t>
  </si>
  <si>
    <t>Эмаль Базисная Vika-Металлик база золотой перламутр 8210</t>
  </si>
  <si>
    <t>Эмаль Базисная Vika-Металлик база красный перламутр 8202</t>
  </si>
  <si>
    <t>Эмаль Базисная Vika-Металлик база светло-красный перламутр 8204</t>
  </si>
  <si>
    <t>Эмаль Базисная Vika-Металлик база красно-коричневый перламутр 8205</t>
  </si>
  <si>
    <t>Эмаль Базисная Vika-Металлик база синий перламутр 8206</t>
  </si>
  <si>
    <t>Эмаль Базисная Vika-Металлик база зеленый перламутр 8207</t>
  </si>
  <si>
    <t>Эмаль Базисная Vika-Металлик база красно-зеленый перламутр 8208</t>
  </si>
  <si>
    <t>Эмаль Базисная Vika-Металлик база сине-зеленый перламутр 8209</t>
  </si>
  <si>
    <t>Эмаль Базисная Vika-Металлик база фиолетовый перламутр 8211</t>
  </si>
  <si>
    <t>Эмаль Базисная Vika-Металлик Hyundai Артемида S14</t>
  </si>
  <si>
    <t>Эмаль Базисная Vika-Металлик Hyundai Атлантида B04</t>
  </si>
  <si>
    <t>Эмаль Базисная Vika-Металлик Hyundai Летний песок H01</t>
  </si>
  <si>
    <t>Эмаль Базисная Vika-Металлик Hyundai Малина R01</t>
  </si>
  <si>
    <t>Эмаль Базисная Vika-Металлик Hyundai Мусковит H07</t>
  </si>
  <si>
    <t>Эмаль Базисная Vika-Металлик Hyundai Серый Гранит S10</t>
  </si>
  <si>
    <t>Эмаль Базисная Vika-Металлик Hyundai Тайфун B02</t>
  </si>
  <si>
    <t>Эмаль Базисная Vika-Металлик Hyundai Черный D01</t>
  </si>
  <si>
    <t>Эмаль Базисная Vika-Металлик пламя 193</t>
  </si>
  <si>
    <t xml:space="preserve">Эмаль Vika-60 апельсин КАМАЗ </t>
  </si>
  <si>
    <t>Эмаль Vika-60 апельсин ИЖ 28</t>
  </si>
  <si>
    <t>Эмаль Vika-60 баклажановая 107</t>
  </si>
  <si>
    <t>Эмаль Vika-60 балтика 420</t>
  </si>
  <si>
    <t>Эмаль Vika-60 белая 040</t>
  </si>
  <si>
    <t>Эмаль Vika-60 белая 201</t>
  </si>
  <si>
    <t>Эмаль Vika-60 белая 202</t>
  </si>
  <si>
    <t>Эмаль Vika-60 белая 233</t>
  </si>
  <si>
    <t xml:space="preserve">Эмаль Vika-60 белая ночь </t>
  </si>
  <si>
    <t>Эмаль Vika-60 бледно-бежевая 235</t>
  </si>
  <si>
    <t>Эмаль Vika-60 босфор 400</t>
  </si>
  <si>
    <t>Эмаль Vika-60 вишневая 02 127</t>
  </si>
  <si>
    <t>Эмаль Vika-60 голубая 425</t>
  </si>
  <si>
    <t>Эмаль Vika-60 гранатовая 180</t>
  </si>
  <si>
    <t xml:space="preserve">Эмаль Vika-60 гренадер </t>
  </si>
  <si>
    <t>Эмаль Vika-60 динго</t>
  </si>
  <si>
    <t>Эмаль Vika-60 желтовато-белая 215</t>
  </si>
  <si>
    <t>Эмаль Vika-60 желтая 1035</t>
  </si>
  <si>
    <t>Эмаль Vika-60 защитная 303</t>
  </si>
  <si>
    <t>Эмаль Vika-60 зеленый сад 307</t>
  </si>
  <si>
    <t>Эмаль Vika-60 золотисто-желтая 286</t>
  </si>
  <si>
    <t>Эмаль Vika-60 кипарис 564</t>
  </si>
  <si>
    <t>Эмаль Vika-60 красная 1015</t>
  </si>
  <si>
    <t>Эмаль Vika-60 красная 42</t>
  </si>
  <si>
    <t>Эмаль Vika-60 кремовая 210</t>
  </si>
  <si>
    <t>Эмаль Vika-60 медео</t>
  </si>
  <si>
    <t>Эмаль Vika-60 монте-карло 403</t>
  </si>
  <si>
    <t xml:space="preserve">Эмаль Vika-60 морская волна </t>
  </si>
  <si>
    <t>Эмаль Vika-60 морская пучина</t>
  </si>
  <si>
    <t>Эмаль Vika-60 мурена 377</t>
  </si>
  <si>
    <t>Эмаль Vika-60 нарва</t>
  </si>
  <si>
    <t>Эмаль Vika-60 океан 449</t>
  </si>
  <si>
    <t>Эмаль Vika-60 оранжевая 295</t>
  </si>
  <si>
    <t>Эмаль Vika-60 охра золотистая 208</t>
  </si>
  <si>
    <t>Эмаль Vika-60 песочная</t>
  </si>
  <si>
    <t>Эмаль Vika-60 реклама</t>
  </si>
  <si>
    <t>Эмаль Vika-60 рубин 110</t>
  </si>
  <si>
    <t>Эмаль Vika-60 светло-зеленая 325</t>
  </si>
  <si>
    <t>Эмаль Vika-60 светло-серая</t>
  </si>
  <si>
    <t>Эмаль Vika-60 серая</t>
  </si>
  <si>
    <t>Эмаль Vika-60 серая 671</t>
  </si>
  <si>
    <t>Эмаль Vika-60 синевато-зеленая</t>
  </si>
  <si>
    <t>Эмаль Vika-60 синяя 464</t>
  </si>
  <si>
    <t>Эмаль Vika-60 синяя 1115</t>
  </si>
  <si>
    <t>Эмаль Vika-60 синяя полночь 447</t>
  </si>
  <si>
    <t>Эмаль Vika-60 сливочно-белая</t>
  </si>
  <si>
    <t>Эмаль Vika-60 такси</t>
  </si>
  <si>
    <t>Эмаль Vika-60 темно-коричневая</t>
  </si>
  <si>
    <t>Эмаль Vika-60 темная красно-оранжевая 165</t>
  </si>
  <si>
    <t xml:space="preserve">Эмаль Vika-60 торнадо </t>
  </si>
  <si>
    <t>Эмаль Vika-60 черная 601</t>
  </si>
  <si>
    <t>Эмаль Vika-60 ярко-голубая 481</t>
  </si>
  <si>
    <t>Эмаль Vika-60 яшма</t>
  </si>
  <si>
    <t>Разбавитель Vika-60</t>
  </si>
  <si>
    <t>0,35*24</t>
  </si>
  <si>
    <t>Эмаль МЛ-1110 апельсин ИЖ 28</t>
  </si>
  <si>
    <t xml:space="preserve">Эмаль МЛ-1110 апельсин КАМАЗ </t>
  </si>
  <si>
    <t>Эмаль МЛ-1110 баклажановая 107</t>
  </si>
  <si>
    <t>Эмаль МЛ-1110 балтика 420</t>
  </si>
  <si>
    <t>Эмаль МЛ-1110 белая 040</t>
  </si>
  <si>
    <t>Эмаль МЛ-1110 белая 201</t>
  </si>
  <si>
    <t>Эмаль МЛ-1110 белая 202</t>
  </si>
  <si>
    <t>Эмаль МЛ-1110 белая 233</t>
  </si>
  <si>
    <t>Эмаль МЛ-1110 белый газ</t>
  </si>
  <si>
    <t>Эмаль МЛ-1110 бледно-бежевая 235</t>
  </si>
  <si>
    <t>Эмаль МЛ-1110 босфор 400</t>
  </si>
  <si>
    <t>Эмаль МЛ-1110 васильковая 497</t>
  </si>
  <si>
    <t>Эмаль МЛ-1110 вишневая 02 127</t>
  </si>
  <si>
    <t>Эмаль МЛ-1110 голубая 425</t>
  </si>
  <si>
    <t>Эмаль МЛ-1110 гранатовая 180</t>
  </si>
  <si>
    <t>Эмаль МЛ-1110 гренадер 309</t>
  </si>
  <si>
    <t>Эмаль МЛ-1110 динго 610</t>
  </si>
  <si>
    <t>Эмаль МЛ-1110 желтая 1035</t>
  </si>
  <si>
    <t>Эмаль МЛ-1110 желтовато-белая 215</t>
  </si>
  <si>
    <t>Эмаль МЛ-1110 зеленый сад 307</t>
  </si>
  <si>
    <t>Эмаль МЛ-1110 золотисто-желтая 286</t>
  </si>
  <si>
    <t>Эмаль МЛ-1110 кипарис 564</t>
  </si>
  <si>
    <t>Эмаль МЛ-1110 красная 1015</t>
  </si>
  <si>
    <t>Эмаль МЛ-1110 кремовая 210</t>
  </si>
  <si>
    <t>Эмаль МЛ-1110 медео 428</t>
  </si>
  <si>
    <t>Эмаль МЛ-1110 монте-карло 403</t>
  </si>
  <si>
    <t>Эмаль МЛ-1110 мурена 377</t>
  </si>
  <si>
    <t>Эмаль МЛ-1110 нарва 605</t>
  </si>
  <si>
    <t>Эмаль МЛ-1110 океан 449</t>
  </si>
  <si>
    <t>Эмаль МЛ-1110 оранжевая 295</t>
  </si>
  <si>
    <t>Эмаль МЛ-1110 охра золотистая 208</t>
  </si>
  <si>
    <t>Эмаль МЛ-1110 рубин 110</t>
  </si>
  <si>
    <t>Эмаль МЛ-1110 светло-зеленая 325</t>
  </si>
  <si>
    <t>Эмаль МЛ-1110 светло-серая</t>
  </si>
  <si>
    <t>Эмаль МЛ-1110 светло-серая 02</t>
  </si>
  <si>
    <t>Эмаль МЛ-1110 серая</t>
  </si>
  <si>
    <t>Эмаль МЛ-1110 серая 671</t>
  </si>
  <si>
    <t>Эмаль МЛ-1110 синевато-зеленая</t>
  </si>
  <si>
    <t>Эмаль МЛ-1110 синяя 464</t>
  </si>
  <si>
    <t>Эмаль МЛ-1110 синяя 1115</t>
  </si>
  <si>
    <t>Эмаль МЛ-1110 синяя полночь 447</t>
  </si>
  <si>
    <t>Эмаль МЛ-1110 слоновая кость 214</t>
  </si>
  <si>
    <t>Эмаль МЛ-1110 темная красно-оранжевая 165</t>
  </si>
  <si>
    <t>Эмаль МЛ-1110 темно-коричневая 793</t>
  </si>
  <si>
    <t>Эмаль МЛ-1110 флора</t>
  </si>
  <si>
    <t>Эмаль МЛ-1110 чайная роза 228</t>
  </si>
  <si>
    <t>Эмаль МЛ-1110 черная 601</t>
  </si>
  <si>
    <t>Эмаль МЛ-1110 ярко-голубая 481</t>
  </si>
  <si>
    <t>Эмаль МЛ-1110 ярко-зеленая</t>
  </si>
  <si>
    <t>2,0*6</t>
  </si>
  <si>
    <t>Эмаль МЛ-12 белая ночь</t>
  </si>
  <si>
    <t>Эмаль МЛ-12 защитная</t>
  </si>
  <si>
    <t>Эмаль МЛ-12 красная 42</t>
  </si>
  <si>
    <t>Эмаль МЛ-12 морская волна</t>
  </si>
  <si>
    <t>Эмаль МЛ-12 оранжевая 121</t>
  </si>
  <si>
    <t>Эмаль МЛ-12 песочная</t>
  </si>
  <si>
    <t>Эмаль МЛ-12 черная</t>
  </si>
  <si>
    <t>Эмаль МЛ-12 ярко-зеленая</t>
  </si>
  <si>
    <t>Отвердители</t>
  </si>
  <si>
    <t>5 л + 2,5 л</t>
  </si>
  <si>
    <t>Зерно</t>
  </si>
  <si>
    <t>P240</t>
  </si>
  <si>
    <t>P500</t>
  </si>
  <si>
    <t>P600</t>
  </si>
  <si>
    <t>P800</t>
  </si>
  <si>
    <t>P2000</t>
  </si>
  <si>
    <t>96312</t>
  </si>
  <si>
    <t>96317</t>
  </si>
  <si>
    <t>96318</t>
  </si>
  <si>
    <t>96319</t>
  </si>
  <si>
    <t>96320</t>
  </si>
  <si>
    <t>96323</t>
  </si>
  <si>
    <t>96325</t>
  </si>
  <si>
    <t>96212</t>
  </si>
  <si>
    <t>96217</t>
  </si>
  <si>
    <t>96218</t>
  </si>
  <si>
    <t>96219</t>
  </si>
  <si>
    <t>96223</t>
  </si>
  <si>
    <t>KF36104</t>
  </si>
  <si>
    <t>Тарельчатый лепестковый круг С656 115 х 22мм, зелёный</t>
  </si>
  <si>
    <t>10 / 100</t>
  </si>
  <si>
    <t>KF36106</t>
  </si>
  <si>
    <t>KF36108</t>
  </si>
  <si>
    <t>KF36112</t>
  </si>
  <si>
    <t>KF37104</t>
  </si>
  <si>
    <t>Тарельчатый лепестковый круг С656 125 х 22мм, зелёный</t>
  </si>
  <si>
    <t>KF37106</t>
  </si>
  <si>
    <t>KF37108</t>
  </si>
  <si>
    <t>KF37112</t>
  </si>
  <si>
    <t>2 л</t>
  </si>
  <si>
    <t>Orientcraft 109.1 Абразивный круг 150мм 15 отверстий  Р60</t>
  </si>
  <si>
    <t>Orientcraft 109.1 Абразивный круг 150мм 15 отверстий  Р100</t>
  </si>
  <si>
    <t>Orientcraft 109.1 Абразивный круг 150мм 15 отверстий  Р150</t>
  </si>
  <si>
    <t>Orientcraft 109.1 Абразивный круг 150мм 15 отверстий  Р500</t>
  </si>
  <si>
    <t>12мм х 5м</t>
  </si>
  <si>
    <t>15мм х 5м</t>
  </si>
  <si>
    <t>19мм х 5м</t>
  </si>
  <si>
    <t>10мм х 10м</t>
  </si>
  <si>
    <t>15мм х 10м</t>
  </si>
  <si>
    <t>автоэмали</t>
  </si>
  <si>
    <t>РРЦ</t>
  </si>
  <si>
    <t>Наименование и краткая характеристика товара</t>
  </si>
  <si>
    <t>19 mm x 40 m</t>
  </si>
  <si>
    <t>25 mm x 40 m</t>
  </si>
  <si>
    <t>38 mm x 40 m</t>
  </si>
  <si>
    <t>50 mm x 40 m</t>
  </si>
  <si>
    <t>19 mm x 45 m</t>
  </si>
  <si>
    <t>25 mm x 45 m</t>
  </si>
  <si>
    <t>38 mm x 45 m</t>
  </si>
  <si>
    <t>50 mm x 45 m</t>
  </si>
  <si>
    <t>5 кг</t>
  </si>
  <si>
    <t>Кол.
в
коробке</t>
  </si>
  <si>
    <t>Цена
с НДС
(EUR)</t>
  </si>
  <si>
    <t>Цинк-алюминиевый грунт</t>
  </si>
  <si>
    <t>Цинкосодержащий грунт</t>
  </si>
  <si>
    <t>Аэрозольный реактивный грунт</t>
  </si>
  <si>
    <t>Аэрозольный эпоксидный грунт</t>
  </si>
  <si>
    <t>Контрольный проявочный аэрозоль</t>
  </si>
  <si>
    <t>Очиститель карбюратора</t>
  </si>
  <si>
    <t>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подошвы: 200 мм. Частота вращения подошвы: 700 - 1850 об/мин. Мощность: 1100 Вт. Резьба на валу: М14. Вес 2 кг.</t>
  </si>
  <si>
    <t>LHR 75E MINI</t>
  </si>
  <si>
    <t>SL 42AES</t>
  </si>
  <si>
    <t>Шлифовальная двуручная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5000 - 10000 об/мин. Орбитальный ход: 3 мм. Мощность: 450 Вт. Диаметр диск-подошвы: 150 мм. Диск-подошва c 15-ю отверстиями и липучкой (Velcro). Резьба крепления подошвы: М8. Вес: 2,1 кг.</t>
  </si>
  <si>
    <t>Шлифовальная двуручная машинка с вращательно-орбитальным типом движения и с автономным пылеотводом. Назначение: грубая и промежуточная шлифовка. Машинка оснащена электронным регулятором оборотов. Частота вращения подошвы: 5000 - 10000 об/мин. Орбитальный ход: 5 мм. Мощность: 450 Вт. Диаметр диск-подошвы: 150 мм. Диск-подошва c 15-ю отверстиями и липучкой (Velcro). Резьба крепления подошвы: М8. Вес: 2,1 кг.</t>
  </si>
  <si>
    <t>Аккумуляторные полировальные машинки</t>
  </si>
  <si>
    <t>Шлифовальный рубанок с орбитальным типом движения с пылеотводом. Назначение: выравнивание больших поверхностей. Машинка оснащена регулятором оборотов. Частота колебаний подошвы: 4000-10000 в мин. Орбитальный ход: 4,8 мм. MAX расход воздуха: 400л/мин. Давление: 6,2 бар. Подошва: 400х70 мм на липучке (Velcro). Вес: 2,4 кг.</t>
  </si>
  <si>
    <t>Мешки для пылесосов</t>
  </si>
  <si>
    <t>130.1108/5</t>
  </si>
  <si>
    <t>Шланги</t>
  </si>
  <si>
    <t>9GAT02014/C</t>
  </si>
  <si>
    <t>980.027N</t>
  </si>
  <si>
    <t>981.321N</t>
  </si>
  <si>
    <t>981.340N</t>
  </si>
  <si>
    <t>990.007</t>
  </si>
  <si>
    <t>RUPES</t>
  </si>
  <si>
    <t>SATA vision 2000 защитная маска в наборе с поясным ремнём и угольным фильтром (69500), нагревателем воздуха (61242), синим воздушным шлангом 9мм, длиной 1,2м (13870),запасным угольным фильтром (13904), 25шт. Сменных плёнок (35675)</t>
  </si>
  <si>
    <t>SATA Манометр 0-10 бар без регулятора давления</t>
  </si>
  <si>
    <t>SATA Курок подачи материала в сборе для jet 4000 B</t>
  </si>
  <si>
    <t>SATA Набор креплений курка для jet 4000 B</t>
  </si>
  <si>
    <t>SATA Уплотнительное кольцо головки дюзы для jet 100 и 1000</t>
  </si>
  <si>
    <t>SATA Набор из 3-х распределительных колец под сопло minijet 4400</t>
  </si>
  <si>
    <t>SATA Втулка регулятора факела для minijet 4400</t>
  </si>
  <si>
    <t>SATA Набор уплотнительных колец (5шт) иглы для minijet 4400 B</t>
  </si>
  <si>
    <t xml:space="preserve">SATA Набор пружин (3 шт.) иглы подачи материала и регулятора подачи воздуха для minijet 4400 B, 3000 B </t>
  </si>
  <si>
    <t>SATA Уплотнительное кольцо головки дюзы для minijet 3000B и 1000K</t>
  </si>
  <si>
    <t>SATA Пластиковый воздушный шланг с соединением к бачку под давлением для Spray Master пистолетов</t>
  </si>
  <si>
    <t>SATA Курок подачи материала для SATAgraph 3</t>
  </si>
  <si>
    <t>SATA Набор уплотнительных колец (5шт.) для бачка SATAgraph 1, 2, 4</t>
  </si>
  <si>
    <t>SATA Коробка сальника воздушного клапана для SATAjet, KL, HKD и MC-B</t>
  </si>
  <si>
    <t>SATA Шланг подачи воздуха с сигнальным устройством и гасителем шума для защитных масок SATA Vision 2000</t>
  </si>
  <si>
    <t>SATA Смягчающая подкладка поясного ремня для защитных масок SATA Vision 2000</t>
  </si>
  <si>
    <t>SATA Набор уплотнительных колец для фильтров 100prep</t>
  </si>
  <si>
    <t>SATA Регулятор давления для SATA напорных баков 24л. в сборе, 6 бар</t>
  </si>
  <si>
    <t>SATA Двойной регулятор давления для SATA напорных баков 24л. в сборе, 6 бар</t>
  </si>
  <si>
    <t>SATA Модифицирующий инверсионный набор для SATAjet 3000 K spray mix пистолетов</t>
  </si>
  <si>
    <t>SATA Жесткий стальной зонд для обработки дверных полостей, 150 мм, Ø 8 мм, с радиальной форсункой 360° и передним распылением, с гибким подводящим шлангом 1 м</t>
  </si>
  <si>
    <t>SATA Переключатель режимов для мойки RCS</t>
  </si>
  <si>
    <t>SATA Щётка для очистки мойки RCS</t>
  </si>
  <si>
    <t>SATA Измеритель вязкости, вискозиметр, DIN 4мм, &lt; 1 сек. литой алюминий</t>
  </si>
  <si>
    <t>SATA Измеритель вязкости, вискозиметр, DIN 4мм,&lt; 1.5 сек. прессованный алюминий</t>
  </si>
  <si>
    <t>RoxelPro</t>
  </si>
  <si>
    <t>RoxelPro Нетканый абразивный материал 152х229мм VERY FINE, красный</t>
  </si>
  <si>
    <t>RoxelPro Нетканый абразивный материал 152х229мм ULTRA FINE, серый</t>
  </si>
  <si>
    <t>RoxelPro Нетканый абразивный материал 115мм х10м VERY FINE, красный</t>
  </si>
  <si>
    <t>RoxelPro Нетканый абразивный материал 115мм х10м ULTRA FINE, серый</t>
  </si>
  <si>
    <t>RoxelPro Шлифовальный круг ROXTOP FILM 150мм на липучке, 15 отв, синий P80</t>
  </si>
  <si>
    <t>RoxelPro Шлифовальный круг ROXTOP FILM 150мм на липучке, 15 отв, синий P120</t>
  </si>
  <si>
    <t>RoxelPro Шлифовальный круг ROXTOP FILM 150мм на липучке, 15 отв, синий P180</t>
  </si>
  <si>
    <t>RoxelPro Шлифовальный круг ROXTOP FILM 150мм на липучке, 15 отв, синий P220</t>
  </si>
  <si>
    <t>RoxelPro Шлифовальный круг ROXTOP FILM 150мм на липучке, 15 отв, синий P240</t>
  </si>
  <si>
    <t>RoxelPro Шлифовальный круг ROXTOP FILM 150мм на липучке, 15 отв, синий P320</t>
  </si>
  <si>
    <t>RoxelPro Шлифовальный круг ROXTOP FILM 150мм на липучке, 15 отв, синий P400</t>
  </si>
  <si>
    <t>RoxelPro Шлифовальный круг ROXTOP FILM 150мм на липучке, 15 отв, синий P500</t>
  </si>
  <si>
    <t>RoxelPro Шлифовальная полоска ROXTOP FILM 70х400мм на липучке без отв, синяя P80</t>
  </si>
  <si>
    <t>RoxelPro Шлифовальная полоска ROXTOP FILM 70х400мм на липучке без отв, синяя P120</t>
  </si>
  <si>
    <t>RoxelPro Шлифовальная полоска ROXTOP FILM 70х400мм на липучке без отв, синяя P180</t>
  </si>
  <si>
    <t>RoxelPro Шлифовальная полоска ROXTOP FILM 70х400мм на липучке без отв, синяя P240</t>
  </si>
  <si>
    <t>RoxelPro Шлифовальная полоска ROXTOP FILM 70х400мм на липучке без отв, синяя P320</t>
  </si>
  <si>
    <t>RoxelPro Шлифовальная полоска ROXTOP FILM 70х400мм на липучке без отв, синяя P400</t>
  </si>
  <si>
    <t>Маскирующие материалы</t>
  </si>
  <si>
    <t>RoxelPro Маск. плёнка ROXTOP с клеящей лентой 110° со стат.эффектом, 550мм х 33м</t>
  </si>
  <si>
    <t>RoxelPro Маск. плёнка ROXTOP с клеящей лентой 110° со стат.эффектом, 650мм х 33м</t>
  </si>
  <si>
    <t>RoxelPro Маск. плёнка ROXTOP с клеящей лентой 110° со стат.эффектом, 900мм х 33м</t>
  </si>
  <si>
    <t>RoxelPro Маск. плёнка ROXTOP с клеящей лентой 110° со стат.эффектом, 1100мм х 33м</t>
  </si>
  <si>
    <t>RoxelPro Маск. плёнка ROXTOP с клеящей лентой 110° со стат.эффектом, 1800мм х 33м</t>
  </si>
  <si>
    <t>RoxelPro Маск. плёнка ROXTOP с клеящей лентой 110° со стат.эффектом, 2700мм х 20м</t>
  </si>
  <si>
    <t>RoxelPro Контурная лента ROXTOP 6мм х 55м, зелёная</t>
  </si>
  <si>
    <t>RoxelPro Контурная лента 6мм х 55м, оранжевая</t>
  </si>
  <si>
    <t>RoxelPro Клейкая лента для защиты от прошлифовки краев деталей, 50мм х 50м, серебристая</t>
  </si>
  <si>
    <t>RoxelPro Маскирующая лента для уплотнителей стёкол 50мм х 10м</t>
  </si>
  <si>
    <t>RoxelPro Поролоновые валики для проёмов ROXONE 13мм х 50м</t>
  </si>
  <si>
    <t>Покрытия и инструмент для нанесения</t>
  </si>
  <si>
    <t>RoxelPro Металлические тест-панели 10,5 х 15 см, светло-серые</t>
  </si>
  <si>
    <t>RoxelPro Распылитель жидкостей с ручным нагнетателем 1л.</t>
  </si>
  <si>
    <t>Клеи и герметики</t>
  </si>
  <si>
    <t>RoxelPro Пеноакриловая двусторонняя лента, толшина 0,8мм, 6мм х 5м, серая</t>
  </si>
  <si>
    <t>RoxelPro Пеноакриловая двусторонняя лента, толшина 0,8мм, 9мм х 5м, серая</t>
  </si>
  <si>
    <t>RoxelPro Пеноакриловая двусторонняя лента, толшина 0,8мм, 12мм х 5м, серая</t>
  </si>
  <si>
    <t>RoxelPro Пеноакриловая двусторонняя лента, толшина 0,8мм, 16мм х 5м, серая</t>
  </si>
  <si>
    <t>RoxelPro Пеноакриловая двусторонняя лента, толшина 0,8мм, 19мм х 5м, серая</t>
  </si>
  <si>
    <t>RoxelPro Пеноакриловая двусторонняя лента, толшина 1,0мм, 6мм х 5м, прозрачная</t>
  </si>
  <si>
    <t>RoxelPro Пеноакриловая двусторонняя лента, толшина 1,0мм, 9мм х 5м, прозрачная</t>
  </si>
  <si>
    <t>RoxelPro Клей для вклейки стёкол, 2 часа, картридж 310 мл</t>
  </si>
  <si>
    <t>RoxelPro Универсальный грунт для вклейки стёкол NEW, чёрный, флакон 30 мл.</t>
  </si>
  <si>
    <t>RoxelPro Универсальный грунт для вклейки стёкол NEW, чёрный, флакон 250 мл.</t>
  </si>
  <si>
    <t>RoxelPro Струна для срезки стёкол, треугольная, 50м.</t>
  </si>
  <si>
    <t>RoxelPro Струна для срезки стёкол, квадратная, 50м.</t>
  </si>
  <si>
    <t>RoxelPro Струна для срезки стёкол, витая, 22,5м</t>
  </si>
  <si>
    <t>RoxelPro Войлочный аппликатор для грунта</t>
  </si>
  <si>
    <t>RoxelPro Многоцелевой ПУ герметик 550, белый, туба 600мл</t>
  </si>
  <si>
    <t>RoxelPro Многоцелевой ПУ герметик 550, серый, туба 600мл</t>
  </si>
  <si>
    <t>RoxelPro Многоцелевой ПУ герметик 550, чёрный, туба 600мл</t>
  </si>
  <si>
    <t>RoxelPro Обезжиривающая салфетка ULTRACLEAN, перфорированный рулон 400шт., 30х32см., голубая</t>
  </si>
  <si>
    <t>RoxelPro Обезжиривающая салфетка ULTRACLEAN, 33х40см., голубая</t>
  </si>
  <si>
    <t>упак: 2 рул.</t>
  </si>
  <si>
    <t>RoxelPro Пылесборная салфетка SUPER WAVE, липкая, 80х80см</t>
  </si>
  <si>
    <t>RoxelPro Пылесборная салфетка ULTRA, липкая, 80х50см</t>
  </si>
  <si>
    <t>RoxelPro Многоразовый защитный комбинезон ROXPRO с вентиляцией, повышенной комфортности, размер M</t>
  </si>
  <si>
    <t>RoxelPro Многоразовый защитный комбинезон ROXPRO с вентиляцией, повышенной комфортности, размер L</t>
  </si>
  <si>
    <t>RoxelPro Многоразовый защитный комбинезон ROXPRO с вентиляцией, повышенной комфортности, размер XL</t>
  </si>
  <si>
    <t>RoxelPro Многоразовый защитный комбинезон ROXPRO с вентиляцией, повышенной комфортности, размер XXL</t>
  </si>
  <si>
    <t>RoxelPro Многоразовый защитный комбинезон ROXTOP, размер M</t>
  </si>
  <si>
    <t>RoxelPro Многоразовый защитный комбинезон ROXTOP, размер L</t>
  </si>
  <si>
    <t>RoxelPro Многоразовый защитный комбинезон ROXTOP, размер XL</t>
  </si>
  <si>
    <t>RoxelPro Многоразовый защитный комбинезон ROXTOP, размер XXL</t>
  </si>
  <si>
    <t>RoxelPro Нитриловые перчатки ROXONE, чёрные, размер M, упаковка 100 шт.</t>
  </si>
  <si>
    <t>RoxelPro Нитриловые перчатки ROXONE, чёрные, размер L, упаковка 100 шт.</t>
  </si>
  <si>
    <t>RoxelPro Нитриловые перчатки ROXONE, чёрные, размер XL, упаковка 100 шт.</t>
  </si>
  <si>
    <t>RoxelPro Фильтр-воронка для краски, 190 µ</t>
  </si>
  <si>
    <t>RoxelPro Ёмкость пластиковая для смешивания красок 0,385 л</t>
  </si>
  <si>
    <t>RoxelPro Ёмкость пластиковая для смешивания красок 0,750 л</t>
  </si>
  <si>
    <t>RoxelPro Ёмкость пластиковая для смешивания красок 1,4 л</t>
  </si>
  <si>
    <t>RoxelPro Ёмкость пластиковая для смешивания красок 2,3 л</t>
  </si>
  <si>
    <t>RoxelPro Крышка для ёмкости 0,385 л</t>
  </si>
  <si>
    <t>RoxelPro Крышка для ёмкости 0,750 л</t>
  </si>
  <si>
    <t>RoxelPro Крышка для ёмкости 1,4 л</t>
  </si>
  <si>
    <t>RoxelPro Крышка для ёмкости 2,3 л</t>
  </si>
  <si>
    <t>Hanco</t>
  </si>
  <si>
    <t>Изображение продукта</t>
  </si>
  <si>
    <t>Розничная цена/шт EUR</t>
  </si>
  <si>
    <t>Диск-подошва для крепления диска из крученой шерсти, диаметр 180 мм, РЕЗЬБА М14</t>
  </si>
  <si>
    <t>Полировальные пасты Hanko</t>
  </si>
  <si>
    <t>GL2-10</t>
  </si>
  <si>
    <t>GL2 Универсальная полировальная паста 1,0кг</t>
  </si>
  <si>
    <t>CC-05</t>
  </si>
  <si>
    <t>C-CLEAN Спрей для очистки поверхности и контроля дефектов 0,5кг</t>
  </si>
  <si>
    <t>BW-05</t>
  </si>
  <si>
    <t>B-WAX Супер стойкий защитный состав 0,5кг</t>
  </si>
  <si>
    <t>DS-05</t>
  </si>
  <si>
    <t>DECONT SPRAY Спрей для очистки поверхности 0,5кг</t>
  </si>
  <si>
    <t>GG-05</t>
  </si>
  <si>
    <t>GODRON AND GLUE REMOVER Очиститель битумных пятен и смол 0,5кг</t>
  </si>
  <si>
    <t>DC-05</t>
  </si>
  <si>
    <t>PLASTIC DEEP CLEANER Средство для глубокой очистки пластика 0,5кг</t>
  </si>
  <si>
    <t>RF-05</t>
  </si>
  <si>
    <t>RUST FALLS REMOVER Очиститель коррозионных окислений 0,5кг</t>
  </si>
  <si>
    <t>TC-05</t>
  </si>
  <si>
    <t>TEXTILE CLEANER Очиститель ковровой и тканевой обивки 0,5кг</t>
  </si>
  <si>
    <t>Розничная цена/шт, US $</t>
  </si>
  <si>
    <t>Серия AP33M на бумажной основе (оксид алюминия)</t>
  </si>
  <si>
    <t xml:space="preserve">Абразивные диски AP33M 150мм, 15отв. (липучка) </t>
  </si>
  <si>
    <t>Диски AP33M 150мм 15отв. Р40</t>
  </si>
  <si>
    <t xml:space="preserve">Абразивные диски AP33M 125мм, 8отв. (липучка) </t>
  </si>
  <si>
    <t>Диски AP33M 125мм 8отв. Р40</t>
  </si>
  <si>
    <t xml:space="preserve">Абразивные полосы AP33M  70х420мм 14отв./без отв. (липучка) </t>
  </si>
  <si>
    <t>Полоски AP33M 70х420мм 14отв./без отв. Р60</t>
  </si>
  <si>
    <t>Полоски AP33M 70х420мм 14отв./без отв. Р80, 100</t>
  </si>
  <si>
    <t>Полоски AP33M 70х420мм 14отв./без отв. Р120, 180, 240, 320, 400</t>
  </si>
  <si>
    <t xml:space="preserve">Абразивные диски Film Green 150мм, 15отв. (липучка) </t>
  </si>
  <si>
    <t xml:space="preserve">Абразивные полоски Film Green 70x420мм, 14отв./без отв. (липучка) </t>
  </si>
  <si>
    <t xml:space="preserve">Абразивные полоски Film Green 70x198мм, 8отв. (липучка) </t>
  </si>
  <si>
    <t xml:space="preserve">Абразивные полоски Film Green 81x133мм, 8отв. (липучка) </t>
  </si>
  <si>
    <t xml:space="preserve">Абразивные диски Film Green 125мм, 8отв. (липучка) </t>
  </si>
  <si>
    <t xml:space="preserve">Абразивные листы Film Green 115 x 230 мм (липучка) </t>
  </si>
  <si>
    <t xml:space="preserve">Абразивные рулоны Film Green 70 мм x 50м (липучка) </t>
  </si>
  <si>
    <t xml:space="preserve">Абразивные диски Net Maroon 150мм (липучка) </t>
  </si>
  <si>
    <t xml:space="preserve">Абразивные диски Net Maroon 125мм (липучка) </t>
  </si>
  <si>
    <t>Абразивные полоски Net Maroon 70х420мм (липучка)</t>
  </si>
  <si>
    <t>Серия DA321 на бумажной основе (оксид алюминия)</t>
  </si>
  <si>
    <t xml:space="preserve">Абразивные диски Gold 150мм, 15отв. (липучка) </t>
  </si>
  <si>
    <t xml:space="preserve">Абразивные диски Gold 150мм, 6+1 отв. (липучка) </t>
  </si>
  <si>
    <t xml:space="preserve">Абразивные диски Gold 125мм, 8отв. (липучка) </t>
  </si>
  <si>
    <t xml:space="preserve">Абразивные диски Gold 125мм, без отв. (липучка) </t>
  </si>
  <si>
    <t>Диски DA321 Gold  125мм без отв. Р120</t>
  </si>
  <si>
    <t xml:space="preserve">Абразивные полосы Gold  70х420мм 14отв./без отв. (липучка) </t>
  </si>
  <si>
    <t xml:space="preserve">Абразивные полосы Gold  70х125мм без отв. (липучка) </t>
  </si>
  <si>
    <t>Полоски DA321 Gold  70х125мм без отв. Р400</t>
  </si>
  <si>
    <t>Серия AC627 White на бумажной основе (оксид алюминия)</t>
  </si>
  <si>
    <t xml:space="preserve">Абразивные диски White 150мм, 15отв. (липучка) </t>
  </si>
  <si>
    <t xml:space="preserve">Абразивные диски White 150мм, 6+1 отв. (липучка) </t>
  </si>
  <si>
    <t xml:space="preserve">Абразивные диски White 125мм, 8отв. (липучка) </t>
  </si>
  <si>
    <t>Абразивные листы White  230х280мм (без крепления)</t>
  </si>
  <si>
    <t>Бумага абразивная водостойкая (латексная пропитка, оксид алюминия)</t>
  </si>
  <si>
    <t>Бумага абразивная водостойкая Hanko 230x280мм Р60, 80, 100, 120</t>
  </si>
  <si>
    <t>Бумага абразивная водостойкая Hanko 230x280мм Р150, 180, 220, 240, 280, 320</t>
  </si>
  <si>
    <t>Бумага абразивная водостойкая Hanko 230x280мм Р400, 500, 600, 800</t>
  </si>
  <si>
    <t>Бумага абразивная водостойкая Hanko 230x280мм Р1000, 1200, 1500</t>
  </si>
  <si>
    <t>Бумага абразивная водостойкая Hanko 230x280мм Р2000, 2500</t>
  </si>
  <si>
    <t>Hanko</t>
  </si>
  <si>
    <t>Scangrip</t>
  </si>
  <si>
    <t>лампы цветоподбора</t>
  </si>
  <si>
    <t>50 / 500 шт.</t>
  </si>
  <si>
    <t>RoxelPro Фибровый шлифовальный круг ROXPRO 125 х 22мм, керамика, Р24</t>
  </si>
  <si>
    <t>RoxelPro Фибровый шлифовальный круг ROXPRO 125 х 22мм, керамика, Р40</t>
  </si>
  <si>
    <t>RoxelPro Фибровый шлифовальный круг ROXPRO 125 х 22мм, керамика, Р60</t>
  </si>
  <si>
    <t>RoxelPro Зачистной круг ROXPRO QCD 50мм, керамика, Р24</t>
  </si>
  <si>
    <t>RoxelPro Зачистной круг ROXPRO QCD 50мм, керамика, Р40</t>
  </si>
  <si>
    <t>RoxelPro Зачистной круг ROXPRO QCD 50мм, керамика, Р60</t>
  </si>
  <si>
    <t>Полировальные материалы</t>
  </si>
  <si>
    <t>RoxelPro Поролоновый полировальник на липучке 150 х 25мм, мягкий, чёрный, рифлёный</t>
  </si>
  <si>
    <t>RoxelPro Антигравийное антикоррозийное покрытие, окрашиваемое, серое, аэрозоль 500 мл</t>
  </si>
  <si>
    <t>RoxelPro Клей для вклейки стёкол, 2 часа, туба 600 мл</t>
  </si>
  <si>
    <t>RoxelPro Универсальный грунт для вклейки стёкол NEW, чёрный, тюбик 10 мл.</t>
  </si>
  <si>
    <t>27303</t>
  </si>
  <si>
    <t>27305</t>
  </si>
  <si>
    <t>27306</t>
  </si>
  <si>
    <t>27307</t>
  </si>
  <si>
    <t>27308</t>
  </si>
  <si>
    <t>27310</t>
  </si>
  <si>
    <t>27312</t>
  </si>
  <si>
    <t>27314</t>
  </si>
  <si>
    <t>27316</t>
  </si>
  <si>
    <t>для матирования и удаления дефектов на лакокрасочных поверхностях</t>
  </si>
  <si>
    <t>60618</t>
  </si>
  <si>
    <t>25 / 250</t>
  </si>
  <si>
    <t>60619</t>
  </si>
  <si>
    <t>60622</t>
  </si>
  <si>
    <t>P1500</t>
  </si>
  <si>
    <t>60118</t>
  </si>
  <si>
    <t>60119</t>
  </si>
  <si>
    <t>60122</t>
  </si>
  <si>
    <t xml:space="preserve">Кол-во товара в ед измерен </t>
  </si>
  <si>
    <t>www.colorexpert.ru</t>
  </si>
  <si>
    <t>Химик Растворитель 647 "Химик" (г.Луга)  1,0л</t>
  </si>
  <si>
    <t>0,9 кг</t>
  </si>
  <si>
    <t>0,2 л</t>
  </si>
  <si>
    <t>0,625 л</t>
  </si>
  <si>
    <t>0,16 л</t>
  </si>
  <si>
    <t>сер. / черн.</t>
  </si>
  <si>
    <t>0,8 л + 0,2 л</t>
  </si>
  <si>
    <t>бел. / сер. / черн.</t>
  </si>
  <si>
    <t>2,5 л + 0,625 л</t>
  </si>
  <si>
    <t>0,8 л + 0,16 л</t>
  </si>
  <si>
    <t>2,5 л + 0,5 л</t>
  </si>
  <si>
    <t>1 л + 0,5 л</t>
  </si>
  <si>
    <t>0,38 кг</t>
  </si>
  <si>
    <t>3 кг</t>
  </si>
  <si>
    <t>беж.</t>
  </si>
  <si>
    <t>1,5 л</t>
  </si>
  <si>
    <t>1,5 кг</t>
  </si>
  <si>
    <t>0,6 л</t>
  </si>
  <si>
    <t>0,15 кг</t>
  </si>
  <si>
    <t>1,65 кг /1 л</t>
  </si>
  <si>
    <t>50 мл</t>
  </si>
  <si>
    <t>1 л + 50 мл</t>
  </si>
  <si>
    <t>20 л</t>
  </si>
  <si>
    <t>_</t>
  </si>
  <si>
    <t>1 л + 0,33 л</t>
  </si>
  <si>
    <t>1 л + 0,25 л</t>
  </si>
  <si>
    <t>1 л + 1 л</t>
  </si>
  <si>
    <t>бел. / черн.</t>
  </si>
  <si>
    <t>0,5 л + 125 мл</t>
  </si>
  <si>
    <t>1 л +  0,5 л</t>
  </si>
  <si>
    <t>0,33 л</t>
  </si>
  <si>
    <t>0,3 л</t>
  </si>
  <si>
    <t>0,1 л</t>
  </si>
  <si>
    <t>0,28 л</t>
  </si>
  <si>
    <t>0,1 кг</t>
  </si>
  <si>
    <t>0,3 кг</t>
  </si>
  <si>
    <t>0,12 кг</t>
  </si>
  <si>
    <t>2,5 кг</t>
  </si>
  <si>
    <t>колер.</t>
  </si>
  <si>
    <t>колер. / черн.</t>
  </si>
  <si>
    <t>0,6 л + 0,2 л</t>
  </si>
  <si>
    <t>черн.-полумат.</t>
  </si>
  <si>
    <t>5мм х 5м</t>
  </si>
  <si>
    <t>10мм х 5м</t>
  </si>
  <si>
    <t>5мм х 10м</t>
  </si>
  <si>
    <t>12мм х 10м</t>
  </si>
  <si>
    <t>19мм х 10м</t>
  </si>
  <si>
    <t>св.-желт.</t>
  </si>
  <si>
    <t xml:space="preserve"> 25 мм </t>
  </si>
  <si>
    <t>9мм x 10м</t>
  </si>
  <si>
    <t>14мм x 10м</t>
  </si>
  <si>
    <t>Volz</t>
  </si>
  <si>
    <t>фильтры для ОСК</t>
  </si>
  <si>
    <t>Размеры</t>
  </si>
  <si>
    <t>VOLZ (Германия)</t>
  </si>
  <si>
    <t xml:space="preserve">Потолочные фильтры </t>
  </si>
  <si>
    <t>MRV560G-20-115GN</t>
  </si>
  <si>
    <t>Фильтр тонкой очистки для окрасочно-сушильных камер, устройств вентиляции, очистки и кондиционирования. Класс очистки воздуха - F5 (по EN779). Плотность - 560 г/м², эффективность очистки воздуха - 97 %</t>
  </si>
  <si>
    <t>1х20м</t>
  </si>
  <si>
    <t xml:space="preserve">MRV560G-20-100GV </t>
  </si>
  <si>
    <t>1,15х20м</t>
  </si>
  <si>
    <t xml:space="preserve">MRV560G-20-150GV </t>
  </si>
  <si>
    <t>1,5х20м</t>
  </si>
  <si>
    <t>MRV560G-20-200GV</t>
  </si>
  <si>
    <t xml:space="preserve"> 2х20м</t>
  </si>
  <si>
    <t>MRV560G-20-240UV</t>
  </si>
  <si>
    <t>2,40х20м</t>
  </si>
  <si>
    <t>Напольные фильтры из стекловолокна</t>
  </si>
  <si>
    <t>MRGRUN3-20-70</t>
  </si>
  <si>
    <t>Фильтр из стекловолокна для окрасочно-сушильных камер. Класс очистки воздуха - G3 (по EN779), толщина 70 мм, класс огнестойкости соответствует DIN 4102 (максимально допустимая температура 100С).</t>
  </si>
  <si>
    <t>0,70х20м</t>
  </si>
  <si>
    <t>MRGRUN3-20-75</t>
  </si>
  <si>
    <t>0,75х20м</t>
  </si>
  <si>
    <t>MRGRUN3-20-100</t>
  </si>
  <si>
    <t>MRGRUN3-20-150</t>
  </si>
  <si>
    <t xml:space="preserve"> 1,5х20м</t>
  </si>
  <si>
    <t>MRGRUN3-20-200</t>
  </si>
  <si>
    <t xml:space="preserve">2х20м </t>
  </si>
  <si>
    <t>Фильтры для ОСК VOLZ</t>
  </si>
  <si>
    <t>64857 Оправка для фибровых кругов 115мм х 22мм плоская M14</t>
  </si>
  <si>
    <t>Cubitron® II 982C, фибровая основа, керамическое зерно точной формы 3M™</t>
  </si>
  <si>
    <t>55073 Круг фибровый Cubitron II 982C P36 125мм х 22мм - 25 шт/уп</t>
  </si>
  <si>
    <t>27624 Круг фибровый Cubitron II 982C P60 125мм х 22мм - 25 шт/уп</t>
  </si>
  <si>
    <t>27628 Круг фибровый Cubitron II 982C P80 125мм х 22мм - 25 шт/уп</t>
  </si>
  <si>
    <t>27698 Круг фибровый Cubitron II 982C P36 180мм х 22мм - 25 шт/уп</t>
  </si>
  <si>
    <t>27740 Круг фибровый Cubitron II 982C P60 180мм х 22мм - 25 шт/уп</t>
  </si>
  <si>
    <t>27741 Круг фибровый Cubitron II 982C P80 180мм х 22мм - 25 шт/уп</t>
  </si>
  <si>
    <t>27618 Круг фибровый Cubitron II 987C P36 125мм х 22мм - 25 шт/уп</t>
  </si>
  <si>
    <t>27646 Круг фибровый Cubitron II 987C P60 125мм х 22мм - 25 шт/уп</t>
  </si>
  <si>
    <t>27650 Круг фибровый Cubitron II 987C P80 125мм х 22мм - 25 шт/уп</t>
  </si>
  <si>
    <t>64858 Оправка для фибровых кругов 125мм х 22мм плоская M14</t>
  </si>
  <si>
    <t>64859 Оправка для фибровых кругов 180мм х 22мм плоская M14</t>
  </si>
  <si>
    <t>17195 Круг Scotch-Brite Roloc XL-UR 8A CRS 75мм - 10 шт/уп</t>
  </si>
  <si>
    <t>17191 Круг Scotch-Brite Roloc XL-UR 6A MED 75мм - 10 шт/уп</t>
  </si>
  <si>
    <t>17184 Круг Scotch-Brite Roloc XL-UR 2S FIN 75мм - 10 шт/уп</t>
  </si>
  <si>
    <t>Круги и щетки Scotch-Brite® Bristle радиальные</t>
  </si>
  <si>
    <t>30118 Круг Scotch-Brite Bristle RB-ZB тип С P80 желтый 50мм х 9.5мм - 40 шт/уп</t>
  </si>
  <si>
    <t>30120 Круг Scotch-Brite Bristle RB-ZB тип С P120 белый 50мм х 9.5мм - 40 шт/уп</t>
  </si>
  <si>
    <t>30121 Круг Scotch-Brite Bristle RB-ZB тип С P220 красный 50мм х 9.5мм - 40 шт/уп</t>
  </si>
  <si>
    <t>30122 Круг Scotch-Brite Bristle RB-ZB тип С P400 синий 50мм х 9.5мм - 40 шт/уп</t>
  </si>
  <si>
    <t>30126 Круг Scotch-Brite Bristle RB-ZB тип С P80 желтый 75мм х 9.5мм - 40 шт/уп</t>
  </si>
  <si>
    <t>30127 Круг Scotch-Brite Bristle RB-ZB тип С P120 белый 75мм х 9.5мм - 40 шт/уп</t>
  </si>
  <si>
    <t>30128 Круг Scotch-Brite Bristle RB-ZB тип С P220 красный 75мм х 9.5мм - 40 шт/уп</t>
  </si>
  <si>
    <t>30129 Круг Scotch-Brite Bristle RB-ZB тип С P400 синий 75мм х 9.5мм - 40 шт/уп</t>
  </si>
  <si>
    <t>Scotch-Brite® Bristle Тип A 150 мм</t>
  </si>
  <si>
    <t>27603 Круг Scotch-Brite Bristle BB-ZB тип А с фланцами P36 коричневый 150мм - 5 шт/кор</t>
  </si>
  <si>
    <t>27605 Круг Scotch-Brite Bristle BB-ZB тип А с фланцами P50 зеленый 150мм - 5 шт/кор</t>
  </si>
  <si>
    <t>27606 Круг Scotch-Brite Bristle BB-ZB тип А с фланцами P80 желтый 150мм - 5 шт/кор</t>
  </si>
  <si>
    <t>27621 Круг Scotch-Brite Bristle BB-ZB тип А P36 коричневый 150мм - 40 шт/уп</t>
  </si>
  <si>
    <t>27623 Круг Scotch-Brite Bristle BB-ZB тип А P80 желтый 150мм - 40 шт/уп</t>
  </si>
  <si>
    <t>Scotch-Brite® Bristle Тип C 150 мм</t>
  </si>
  <si>
    <t>33055 Круг Scotch-Brite Bristle BB-ZB тип С P80 желтый 150мм - 40 шт/уп</t>
  </si>
  <si>
    <t>33056 Круг Scotch-Brite Bristle BB-ZB тип С P120 белый 150мм - 40 шт/уп</t>
  </si>
  <si>
    <t>33057 Круг Scotch-Brite Bristle BB-ZB тип С P220 красный 150мм - 40 шт/уп</t>
  </si>
  <si>
    <t>33058 Круг Scotch-Brite Bristle BB-ZB тип С P400 синий 150мм - 40 шт/уп</t>
  </si>
  <si>
    <t>Принадлежности для щеток Scotch-Brite® Bristle</t>
  </si>
  <si>
    <t>15012 Шпиндель 990 6мм для кругов с посадочным 9.5 толщиной 313мм - 5 шт/кор</t>
  </si>
  <si>
    <t>Фланцы для радиальных кругов Scotch-Brite BB-ZB 150мм - 25 пар/кор</t>
  </si>
  <si>
    <t>61122 Круг Scotch-Brite CG-DC S XCS голубой 150мм х 13мм - 20 шт/кор</t>
  </si>
  <si>
    <t xml:space="preserve">Круги Scotch-Brite® Clean &amp; Strip </t>
  </si>
  <si>
    <t>краскопульты, шланги, быстросъемы</t>
  </si>
  <si>
    <t>1,6кг</t>
  </si>
  <si>
    <t>Mobihel MIX</t>
  </si>
  <si>
    <t>микс-система подбора автоэмалей</t>
  </si>
  <si>
    <t>лаки, грунты, шпатлевки, краски, аэрозоли</t>
  </si>
  <si>
    <t>1*6</t>
  </si>
  <si>
    <t>Gravihel</t>
  </si>
  <si>
    <t>GRAVIHEL отвердитель 2K полиуретановых биндеров (1 л.)</t>
  </si>
  <si>
    <t>GRAVIHEL отвердитель 2K полиуретановых биндеров (5 л.)</t>
  </si>
  <si>
    <t>GRAVIHEL отвердитель 2K полиуретановых биндеров быстрый (1 л.)</t>
  </si>
  <si>
    <t>GRAVIHEL отвердитель 2K полиуретановых биндеров медленный (1 л.)</t>
  </si>
  <si>
    <t>GRAVIHEL отвердитель 2K полиуретановых биндеров EXTRA (1 л.)</t>
  </si>
  <si>
    <t>GRAVIHEL отвердитель 2K полиуретановых биндеров EXTRA (5 л.)</t>
  </si>
  <si>
    <t>GRAVIHEL эпоксидный отвердитель (1 л.)</t>
  </si>
  <si>
    <t>GRAVIHEL эпоксидный отвердитель (5 л.)</t>
  </si>
  <si>
    <t>GRAVIHEL отвердитель 2K материалов для дерева (1 л.)</t>
  </si>
  <si>
    <t>GRAVIHEL разбавитель 2K полиуретанового биндера (1 л.)</t>
  </si>
  <si>
    <t>GRAVIHEL разбавитель 2K полиуретанового биндера (5 л.)</t>
  </si>
  <si>
    <t>GRAVIHEL разбавитель 2K полиуретановых однослойных биндеров (1 л.)</t>
  </si>
  <si>
    <t>GRAVIHEL разбавитель 2K полиуретановых однослойных биндеров (5 л.)</t>
  </si>
  <si>
    <t>GRAVIHEL эпоксидный разбавитель (1 л.)</t>
  </si>
  <si>
    <t>GRAVIHEL разбавитель винил-акрилового биндера (5 л.)</t>
  </si>
  <si>
    <t>GRAVIHEL разбавитель 2K материалов для дерева (1 л.)</t>
  </si>
  <si>
    <t>GRAVIHEL разбавитель биндера для базы (5 л.)</t>
  </si>
  <si>
    <t>GRAVIHEL разбавитель биндера для базы (1 л.)</t>
  </si>
  <si>
    <t>GRAVIHEL матирующая добавка для 1K алкидного биндера (1 л.)</t>
  </si>
  <si>
    <t>микс-система подбора красок RAL, различные биндеры</t>
  </si>
  <si>
    <t>Walcom</t>
  </si>
  <si>
    <t>Шлифовальная лента R155 75х457мм</t>
  </si>
  <si>
    <t>Шлифовальная лента R155 75х533мм</t>
  </si>
  <si>
    <t>Шлифовальная лента R155 100х610мм</t>
  </si>
  <si>
    <t>RoxelPro Фибровый шлифовальный круг ROXPRO 125 х 22мм, керамика, Р80</t>
  </si>
  <si>
    <t>RoxelPro Фибровый шлифовальный круг ROXPRO 125 х 22мм, керамика, Р100</t>
  </si>
  <si>
    <t>RoxelPro Быстросъёмный лепестковый круг ROXTOP  50мм, цирконат, Р40</t>
  </si>
  <si>
    <t>RoxelPro Быстросъёмный лепестковый круг ROXTOP  50мм, цирконат, Р60</t>
  </si>
  <si>
    <t>RoxelPro Быстросъёмный лепестковый круг ROXTOP  50мм, цирконат, Р80</t>
  </si>
  <si>
    <t>RoxelPro Шерстяной полировальник из натуральной овечьей шерсти на липучке 150мм</t>
  </si>
  <si>
    <t>RoxelPro Меховой полировальник из натуральной овчины на липучке 150мм</t>
  </si>
  <si>
    <t>RoxelPro Шерстяной полировальник на липучке 180мм, кручёная овечья шерсть</t>
  </si>
  <si>
    <t>RoxelPro Японские шпатели, набор 4 шт.: 50, 80, 100, 120 мм</t>
  </si>
  <si>
    <t>кор: 100 наборов</t>
  </si>
  <si>
    <t>RoxelPro Набор аппликаторов с микро-кисточкой для мелкого ремонта, тонкие 1.5 мм, жёлтые, 100шт.</t>
  </si>
  <si>
    <t>RoxelPro Штрих-корректор 20 мл., пластик</t>
  </si>
  <si>
    <t>RoxelPro Штрих-корректор 60 мл., пластик</t>
  </si>
  <si>
    <t>RoxelPro Пластиковые палочки для размешивания краски 29 см, синие</t>
  </si>
  <si>
    <t>Серия GF444 на плёночной основе (оксид алюминия)</t>
  </si>
  <si>
    <t xml:space="preserve">Абразивные диски Micro Green Film (липучка) </t>
  </si>
  <si>
    <t xml:space="preserve"> Применяется для  восстановления антикоррозийного покрытия днища кузова автомобилей, и как дополнительная защита при нанесении на заводские покрытия. Ингибитор коррозии в составе мастики эффективно подавляет существующие и препятствует появлению новых очагов подплёночной коррозии.</t>
  </si>
  <si>
    <t xml:space="preserve"> Применяется при эксплуатации автомобиля  в условиях низких температур, приклеивания звукоизоляционных материалов. Мастика с содержанием натурального каучука. Обладает высокой клеящей способностью и эластичностью, применяется для антикоррозийной обработки элементов кузова автомобиля.</t>
  </si>
  <si>
    <t>Применяется  для обработки поверхностей наиболее подверженных действию растворов солей и кислот, днища автомобиля ,  колёсных арок .Высокоэффективное покрытие, в результате обогащенния цинком,обладает повышенным порогом защиты от проникновения ионов кислорода к защитному металлу.</t>
  </si>
  <si>
    <t>Применяется для защиты металлических деталей от коррозии в средах морской воды,соляного тумана и в атмосфере промышленного города,необходимо при  длительной консервации(хранения) узлов и деталей.</t>
  </si>
  <si>
    <t>Применяется для консервации металлических поверхностей и деталей от агрессивного воздействия внешней среды(швы, подкапотное пространство),а также временная консервация сколов лакокрасочного покрытия.</t>
  </si>
  <si>
    <t>Применяется для консервации металлических поверхностей и деталей от агрессивного воздействия внешней среды, а также временная консервация сколов лакокрасочного покрытия, рекомендуется в случаях, требующих от материалов дополнительной прочности и защитных свойств.</t>
  </si>
  <si>
    <t>Удаляет и останавливает коррозию с изделий из черных металлов.</t>
  </si>
  <si>
    <t>Применяется перед грунтованием  или окрашиванием изделия. Восстанавливает окислы металла и предотвращает образование подплёночной коррозии.</t>
  </si>
  <si>
    <t>Герметик радиатора (порошок)</t>
  </si>
  <si>
    <t>Надежное и простое средство в использование средство для устранения небольших течей в системе охлаждения</t>
  </si>
  <si>
    <t>Герметик радиатора Старт</t>
  </si>
  <si>
    <t>Промывка системы охлаждения Старт</t>
  </si>
  <si>
    <t>Промывка масляной системы Старт</t>
  </si>
  <si>
    <t>Применяется при замене масла.Эффективно и быстро удаляет нагар, шлаки и отложения из внутренних полостей и каналов системы смазки.</t>
  </si>
  <si>
    <t>Автошампунь концентрат</t>
  </si>
  <si>
    <t>для ручной и аппаратной мойки  всех видов загрязнений поверхности легковых и грузовых автомобилей в любое время года.</t>
  </si>
  <si>
    <t>Автошампунь для бесконтактной мойки</t>
  </si>
  <si>
    <t>РН 1% водного раствора 10÷12.       Высококонцентрированное всесезонное моющее средство для бесконтактной мойки  легкового и грузового автотранспорта, контейнеров, вагонов, автоцистерн.</t>
  </si>
  <si>
    <t>Вода дистилированная</t>
  </si>
  <si>
    <t>для поддержания уровня электролита в свинцовых аккумуляторных батареях</t>
  </si>
  <si>
    <t>Электролит корректирующий Старт 1,33</t>
  </si>
  <si>
    <t>Электролит  всесезонный Старт</t>
  </si>
  <si>
    <t>Аэрозольный очиститель проникает, растворяет и очищает грязные, смолистые и углеродные отложения, препятствующие нормальной работе карбюратора. Не оставляет осадка.</t>
  </si>
  <si>
    <t>Удаляет трудновыводимые загрязнения. Подходит для очистки и обезжиривания металлических и пластиковых деталей. Не оставляет пятен. Не электропроводное. Перед применением проверить совместимость средства с поверхностью, которую требуется обработать.</t>
  </si>
  <si>
    <t>Смазка с антикоррозийными свойствами для обработки механических соединений из металла и пластика. Предотвращает износ и заедание металлических поверхностей. Отличная устойчивость к механическим и термическим воздействиям. Водоотталкивающая. Рабочий диапазон температур от -30°С до +180°С.</t>
  </si>
  <si>
    <t>Грунт-преобразователь ржавчины</t>
  </si>
  <si>
    <t xml:space="preserve">Применяется для грунтовки зараженных ржавчиной поверхностей. Отлично подходит для восстановления лакокрасочного покрытия  транспортных средств, машин и оборудования всех видов. Стоек по отношению к растворителям. Сушка не требует специальных условий, может быть покрыт любыми аэрозольными красками. Легко наносится. </t>
  </si>
  <si>
    <t>ДЕКОРАТИВНАЯ СЕРИЯ</t>
  </si>
  <si>
    <t>Деко Грунт акриловый белый</t>
  </si>
  <si>
    <t>Быстросохнущий акриловый грунт для подготовки поверхностей из металла, дерева, алюминия, камня, стекла. Содержит антикоррозионные добавки. Имеет отличную адгезию, укрывистость, заполняющие свойства. Легко шлифуется, можно покрывать любыми типами эмалей.</t>
  </si>
  <si>
    <t>Деко Грунт акриловый серый</t>
  </si>
  <si>
    <t>Деко Грунт по пластику</t>
  </si>
  <si>
    <t>Быстросохнущий прозрачный грунт по пластику для подготовки пластиковых предметов к окраске. Подходит для различных типов пластиков. Не требует последующей шлифовки. Можно покрывать любыми типами эмалей.</t>
  </si>
  <si>
    <t>Деко Лак акриловый матовый</t>
  </si>
  <si>
    <t>Быстросохнущий акриловый прозрачный лак. Используется для защиты поверхностей из дерева, металла, алюминия, стекла, камня и различных типов пластика. Имеет отличную адгезию и заполняющие свойства. Атмосферостойкий, антикоррозионный, с защитой от выгорания и выцветания.</t>
  </si>
  <si>
    <t>Деко Лак акриловый сатиновый</t>
  </si>
  <si>
    <t>Деко Лак акриловый глянцевый</t>
  </si>
  <si>
    <t>Быстросохнущий декоративная эмаль на нитроцеллюлозной основе. Имеет отличную адгезию к поверхностям из дерева, металла, алюминия, стекла, камня и различных типов пластика. Необходимо наносить на белый грунт!</t>
  </si>
  <si>
    <t>Деко Эмаль флуоресцентная розовая</t>
  </si>
  <si>
    <t>Деко Эмаль флуоресцентная желтая</t>
  </si>
  <si>
    <t>Деко Эмаль флуоресцентная салатовая</t>
  </si>
  <si>
    <t>Деко Эмаль термостойкая черная</t>
  </si>
  <si>
    <t>Эмаль для нанесения на различные типы поверхностей. Эмаль устойчива к воздействию бензина, химикатов и атмосферных явлений. Термостойкость до 800С.</t>
  </si>
  <si>
    <t>Деко Эмаль термостойкая серебристая</t>
  </si>
  <si>
    <t>Деко Эмаль термостойкая антрацитовая</t>
  </si>
  <si>
    <t>Деко Эмаль металлик бриллиантовое серебро</t>
  </si>
  <si>
    <t>Быстросохнущая декоративная эмаль на нитроцеллюлозной основе. Имеет отличную адгезию к поверхностям из дерева, металла, алюминия, стекла, камня и различных типов пластика. Атмосферостойкая.</t>
  </si>
  <si>
    <t>Деко Эмаль металлик алюминиевая</t>
  </si>
  <si>
    <t>Деко Эмаль металлик шампанское серебро</t>
  </si>
  <si>
    <t>Деко Эмаль металлик серебро</t>
  </si>
  <si>
    <t>Деко Эмаль металлик золото</t>
  </si>
  <si>
    <t>Деко Эмаль металлик бриллиантовое золото</t>
  </si>
  <si>
    <t>Деко Эмаль металлик натуральное золото</t>
  </si>
  <si>
    <t>Деко Эмаль металлик античное золото</t>
  </si>
  <si>
    <t>Деко Эмаль металлик голубая</t>
  </si>
  <si>
    <t>Деко Эмаль металлик черная</t>
  </si>
  <si>
    <t>Деко Эмаль металлик красная</t>
  </si>
  <si>
    <t>Деко Эмаль металлик фиолетовая</t>
  </si>
  <si>
    <t>Деко Эмаль металлик зеленая</t>
  </si>
  <si>
    <t>Деко Эмаль серебристый хром</t>
  </si>
  <si>
    <t>Декоративная, быстросохнущая акриловая эмаль. Имеет отличную адгезию к поверхностям из дерева, металла, алюминия, стекла, камня и различных типов пластика. Не атмосферостойкая. Только для внутренних работ. Нельзя покрывать лаком.</t>
  </si>
  <si>
    <t>Деко Эмаль медный хром</t>
  </si>
  <si>
    <t>Деко Эмаль золотой хром</t>
  </si>
  <si>
    <t>Деко Эмаль для радиаторов белая глянцевая</t>
  </si>
  <si>
    <t>Деко Эмаль для радиаторов белая матовая</t>
  </si>
  <si>
    <t>Деко Эмаль для радиаторов серая глянцевая</t>
  </si>
  <si>
    <t>Деко Эмаль для радиаторов пергамон глянцевая</t>
  </si>
  <si>
    <t>Деко Цинк спрей</t>
  </si>
  <si>
    <t>Быстросохнущий цинк-спрей с отличной адгезией и заполняющими свойствами. Используется для обработки оцинкованной и необработанной стали. Токопроводимый. Подходит для точечной сварки. Идеально подходит для защиты сварных швов. Устойчив к воздействию бензина, химикатов и атмосферных явлений.</t>
  </si>
  <si>
    <t>Деко Грунт-изолятор</t>
  </si>
  <si>
    <t>Быстросохнущий грунт на основе акриловой резины с превосходными изолирующими свойствами для внутреннего использования. Обладает отличной адгезией. Не желтеет. Можно покрывать любыми типами эмалей.</t>
  </si>
  <si>
    <t>Деко Эмаль золотая бронза</t>
  </si>
  <si>
    <t>Деко Эмаль античная бронза</t>
  </si>
  <si>
    <t>Деко Эмаль медная бронза</t>
  </si>
  <si>
    <t>Деко Эмаль для меловой доски с магнитным эффектом</t>
  </si>
  <si>
    <t>Эмаль для меловых досок с содержанием металлических частиц, что позволяет прикреплять магниты к окрашенной поверхности. Имеет отличную адгезию к поверхностям из дерева, металла, алюминия, стекла, камня и различных типов пластика. Атмосферостойкая.</t>
  </si>
  <si>
    <t>Деко Удалитель старой краски и граффити</t>
  </si>
  <si>
    <t>Эффективное средство для удаления старых слоев краски, а также граффити с бетона, асфальта. металла и дерева. Эффективен и просто в использовании за счет гелеобразной структуры.</t>
  </si>
  <si>
    <t>Деко Эмаль для бытовой техники белая</t>
  </si>
  <si>
    <t>Специальная алкидная эмаль белого цвета. Применяется для восстановления поврежденных эмалевых покрытий холодильников и другой кухонной техники. Устойчива к воздействию влаги и бытовой химии, быстро сохнет, защищает от коррозии.</t>
  </si>
  <si>
    <t>Деко Эмаль для керамики и эмалевых покрытий белая полуматовая</t>
  </si>
  <si>
    <t>Специальная нитроцеллюлозная эмаль белого оттенка. Применяется для восстановления поврежденных эмалевых покрытий ванн, умывальников, сифонов, а также стиральных машин и холодильников. Устойчива к воздействию влаги и бытовой химии, быстро сохнет, защищает от коррозии.</t>
  </si>
  <si>
    <t>Очиститель панели полуматовый эффект</t>
  </si>
  <si>
    <t>Обладает тонким ароматом, антистатическими и пылеотталкивающими свойствами. Придает долговременный полуматовый блеск. Баллон оснащен специальным клапаном, позволяющим наносить средство в любом положении.</t>
  </si>
  <si>
    <t>Пенный очиститель панели</t>
  </si>
  <si>
    <t>Очиститель панели глянцевый блеск</t>
  </si>
  <si>
    <t>Обладает тонким ароматом, антистатическими и пылеотталкивающими свойствами. Обеспечивает устойчивый блеск. Баллон оснащен специальным клапаном, позволяющим наносить средство в любом положении.</t>
  </si>
  <si>
    <t>Очиститель от следов насекомых</t>
  </si>
  <si>
    <t>Удобное в использовании интенсивное средство. Обладает отличной очищающей способностью и содержит поверхностно-активные вещества. Слабощелочной очиститель от следов насекомых безопасен для использования на пластиковых и лакированных поверхностях. Баллон оснащен специальным клапаном, позволяющим наносить средство в любом положении.</t>
  </si>
  <si>
    <t>Очиститель стекол</t>
  </si>
  <si>
    <t>Очиститель текстильной обивки</t>
  </si>
  <si>
    <t>Эффективная быстросохнущая пена для очистки текстиля. Очиститель текстильной обивки удобен в использовании, отлично растворяет грязь и обладает тонким ароматом.</t>
  </si>
  <si>
    <t>Кондиционер кожи</t>
  </si>
  <si>
    <t>Моментальный полироль в аэрозоле</t>
  </si>
  <si>
    <t>Удобное в применении средство в аэрозоли предназначено для защиты и придания блеска лакированным поверхностям.Подходит для любых типов лакокрасочных поверхностей.</t>
  </si>
  <si>
    <t>Черный лоск</t>
  </si>
  <si>
    <t>Придает автомобильным шинам насыщенный темный цвет и блеск. Благодаря содержанию силикона средство защищает покрышки от влияния неблагоприятных погодных условий. Имеет нейтральный уровень pH. Баллон оснащен специальным клапаном, позволяющим наносить средство в любом положении.</t>
  </si>
  <si>
    <t>Восстановитель шин</t>
  </si>
  <si>
    <t>Герметик шин на резиновой основе предназначен для экстренной герметизации проколов автомобильных бескамерных шин. Аэрозоль можно применять без демонтажа колес.</t>
  </si>
  <si>
    <t>Очиститель дисков</t>
  </si>
  <si>
    <t>Очиститель кожи</t>
  </si>
  <si>
    <t>Удобный в применении продукт, предназначенный для очистки и защиты обивки из кожи и ее заменителей. Очиститель кожи создает долговременный грязеотталкивающий эффект, улучшает внешний вид поверхности. Обладает тонким запахом, антистатическими и пылеотталкивающими свойствами. Придает долговременный полуматовый блеск.</t>
  </si>
  <si>
    <t>Антиконденсат</t>
  </si>
  <si>
    <t>Аэрозоль предотвращает образование конденсата на стеклах автомобиля. Антиконденсат не содержит сольвентов и подходит для обработки  стекол внутри салона и снаружи.</t>
  </si>
  <si>
    <t>Защита колесных дисков</t>
  </si>
  <si>
    <t>Средство придает блеск и предотвращает налипание грязи. Защитный воск для колесных дисков  колпаков содержит силикон, имеет нейтральный уровень pH.</t>
  </si>
  <si>
    <t>Антидождь</t>
  </si>
  <si>
    <t>Удобный в использовании, водоотталкивающий аэрозоль для стекол, зеркал и визоров шлемов. Антидождь препятствует налипанию грязи. Содержит силикон.</t>
  </si>
  <si>
    <t>Удобное в использовании интенсивное средство. Обладает отличной очищающей способностью и содержит поверхностно-активные вещества. Слабощелочной очиститель от следов насекомых безопасен для использования на пластиковых и лакированных поверхностях.</t>
  </si>
  <si>
    <t>Восковой полироль</t>
  </si>
  <si>
    <t>Восстановитель цвета</t>
  </si>
  <si>
    <t>Очиститель хрома с защитным эффектом</t>
  </si>
  <si>
    <t>Средство полирует и отлично очищает, а также защищает хромированные части автомобиля. Полироль для хрома противостоит неблагоприятным погодным условиям и придает блеск. Препятствует налипанию грязи, содержит силикон. Без использования сольвентов.</t>
  </si>
  <si>
    <t>Супершампунь с воском</t>
  </si>
  <si>
    <t>Концентрированный шампунь с воском предназначен для очистки и защиты поверхности автомобиля. Придает устойчивый блеск. Защищает от воздействия погодных условий и препятствует налипанию грязи. Не содержит сольвентов.</t>
  </si>
  <si>
    <t>Воск для быстрого нанесения</t>
  </si>
  <si>
    <t>Антицарапин</t>
  </si>
  <si>
    <t>Паста для удаления мелких поверхностных царапин на лакокрасочном покрытии. Средство восстанавливает оригинальный цвет и сохраняет блеск покрытия. Обладает высокой полирующей способностью, содержит силикон.</t>
  </si>
  <si>
    <t xml:space="preserve">Цветообогащенный полироль белый </t>
  </si>
  <si>
    <t>Цветообогащенный полироль черный</t>
  </si>
  <si>
    <t>Цветообогащенный полироль синий</t>
  </si>
  <si>
    <t>Цветообогащенный полироль светло-красный</t>
  </si>
  <si>
    <t>Цветообогащенный полироль серый</t>
  </si>
  <si>
    <t>Цветообогащенный полироль зеленый</t>
  </si>
  <si>
    <t>Цветообогащенный полироль красный</t>
  </si>
  <si>
    <t>Восстановитель черного цвета - для бампера</t>
  </si>
  <si>
    <t>Данный продукт используется для ухода за черными пластиковыми бамперами, восстанавливает их цвет и блеск. Защищает от воздействия неблагоприятных погодных условий и препятствует налипанию грязи.  Содержит силикон. Без сольвентов.</t>
  </si>
  <si>
    <t>Удобный в применении продукт, предназначенный для очистки и защиты обивки из кожи и ее заменителей. Кондиционер для кожи создает долговременный грязеотталкивающий эффект, улучшает внешний вид поверхности. Содержит силикон. Без применения сольвентов.</t>
  </si>
  <si>
    <t>Очиститель салона</t>
  </si>
  <si>
    <t>Обладает высокой очищающей способностью и имеет тонкий аромат.</t>
  </si>
  <si>
    <t>Автошампунь суперблеск 1уп.х2шт.+ губка</t>
  </si>
  <si>
    <t>Салфетки полировочные</t>
  </si>
  <si>
    <t>Хорошо впитывающие влагу, мягкие и прочные салфетки, незаменимы при полировке любых типов лакокрасочной поверхности. Размер 37см*39см каждая.</t>
  </si>
  <si>
    <t>Размораживатель стекол</t>
  </si>
  <si>
    <t>Очиститель панели глянцевый блеск запах лаванды</t>
  </si>
  <si>
    <t>Очиститель панели глянцевый блеск запах ванили</t>
  </si>
  <si>
    <t>Очиститель панели глянцевый блеск запах лимона</t>
  </si>
  <si>
    <t>Очиститель панели глянцевый блеск запах потпурри</t>
  </si>
  <si>
    <t>Очиститель панели глянцевый блеск запах апельсина</t>
  </si>
  <si>
    <t>Очиститель панели глянцевый блеск запах яблока</t>
  </si>
  <si>
    <t>ТЕХНИЧЕСКИЕ АЭРОЗОЛИ MOTIP SOLUTIONS</t>
  </si>
  <si>
    <t>Мультиспрей</t>
  </si>
  <si>
    <t xml:space="preserve">Влагоотталкивающая пропитка </t>
  </si>
  <si>
    <t>Аэрозоль для защиты ткани, кожи, тентов, одежды, мембранных тканей, садовой мебели от влаги и пыли. Благодаря уникальной формуле образуется невидимая водоотталкивающая, но дышащая защитная пленка, эффективно предотвращающая приставание грязи.</t>
  </si>
  <si>
    <t>075571R</t>
  </si>
  <si>
    <t>Вазелиновая смазка (в блистере)</t>
  </si>
  <si>
    <t>Предотвращает износ и заедание металлических поверхностей. Обладает водоотталкивающим эффектом. PH-нейтральная смазка устойчива к воздействию влаги, солей, слабых кислот и щелочей. Препятствует образованию коррозии на разъемах и винтовых соединениях, инструментах, аккумуляторных батареях, антеннах, замках.</t>
  </si>
  <si>
    <t>Эффективное средство на основе графита и молибдена для ослабления сильно приржавевших винтовых соединений. Одновременно смазывает деталь и способствует легкому демонтажу. Проникает в самые труднодоступные места. Устойчиво к влаге и препятствует образованию коррозии.</t>
  </si>
  <si>
    <t>Универсальное средство для смазки и защиты деталей из металла и пластика. Высокоэффективное средство обладает влагоустойчивым эффектом. Препятствует образованию коррозии.</t>
  </si>
  <si>
    <t>Эмаль винил черная матовая</t>
  </si>
  <si>
    <t>Эмаль винил используется для создания пленочного покрытия, которое удобно наносить и быстро удалять. Может применяться для покрытия алюминиевых или стальных дисков и колпаков, наружных зеркал заднего вида, решеток радиаторов, спойлеров, колесных арок или других деталей автомобилей, мотоциклов, грузовых автомобилей, микроавтобусов, фургонов, трейлеров, велосипедов или скутеров, а так же в быту или для декоративных целей. Наносить на гладкую, неабсорбирующую поверхность (металл, алюминий, твердые пластмассы, стекло). Повреждения или разрывы пленки легко поддаются ремонту с помощью эмали винила.</t>
  </si>
  <si>
    <t>Эмаль винил черная глянцевая</t>
  </si>
  <si>
    <t>Эмаль винил белая глянцевая</t>
  </si>
  <si>
    <t>Эмаль винил серая глянцевая</t>
  </si>
  <si>
    <t>Эмаль винил зеленая глянцевая</t>
  </si>
  <si>
    <t>Эмаль винил оранжевая глянцевая</t>
  </si>
  <si>
    <t>Эмаль винил прозрачная глянцевая</t>
  </si>
  <si>
    <t>Эмаль винил синяя глянцевая</t>
  </si>
  <si>
    <t>Эмаль винил красная глянцевая</t>
  </si>
  <si>
    <t>Эмаль винил желтая флуор</t>
  </si>
  <si>
    <t>СТАНДАРТНЫЕ АКРИЛОВЫЕ ЭМАЛИ И ГРУНТЫ</t>
  </si>
  <si>
    <t>Грунт Премиум эпоксидный серый</t>
  </si>
  <si>
    <t>Образует более прочное покрытие, чем аналогичные продукты на акриловой основе. Обладает высокой устойчивостью к механическим повреждениям. Подходит для нанесения методом «мокрым по мокрому». Используется как антикоррозийная защита для черных металлов, нержавеющей стали, алюминия, а также любых гальванических и оцинкованных поверхностей.</t>
  </si>
  <si>
    <t>Акриловый аэрозольный грунт-наполнитель для выравнивания и заполнения небольших пор и следов шлифовки на поверхности. Хорошая заполняемость, быстрое высыхание. Создает слой, пригодный к покрытию любыми типами красок.</t>
  </si>
  <si>
    <t>Грунт Премиум реактивный красный</t>
  </si>
  <si>
    <t>Продукт предназначен для профессионального применения и используется при ремонте легковых и грузовых автомобилей. Наносится только на новые детали из стали, алюминия и цинка. Перед нанесением базовых эмалей обязательно использовать стандартный акриловый грунт. Продукт обеспечивает высокую антикоррозийную защиту.</t>
  </si>
  <si>
    <t>Лак Премиум высокоглянцевый акриловый</t>
  </si>
  <si>
    <t>Применяется для покрытия эмалей с эффектом металлик и т.п., для создания защитного слоя на любых (за исключением алкидных) окрашенных поверхностях. Уровень блеска данного продукта на 30% выше, чем у стандартного лака. Высокоглянцевый акриловый лак отличается долговечностью, а также повышенной устойчивостью к влиянию атмосферных и механических воздействий, агрессивных сред.</t>
  </si>
  <si>
    <t>04056IG</t>
  </si>
  <si>
    <t>Грунт стандартный акриловый белый</t>
  </si>
  <si>
    <t>Высококачественный акриловый грунт. Обладает великолепной адгезией, позволяет создать идеальную поверхность для дальнейшего покрытия любыми видами красок. Благодаря наличию антикоррозийных компонентов служит надежной защитой от ржавчины.</t>
  </si>
  <si>
    <t>04053IG</t>
  </si>
  <si>
    <t>Грунт стандартный акриловый желтый</t>
  </si>
  <si>
    <t>04055IG</t>
  </si>
  <si>
    <t>Грунт стандартный акриловый красный</t>
  </si>
  <si>
    <t>04054IG</t>
  </si>
  <si>
    <t>Грунт стандартный акриловый серый</t>
  </si>
  <si>
    <t>04052IG</t>
  </si>
  <si>
    <t>Грунт стандартный акриловый черный</t>
  </si>
  <si>
    <t>04009IG</t>
  </si>
  <si>
    <t>Лак бесцветный акриловый</t>
  </si>
  <si>
    <t>Применяется для покрытия эмалей с металлик-эффектом и т. п., для создания защитного слоя на любых (кроме алкидных) окрашенных поверхностях. Обладает великолепным блеском, долговечностью, а также повышенной устойчивостью к влиянию атмосферных и механических воздействий, агрессивных сред.</t>
  </si>
  <si>
    <t>04003IG</t>
  </si>
  <si>
    <t>Эмаль для дисков белая</t>
  </si>
  <si>
    <t>Предназначена для покраски и реставрации колесных дисков и колпаков. Эмаль отличается великолепной схватываемостью и укрывистостью, обеспечивает надежную защиту окрашенной поверхности от воздействия внешних факторов, таких как влага, тормозная жидкость, дорожная соль и грязь. Эмаль можно наносить на металл без грунта, т.к. она содержит антикоррозийные компоненты и обладает отличной адгезией.</t>
  </si>
  <si>
    <t>04008IG</t>
  </si>
  <si>
    <t>Эмаль для дисков золотистая</t>
  </si>
  <si>
    <t>04007IG</t>
  </si>
  <si>
    <t>Эмаль для дисков серебристая</t>
  </si>
  <si>
    <t>04010IG</t>
  </si>
  <si>
    <t>Эмаль для дисков стальная</t>
  </si>
  <si>
    <t>04018IG</t>
  </si>
  <si>
    <t>04019IG</t>
  </si>
  <si>
    <t>Эмаль для дисков черная матовая</t>
  </si>
  <si>
    <t>04004IG</t>
  </si>
  <si>
    <t>Эмаль универсальная акриловая белая глянцевая</t>
  </si>
  <si>
    <t>Высококачественная акриловая аэрозольная эмаль широкого спектра применения для автомобиля и других областей. Отличается великолепной укрывистостью, схватываемостью, прочностью и долговечностью покрытия.</t>
  </si>
  <si>
    <t>04005IG</t>
  </si>
  <si>
    <t>Эмаль универсальная акриловая черная глянцевая</t>
  </si>
  <si>
    <t>04006IG</t>
  </si>
  <si>
    <t>Эмаль универсальная акриловая черная матовая</t>
  </si>
  <si>
    <t>04001IG</t>
  </si>
  <si>
    <t>Эмаль универсальная акриловая черная полуматовая</t>
  </si>
  <si>
    <t>АНТИКОРРОЗИЙНЫЕ МАСТИКИ</t>
  </si>
  <si>
    <t>Мастика для внутренних и скрытых полостей на восковой основе (аэрозоль)</t>
  </si>
  <si>
    <t>Высококачественный восковой препарат для защиты скрытых полостей кузова автомобиля от коррозии. Наносится даже на частично проржавевшие поверхности. Благодаря хорошей текучести воска заполняет мельчайшие пустоты и полости.</t>
  </si>
  <si>
    <t>Мастика для внутренних и скрытых полостей на восковой основе (под пистолет)</t>
  </si>
  <si>
    <t>Мастика для днища на битумной основе (аэрозоль)</t>
  </si>
  <si>
    <t>Обеспечивает долговременную защиту днища и шасси автомобилей, прицепов, судов и т.п. от коррозии, соли и влаги. Обладает высокой эластичностью, стойкостью к перепадам температуры, шумоизоляционными свойствами.</t>
  </si>
  <si>
    <t>Мастика для днища на битумной основе (под пистолет)</t>
  </si>
  <si>
    <t>Мастика на каучуковой основе "Антигравий" (аэрозоль) белая</t>
  </si>
  <si>
    <t>Мастика на каучуковой основе "Антигравий" (аэрозоль) серая</t>
  </si>
  <si>
    <t>Мастика на каучуковой основе "Антигравий" (аэрозоль) черная</t>
  </si>
  <si>
    <t>Мастика на каучуковой основе "Антигравий" (под пистолет) серая</t>
  </si>
  <si>
    <t>Мастика на каучуковой основе "Антигравий" (под пистолет) черная</t>
  </si>
  <si>
    <t>ДЕКОРАНТЫ</t>
  </si>
  <si>
    <t>Декорант ВАЗ 2110 графит</t>
  </si>
  <si>
    <t>Декорант ВАЗ 2114-15 темно-серый</t>
  </si>
  <si>
    <t>АКРИЛОВАЯ ПРОГРАММА "КОМПАКТ РОССИЯ" 400МЛ</t>
  </si>
  <si>
    <t>АКРИЛОВАЯ ПРОГРАММА "КОМПАКТ РОССИЯ" 12МЛ</t>
  </si>
  <si>
    <t>ПРОГРАММА TUNING LINE</t>
  </si>
  <si>
    <t>Лак для тонировки фонарей красный</t>
  </si>
  <si>
    <t>Прозрачный акриловый лак для тонировки задних фонарей автомобилей. Характеризуется великолепной адгезией к любым материалам и быстрым высыханием. Наносится на внешнюю поверхность.</t>
  </si>
  <si>
    <t>Лак для тонировки фонарей черный</t>
  </si>
  <si>
    <t>Удалитель лака для тонировки фонарей</t>
  </si>
  <si>
    <t>Предназначен для удаления тонировочного лака с внешней поверхности фонарей автомобиля.</t>
  </si>
  <si>
    <t>Эмаль для суппортов желтая</t>
  </si>
  <si>
    <t>Специальная декоративная эмаль для суппортов и тормозных барабанов спортивных автомобилей и мотоциклов. Устойчива к воздействию внешних факторов и агрессивных сред. Термостойкость до 120°С.</t>
  </si>
  <si>
    <t>Эмаль для суппортов красная</t>
  </si>
  <si>
    <t>Эмаль для суппортов синяя</t>
  </si>
  <si>
    <t>СПЕЦИАЛЬНЫЕ АЭРОЗОЛИ</t>
  </si>
  <si>
    <t>04230BS</t>
  </si>
  <si>
    <t>Эмаль для кожи черная</t>
  </si>
  <si>
    <t>04231BS</t>
  </si>
  <si>
    <t>Эмаль для кожи бежево-серая</t>
  </si>
  <si>
    <t>04232BS</t>
  </si>
  <si>
    <t>Эмаль для кожи серая</t>
  </si>
  <si>
    <t>04233BS</t>
  </si>
  <si>
    <t>Эмаль для кожи бежево-коричневая</t>
  </si>
  <si>
    <t>04234BS</t>
  </si>
  <si>
    <t>Эмаль для кожи бежевая</t>
  </si>
  <si>
    <t>Эмаль для винила и кожи белая</t>
  </si>
  <si>
    <t>Эмаль для винила и кожи черная</t>
  </si>
  <si>
    <t>Эмаль камуфляж RAL 1001</t>
  </si>
  <si>
    <t>Эмаль камуфляж RAL 6006</t>
  </si>
  <si>
    <t>Эмаль камуфляж RAL 6014</t>
  </si>
  <si>
    <t>Эмаль камуфляж RAL 6031</t>
  </si>
  <si>
    <t>Эмаль камуфляж RAL 8027</t>
  </si>
  <si>
    <t>Эмаль камуфляж RAL 9021</t>
  </si>
  <si>
    <t>Эмаль камуфляж серая</t>
  </si>
  <si>
    <t>Лак термостойкий бесцветный</t>
  </si>
  <si>
    <t>Комбинация растворителей позволяет скрыть видимую зону перехода между старым и новым слоем лакокрасочного покрытия. Предназначен для применения при местном ремонте и растушевании. Баллон оснащен удобным распылителем, который позволяет добиться отличного результата.</t>
  </si>
  <si>
    <t>Шпатлевка жидкая</t>
  </si>
  <si>
    <t>Специальная шпатлевка для нанесения методом распыления. Применяется для заполнения пор, царапин и прочих неровностей. Наносится на чистую сталь, дерево, твердые пластики, старые слои лакокрасочного покрытия. Локализует и останавливает коррозию. Создает прочный защитный эластичный слой, пригодный к окрашиванию любыми типами красок.</t>
  </si>
  <si>
    <t>Эмаль для бампера антрацитовая</t>
  </si>
  <si>
    <t>Эмаль для бампера белая</t>
  </si>
  <si>
    <t>Эмаль для бампера темно-серая</t>
  </si>
  <si>
    <t>ColorMatic Полупродукт (клапан типа "мама")</t>
  </si>
  <si>
    <t>Веер L+ ACRIL</t>
  </si>
  <si>
    <t>Цветовой веер "Лада Плюс" ACRIL</t>
  </si>
  <si>
    <t>Веер L+ METALLIC</t>
  </si>
  <si>
    <t>Цветовой веер "Лада Плюс" METALLIC</t>
  </si>
  <si>
    <t>СтЛАДА1</t>
  </si>
  <si>
    <t>Стенд-односторонний "Лада Плюс" 400мл</t>
  </si>
  <si>
    <t>ColorMatic Наполнительная установка для полупродукта механическая (в компл. со стаканом типа "папа")</t>
  </si>
  <si>
    <t>Специальные установки для автономной заправки эмали в полупродукт (аэрозоли с газом и растворителем). Применимы для любых типов эмалей, независимо от их вязкости.</t>
  </si>
  <si>
    <t>ColorMatic Стакан (типа "папа") под баллон (типа "мама" арт. 570704) в комплекте с поршнем</t>
  </si>
  <si>
    <t>Металлическая подставка для стенда "кисточки 12мл"</t>
  </si>
  <si>
    <t>Стенд для флаконов с кисточкой 12мл на 60шт, размер 24см*32см, наклон 55°.</t>
  </si>
  <si>
    <t>Прозрачный пластиковый держатель для стенда "кисточки 12мл"</t>
  </si>
  <si>
    <t>0,85*6</t>
  </si>
  <si>
    <t>Грунтовка 1К финишная акриловая</t>
  </si>
  <si>
    <t>1,2*6</t>
  </si>
  <si>
    <t>Грунт-эмали по ржавчине</t>
  </si>
  <si>
    <t>Грунт-эмаль Vika по ржавчине RAL 9010 белая</t>
  </si>
  <si>
    <t>Грунт-эмаль Vika по ржавчине RAL 6002 лиственно-зеленая</t>
  </si>
  <si>
    <t>Грунт-эмаль Vika по ржавчине RAL 2003 пастельно-оранжевая</t>
  </si>
  <si>
    <t>Грунт-эмаль Vika по ржавчине RAL 1003 сигнально-желтая</t>
  </si>
  <si>
    <t>Грунт-эмаль Vika по ржавчине RAL 7046 телегрей 2</t>
  </si>
  <si>
    <t>Грунт-эмаль Vika по ржавчине RAL 3020 транспортно-красная</t>
  </si>
  <si>
    <t>Грунт-эмаль Vika по ржавчине хаки 303</t>
  </si>
  <si>
    <t>Грунт-эмаль Vika по ржавчине RAL 8017 шоколадно-коричневая</t>
  </si>
  <si>
    <t>Грунт-эмаль Vika по ржавчине RAL 9005 черный янтарь</t>
  </si>
  <si>
    <t>Эмаль АК-142 / черная матовая</t>
  </si>
  <si>
    <t>Эмали Базовые</t>
  </si>
  <si>
    <t>Эмаль Базисная Vika-Металлик база глубоко черная 8999</t>
  </si>
  <si>
    <t>Эмаль Базисная Vika-Металлик база коричневая 8010</t>
  </si>
  <si>
    <t>Эмаль Базисная Vika-Металлик база красно-коричневая 8011</t>
  </si>
  <si>
    <t>Эмаль Базисная Vika-Металлик база каштановая 8012</t>
  </si>
  <si>
    <t>Эмаль Базисная Vika-Металлик база кристально белая 8021</t>
  </si>
  <si>
    <t>Эмаль Базисная Vika-Металлик база флоп контроль 8022</t>
  </si>
  <si>
    <t>Эмаль Базисная Vika-Металлик база красная 8030</t>
  </si>
  <si>
    <t>Эмаль Базисная Vika-Металлик база темно-красная 8031</t>
  </si>
  <si>
    <t>Эмаль Базисная Vika-Металлик база кристально-красная 8032</t>
  </si>
  <si>
    <t>Эмаль Базисная Vika-Металлик база ярко-красная 8033</t>
  </si>
  <si>
    <t>Эмаль Базисная Vika-Металлик база светло-красная 8034</t>
  </si>
  <si>
    <t>Эмаль Базисная Vika-Металлик база ярко-красная 8036</t>
  </si>
  <si>
    <t>Эмаль Базисная Vika-Металлик база красно-желтая 8040</t>
  </si>
  <si>
    <t>Эмаль Базисная Vika-Металлик база насыщенно-желтая 8041</t>
  </si>
  <si>
    <t>Эмаль Базисная Vika-Металлик база желтая 8042</t>
  </si>
  <si>
    <t>Эмаль Базисная Vika-Металлик база светло-желтая 8043</t>
  </si>
  <si>
    <t>Эмаль Базисная Vika-Металлик база желто-коричневая 8044</t>
  </si>
  <si>
    <t>Эмаль Базисная Vika-Металлик база зелено-желтая 8050</t>
  </si>
  <si>
    <t>Эмаль Базисная Vika-Металлик база зеленая 8051</t>
  </si>
  <si>
    <t>Эмаль Базисная Vika-Металлик база светло-зеленая 8052</t>
  </si>
  <si>
    <t>Эмаль Базисная Vika-Металлик база сине-зеленая 8060</t>
  </si>
  <si>
    <t>Эмаль Базисная Vika-Металлик база красно-фиолетовая 8072</t>
  </si>
  <si>
    <t>Эмаль Базисная Vika-Металлик база сине-красная 8073</t>
  </si>
  <si>
    <t>Эмаль Базисная Vika-Металлик база серебряная очень крупное зерно 8100</t>
  </si>
  <si>
    <t>Эмаль Базисная Vika-Металлик база серебряная крупное зерно 8101</t>
  </si>
  <si>
    <t>Эмаль Базисная Vika-Металлик база серебряная среднее зерно 8103</t>
  </si>
  <si>
    <t>Эмаль Базисная Vika-Металлик база золотисто-серебряная 8108</t>
  </si>
  <si>
    <t>Эмаль Базисная Vika-Металлик база серебр. мелкое очень светлое зерно 8110</t>
  </si>
  <si>
    <t>Эмаль Базисная Vika-Металлик база оранжево-серебряная 8112</t>
  </si>
  <si>
    <t>Эмаль Базисная Vika-Металлик база белая платинового оттенка 8300</t>
  </si>
  <si>
    <t>Эмаль Базисная Vika-Металлик база красный платинового оттенка 8301</t>
  </si>
  <si>
    <t>Эмаль Базисная Vika-Металлик база синий платинового оттенка 8302</t>
  </si>
  <si>
    <t>Эмаль Базисная Vika-Металлик база зеленый платинового оттенка 8303</t>
  </si>
  <si>
    <t>Эмаль Базисная Vika-Металлик база золотистый платинового оттенка 8304</t>
  </si>
  <si>
    <t>Эмаль Базисная Vika-Металлик база медная платинового оттенка 8305</t>
  </si>
  <si>
    <t>Эмаль Базисная Vika-Металлик база низкоконцентрированная красная 9002</t>
  </si>
  <si>
    <t xml:space="preserve">Эмаль Базисная Vika-Металлик Chevrolet Classic Green FE87-60 </t>
  </si>
  <si>
    <t>Эмаль Базисная Vika-Металлик Chevrolet Green Bamboo FE87-6393</t>
  </si>
  <si>
    <t>Эмаль Базисная Vika-Металлик Chevrolet Light Silver FE87-7163</t>
  </si>
  <si>
    <t>Эмаль Базисная Vika-Металлик Chevrolet Linen Beige 55U</t>
  </si>
  <si>
    <t>Эмаль Базисная Vika-Металлик Chevrolet Moonland FE87-7155</t>
  </si>
  <si>
    <t>Эмаль Базисная Vika-Металлик Chevrolet Mint Green 35U</t>
  </si>
  <si>
    <t>Эмаль Базисная Vika-Металлик Chevrolet Misty Lake GCW</t>
  </si>
  <si>
    <t>Эмаль Базисная Vika-Металлик Chevrolet Night Black FE87-9423</t>
  </si>
  <si>
    <t>Эмаль Базисная Vika-Металлик Chevrolet Pannacota FE87-1167</t>
  </si>
  <si>
    <t>Эмаль Базисная Vika-Металлик Chevrolet Red Rock 70U</t>
  </si>
  <si>
    <t>Эмаль Базисная Vika-Металлик Chevrolet Rubens FE87-3594</t>
  </si>
  <si>
    <t>Эмаль Базисная Vika-Металлик Chevrolet Silver FE87-7052</t>
  </si>
  <si>
    <t>Эмаль Базисная Vika-Металлик Chevrolet Technical Grey 86R</t>
  </si>
  <si>
    <t>Эмаль Базисная Vika-Металлик Chevrolet Velvet Red GCS</t>
  </si>
  <si>
    <t>Эмаль Базисная Vika-Металлик Chevrolet Water World 04T</t>
  </si>
  <si>
    <t>Эмаль Базисная Vika-Металлик Daewoo Poly Silver 92U</t>
  </si>
  <si>
    <t>Эмаль Базисная Vika-Металлик Daewoo Dove Silver 95U</t>
  </si>
  <si>
    <t>Эмаль Базисная Vika-Металлик Daewoo Spinel Red 74U</t>
  </si>
  <si>
    <t>Эмаль Базисная Vika-Металлик Ford Dark Micastone 5BNX</t>
  </si>
  <si>
    <t>Эмаль Базисная Vika-Металлик Ford Deep Navy Blue UNI 4CWA</t>
  </si>
  <si>
    <t>Эмаль Базисная Vika-Металлик Ford Deep Rosso Red 4SVE</t>
  </si>
  <si>
    <t>Эмаль Базисная Vika-Металлик Ford Frozen White UNI 7VTA</t>
  </si>
  <si>
    <t xml:space="preserve">Эмаль Базисная Vika-Металлик Ford Moondust Silver 2431C    </t>
  </si>
  <si>
    <t xml:space="preserve">Эмаль Базисная Vika-Металлик Ford Morello 8RTE </t>
  </si>
  <si>
    <t>Эмаль Базисная Vika-Металлик Ford Oyster Silver 2PNC</t>
  </si>
  <si>
    <t xml:space="preserve">Эмаль Базисная Vika-Металлик Ford Panther Black 2851     </t>
  </si>
  <si>
    <t>Эмаль Базисная Vika-Металлик Ford Sea Grey 6DYE</t>
  </si>
  <si>
    <t>Эмаль Базисная Vika-Металлик Ford Tango 3RSE</t>
  </si>
  <si>
    <t>Эмаль Базисная Vika-Металлик Great Wall графит</t>
  </si>
  <si>
    <t>Эмаль Базисная Vika-Металлик Great Wall жемчужно-черный</t>
  </si>
  <si>
    <t>Эмаль Базисная Vika-Металлик Great Wall звездно-серебристый</t>
  </si>
  <si>
    <t>Эмаль Базисная Vika-Металлик Great Wall мокрый асфальт</t>
  </si>
  <si>
    <t>Эмаль Базисная Vika-Металлик Great Wall орех</t>
  </si>
  <si>
    <t>Эмаль Базисная Vika-Металлик Opel Deep Sky 22S</t>
  </si>
  <si>
    <t>Эмаль Базисная Vika-Металлик Opel Gaz Summit White</t>
  </si>
  <si>
    <t>Эмаль Базисная Vika-Металлик Opel Gop Dark Mahagony</t>
  </si>
  <si>
    <t>Эмаль Базисная Vika-Металлик Opel Phantom Grey 190</t>
  </si>
  <si>
    <t>Эмаль Базисная Vika-Металлик Peugeot Bleu Bourrasque</t>
  </si>
  <si>
    <t>Эмаль Базисная Vika-Металлик Skoda 4L Topaz Braun</t>
  </si>
  <si>
    <t xml:space="preserve">Эмаль Базисная Vika-Металлик Toyota 209 Black </t>
  </si>
  <si>
    <t>Эмаль Базисная Vika-Металлик Renault Albastra Egee 61G</t>
  </si>
  <si>
    <t>Эмаль Базисная Vika-Металлик Renault Blanc Glacier 369</t>
  </si>
  <si>
    <t>Эмаль Базисная Vika-Металлик Renault Blue Electrique RNZ</t>
  </si>
  <si>
    <t>Эмаль Базисная Vika-Металлик Renault Blue Mineral RNF</t>
  </si>
  <si>
    <t>Эмаль Базисная Vika-Металлик Renault Bleu Pacifique RPM</t>
  </si>
  <si>
    <t>Эмаль Базисная Vika-Металлик Renault Brun Cajou CNA</t>
  </si>
  <si>
    <t>Эмаль Базисная Vika-Металлик Renault Gris Basalte KNM</t>
  </si>
  <si>
    <t>Эмаль Базисная Vika-Металлик Renault Gris Boreal 632</t>
  </si>
  <si>
    <t>Эмаль Базисная Vika-Металлик Renault Gris Comete KNA</t>
  </si>
  <si>
    <t>Эмаль Базисная Vika-Металлик Renault Gris Platine D69</t>
  </si>
  <si>
    <t>Эмаль Базисная Vika-Металлик Renault Marron Glace D17</t>
  </si>
  <si>
    <t>Эмаль Базисная Vika-Металлик Renault Noir Nacre 676</t>
  </si>
  <si>
    <t xml:space="preserve">Эмаль Базисная Vika-Металлик Renault Orange Arizona ENZ </t>
  </si>
  <si>
    <t>Эмаль Базисная Vika-Металлик Renault Rouge Toreador 21B</t>
  </si>
  <si>
    <t>Эмаль Базисная Vika-Металлик Renault Vert Olivette DNP</t>
  </si>
  <si>
    <t>Эмаль Базисная Vika-Металлик Renault Vert Opaline F98</t>
  </si>
  <si>
    <t>Эмаль Базисная Vika-Металлик Volkswagen 0Q Pure White</t>
  </si>
  <si>
    <t>Эмаль Базисная Vika-Металлик Volkswagen H5 Savannagelb</t>
  </si>
  <si>
    <t>Эмаль Базисная Vika-Металлик агава 303</t>
  </si>
  <si>
    <t>Эмаль Базисная Vika-Металлик аллигатор 309</t>
  </si>
  <si>
    <t>Эмаль Базисная Vika-Металлик блюз 492</t>
  </si>
  <si>
    <t>Эмаль Базисная Vika-Металлик карфаген 247</t>
  </si>
  <si>
    <t>Эмаль Базисная Vika-Металлик цунами 363</t>
  </si>
  <si>
    <t>Эмали Алкидные Vika-60</t>
  </si>
  <si>
    <t>0,8*6</t>
  </si>
  <si>
    <t>Эмаль МЛ-1110 лотос</t>
  </si>
  <si>
    <t>Эмаль МЛ-1110 реклама</t>
  </si>
  <si>
    <t>Эмаль МЛ-1110 серо-голубая</t>
  </si>
  <si>
    <t>Эмаль МЛ-1110 темно-синяя</t>
  </si>
  <si>
    <t>Аэрозоль Металлик BMW Saphirschwarz 475</t>
  </si>
  <si>
    <t>520 мл*6</t>
  </si>
  <si>
    <t>Аэрозоль Металлик BMW Titansilber 354</t>
  </si>
  <si>
    <t>Аэрозоль Металлик Chevrolet Gar Carbon Flash</t>
  </si>
  <si>
    <t>Аэрозоль Металлик Chevrolet Gan Ice Silver</t>
  </si>
  <si>
    <t>Аэрозоль Металлик Chevrolet Green Bamboo</t>
  </si>
  <si>
    <t>Аэрозоль Металлик Chevrolet Light Silver</t>
  </si>
  <si>
    <t>Аэрозоль Металлик Chevrolet Moonland</t>
  </si>
  <si>
    <t>Аэрозоль Металлик Chevrolet Night Black</t>
  </si>
  <si>
    <t>Аэрозоль Металлик Chevrolet Pannacota</t>
  </si>
  <si>
    <t>Аэрозоль Металлик Chevrolet Rubens</t>
  </si>
  <si>
    <t>Аэрозоль Металлик Chevrolet Silver</t>
  </si>
  <si>
    <t>Аэрозоль Металлик Ford Frozen White</t>
  </si>
  <si>
    <t xml:space="preserve">Аэрозоль Металлик Ford Moondust Silver </t>
  </si>
  <si>
    <t xml:space="preserve">Аэрозоль Металлик Ford Panther Black </t>
  </si>
  <si>
    <t xml:space="preserve">Аэрозоль Металлик Ford Sea Grey </t>
  </si>
  <si>
    <t>Аэрозоль Металлик GM Дельфин</t>
  </si>
  <si>
    <t>Аэрозоль Металлик GM Золотая звезда</t>
  </si>
  <si>
    <t>Аэрозоль Металлик GM Престижный голубой</t>
  </si>
  <si>
    <t xml:space="preserve">Аэрозоль Металлик GM Олимпия </t>
  </si>
  <si>
    <t>Аэрозоль Металлик GM Туманное утро</t>
  </si>
  <si>
    <t>Аэрозоль Металлик Hyundai Черный D01</t>
  </si>
  <si>
    <t>Аэрозоль Металлик Hyundai Летний песок H01</t>
  </si>
  <si>
    <t>Аэрозоль Металлик Hyundai Малина R01</t>
  </si>
  <si>
    <t>Аэрозоль Металлик Mercedes Obsidianschwarz 197</t>
  </si>
  <si>
    <t>Аэрозоль Металлик Mercedes Brillantsilber 744</t>
  </si>
  <si>
    <t>Аэрозоль Металлик Renault Blue Electrique</t>
  </si>
  <si>
    <t>Аэрозоль Металлик Renault Blue Mineral</t>
  </si>
  <si>
    <t>Аэрозоль Металлик Renault Brun Cajou CNA</t>
  </si>
  <si>
    <t>Аэрозоль Металлик Renault Gris Basalte</t>
  </si>
  <si>
    <t>Аэрозоль Металлик Renault Gris Comete</t>
  </si>
  <si>
    <t>Аэрозоль Металлик Renault Gris Eclipse B66</t>
  </si>
  <si>
    <t>Аэрозоль Металлик Renault Gris Platine D69</t>
  </si>
  <si>
    <t>Аэрозоль Металлик Renault Noir Nacre</t>
  </si>
  <si>
    <t>Аэрозоль Металлик Renault Rouge Toreador</t>
  </si>
  <si>
    <t>Аэрозоль Металлик Toyota Silver 199</t>
  </si>
  <si>
    <t xml:space="preserve">Аэрозоль Металлик Toyota Silver 1E7  </t>
  </si>
  <si>
    <t>Аэрозоль Металлик Toyota Silver 1CO</t>
  </si>
  <si>
    <t>Аэрозоль Металлик Toyota Ultra Silver 1F7</t>
  </si>
  <si>
    <t>Аэрозоль Металлик Volkswagen Platinum Grey D7X</t>
  </si>
  <si>
    <t>Аэрозоль Металлик авантюрин 602</t>
  </si>
  <si>
    <t>Аэрозоль Металлик антарес</t>
  </si>
  <si>
    <t xml:space="preserve">Аэрозоль Металлик антилопа </t>
  </si>
  <si>
    <t>Аэрозоль Металлик амулет 371</t>
  </si>
  <si>
    <t>Аэрозоль Металлик аспарагус 305</t>
  </si>
  <si>
    <t>Аэрозоль Металлик афалина 421</t>
  </si>
  <si>
    <t>Аэрозоль Металлик аэлита 218</t>
  </si>
  <si>
    <t>Аэрозоль Металлик белое облако 240</t>
  </si>
  <si>
    <t>Аэрозоль Металлик борнео 633</t>
  </si>
  <si>
    <t>Аэрозоль Металлик боровница 451</t>
  </si>
  <si>
    <t>Аэрозоль Металлик бронзовый век</t>
  </si>
  <si>
    <t>Аэрозоль Металлик буран</t>
  </si>
  <si>
    <t>Аэрозоль Металлик валюта 310</t>
  </si>
  <si>
    <t>Аэрозоль Металлик виктория 129</t>
  </si>
  <si>
    <t>Аэрозоль Металлик вишневый сад 132</t>
  </si>
  <si>
    <t xml:space="preserve">Аэрозоль Металлик гранта </t>
  </si>
  <si>
    <t>Аэрозоль Металлик дыня</t>
  </si>
  <si>
    <t>Аэрозоль Металлик жимолость</t>
  </si>
  <si>
    <t>Аэрозоль Металлик звездная пыль 257</t>
  </si>
  <si>
    <t>Аэрозоль Металлик зеленый 963</t>
  </si>
  <si>
    <t>Аэрозоль Металлик золотая нива 245</t>
  </si>
  <si>
    <t>Аэрозоль Металлик золото инков 347</t>
  </si>
  <si>
    <t>Аэрозоль Металлик игуана 311</t>
  </si>
  <si>
    <t>Аэрозоль Металлик изабелла 515</t>
  </si>
  <si>
    <t>Аэрозоль Металлик изумруд 385</t>
  </si>
  <si>
    <t>Аэрозоль Металлик искра 128</t>
  </si>
  <si>
    <t>Аэрозоль Металлик калина</t>
  </si>
  <si>
    <t>Аэрозоль Металлик калифорнийский мак 190</t>
  </si>
  <si>
    <t>Аэрозоль Металлик капри 453</t>
  </si>
  <si>
    <t>Аэрозоль Металлик кварц 630</t>
  </si>
  <si>
    <t>Аэрозоль Металлик колумбийская зелень</t>
  </si>
  <si>
    <t>Аэрозоль Металлик коралл 116</t>
  </si>
  <si>
    <t>Аэрозоль Металлик космос 665</t>
  </si>
  <si>
    <t>Аэрозоль Металлик кристалл 281</t>
  </si>
  <si>
    <t>Аэрозоль Металлик лагуна 487</t>
  </si>
  <si>
    <t>Аэрозоль Металлик лазурно синяя 498</t>
  </si>
  <si>
    <t>Аэрозоль Металлик ледниковый 221</t>
  </si>
  <si>
    <t>Аэрозоль Металлик ледяной 413</t>
  </si>
  <si>
    <t>Аэрозоль Металлик лунный свет</t>
  </si>
  <si>
    <t>Аэрозоль Металлик магия 133</t>
  </si>
  <si>
    <t>Аэрозоль Металлик миндаль 217</t>
  </si>
  <si>
    <t>Аэрозоль Металлик мираж 280</t>
  </si>
  <si>
    <t>Аэрозоль Металлик млечный путь 606</t>
  </si>
  <si>
    <t>Аэрозоль Металлик мокрый асфальт 626</t>
  </si>
  <si>
    <t>Аэрозоль Металлик мускари 426</t>
  </si>
  <si>
    <t>Аэрозоль Металлик мускат 620</t>
  </si>
  <si>
    <t>Аэрозоль Металлик невада</t>
  </si>
  <si>
    <t>Аэрозоль Металлик нептун 628</t>
  </si>
  <si>
    <t>Аэрозоль Металлик нефертити</t>
  </si>
  <si>
    <t>Аэрозоль Металлик ниагара 383</t>
  </si>
  <si>
    <t>Аэрозоль Металлик омега ГАЗ</t>
  </si>
  <si>
    <t>Аэрозоль Металлик опал 419</t>
  </si>
  <si>
    <t>Аэрозоль Металлик опатия</t>
  </si>
  <si>
    <t>Аэрозоль Металлик осока 308</t>
  </si>
  <si>
    <t>Аэрозоль Металлик пантера 672</t>
  </si>
  <si>
    <t>Аэрозоль Металлик папирус 387</t>
  </si>
  <si>
    <t>Аэрозоль Металлик паприка 152</t>
  </si>
  <si>
    <t>Аэрозоль Металлик персей 429</t>
  </si>
  <si>
    <t>Аэрозоль Металлик платина 691</t>
  </si>
  <si>
    <t>Аэрозоль Металлик приз 276</t>
  </si>
  <si>
    <t>Аэрозоль Металлик портвейн 192</t>
  </si>
  <si>
    <t>Аэрозоль Металлик посейдон 902</t>
  </si>
  <si>
    <t>Аэрозоль Металлик рапсодия 448</t>
  </si>
  <si>
    <t>Аэрозоль Металлик регата</t>
  </si>
  <si>
    <t>Аэрозоль Металлик ривьера 499</t>
  </si>
  <si>
    <t>Аэрозоль Металлик рислинг</t>
  </si>
  <si>
    <t>Аэрозоль Металлик робин гуд</t>
  </si>
  <si>
    <t>Аэрозоль Металлик сапфир 446</t>
  </si>
  <si>
    <t>Аэрозоль Металлик серебристая 640</t>
  </si>
  <si>
    <t>Аэрозоль Металлик серебристая ива 301</t>
  </si>
  <si>
    <t>Аэрозоль Металлик сильвер</t>
  </si>
  <si>
    <t>Аэрозоль Металлик слива</t>
  </si>
  <si>
    <t>Аэрозоль Металлик снежная королева 690</t>
  </si>
  <si>
    <t>Аэрозоль Металлик снежная королева PP 690</t>
  </si>
  <si>
    <t>Аэрозоль Металлик совиньон 650</t>
  </si>
  <si>
    <t>Аэрозоль Металлик скат 9040</t>
  </si>
  <si>
    <t>Аэрозоль Металлик сочи</t>
  </si>
  <si>
    <t>Аэрозоль Металлик табак 399</t>
  </si>
  <si>
    <t>Аэрозоль Металлик триумф 100</t>
  </si>
  <si>
    <t>Аэрозоль Металлик фея 416</t>
  </si>
  <si>
    <t>Аэрозоль Металлик франкония 105</t>
  </si>
  <si>
    <t>Аэрозоль Металлик цунами</t>
  </si>
  <si>
    <t>Аэрозоль Металлик чароит 408</t>
  </si>
  <si>
    <t>Аэрозоль Металлик черника</t>
  </si>
  <si>
    <t>Аэрозоль Металлик черный трюфель</t>
  </si>
  <si>
    <t>Аэрозоль Металлик черный шоколад</t>
  </si>
  <si>
    <t>Аэрозоль Металлик электрон 415</t>
  </si>
  <si>
    <t>Аэрозоль Металлик южный крест</t>
  </si>
  <si>
    <t>Металлики аэрозольные прочие</t>
  </si>
  <si>
    <t>Аэрозоль универсальная GOLD</t>
  </si>
  <si>
    <t>Аэрозоль универсальная SILVER</t>
  </si>
  <si>
    <t>Лаки аэрозольные</t>
  </si>
  <si>
    <t>Аэрозоль Алкид апельсин ИЖ</t>
  </si>
  <si>
    <t>Аэрозоль Алкид апельсин КАМАЗ</t>
  </si>
  <si>
    <t>Аэрозоль Алкид атлантика</t>
  </si>
  <si>
    <t>Аэрозоль Алкид белый газ</t>
  </si>
  <si>
    <t>Аэрозоль Алкид белая 040</t>
  </si>
  <si>
    <t>Аэрозоль Алкид белая 201</t>
  </si>
  <si>
    <t>Аэрозоль Алкид белая 202</t>
  </si>
  <si>
    <t>Аэрозоль Алкид баклажан</t>
  </si>
  <si>
    <t>Аэрозоль Алкид балтика</t>
  </si>
  <si>
    <t>Аэрозоль Алкид белая ночь</t>
  </si>
  <si>
    <t>Аэрозоль Алкид бледно-бежевая</t>
  </si>
  <si>
    <t>Аэрозоль Алкид босфор</t>
  </si>
  <si>
    <t>Аэрозоль Алкид вишневая 02</t>
  </si>
  <si>
    <t>Аэрозоль Алкид голубая</t>
  </si>
  <si>
    <t>Аэрозоль Алкид гранатовая</t>
  </si>
  <si>
    <t>Аэрозоль Алкид гренадер</t>
  </si>
  <si>
    <t>Аэрозоль Алкид динго</t>
  </si>
  <si>
    <t>Аэрозоль Алкид желтая 1035</t>
  </si>
  <si>
    <t>Аэрозоль Алкид желтовато-белая</t>
  </si>
  <si>
    <t>Аэрозоль Алкид защитная</t>
  </si>
  <si>
    <t>Аэрозоль Алкид зеленый сад</t>
  </si>
  <si>
    <t>Аэрозоль Алкид золотисто-желтая</t>
  </si>
  <si>
    <t>Аэрозоль Алкид кармен 118</t>
  </si>
  <si>
    <t>Аэрозоль Алкид кипарис</t>
  </si>
  <si>
    <t>Аэрозоль Алкид красная 1015</t>
  </si>
  <si>
    <t>Аэрозоль Алкид красная 42</t>
  </si>
  <si>
    <t>Аэрозоль Алкид медео</t>
  </si>
  <si>
    <t>Аэрозоль Алкид морская волна</t>
  </si>
  <si>
    <t>Аэрозоль Алкид морская пучина</t>
  </si>
  <si>
    <t>Аэрозоль Алкид монте-карло</t>
  </si>
  <si>
    <t>Аэрозоль Алкид мурена</t>
  </si>
  <si>
    <t>Аэрозоль Алкид нарва</t>
  </si>
  <si>
    <t>Аэрозоль Алкид океан</t>
  </si>
  <si>
    <t>Аэрозоль Алкид оранжевая</t>
  </si>
  <si>
    <t>Аэрозоль Алкид охра золотистая</t>
  </si>
  <si>
    <t>Аэрозоль Алкид песочная</t>
  </si>
  <si>
    <t>Аэрозоль Алкид реклама</t>
  </si>
  <si>
    <t>Аэрозоль Алкид романс</t>
  </si>
  <si>
    <t>Аэрозоль Алкид рубин</t>
  </si>
  <si>
    <t>Аэрозоль Алкид светло-зеленая</t>
  </si>
  <si>
    <t>Аэрозоль Алкид серая</t>
  </si>
  <si>
    <t>Аэрозоль Алкид серая 671</t>
  </si>
  <si>
    <t>Аэрозоль Алкид серовато-голубая</t>
  </si>
  <si>
    <t>Аэрозоль Алкид синяя полночь</t>
  </si>
  <si>
    <t>Аэрозоль Алкид синяя</t>
  </si>
  <si>
    <t>Аэрозоль Алкид синяя 1115</t>
  </si>
  <si>
    <t>Аэрозоль Алкид такси</t>
  </si>
  <si>
    <t>Аэрозоль Алкид темно-коричневая</t>
  </si>
  <si>
    <t>Аэрозоль Алкид темно-красно-оранжевая</t>
  </si>
  <si>
    <t>Аэрозоль Алкид торнадо</t>
  </si>
  <si>
    <t>Аэрозоль Алкид черная</t>
  </si>
  <si>
    <t>Аэрозоль Алкид яшма</t>
  </si>
  <si>
    <t>Аэрозоль эмаль для дисков Vika / серебристая</t>
  </si>
  <si>
    <t>Аэрозоль эмаль для дисков Vika / темно-болотная</t>
  </si>
  <si>
    <t>Аэрозоль эмаль термостойкая Vika / красная</t>
  </si>
  <si>
    <t>Аэрозоль эмаль термостойкая Vika / серебристая</t>
  </si>
  <si>
    <t>Аэрозоль эмаль термостойкая Vika / черная</t>
  </si>
  <si>
    <t>Аэрозоль Vika грунт для пластика / прозрачный (активатор адгезии)</t>
  </si>
  <si>
    <t>Аэрозоль Vika грунт-эмаль для пластика / белая (RAL 9003)</t>
  </si>
  <si>
    <t>Аэрозоль Vika грунт-эмаль для пластика / черная (RAL 9005)</t>
  </si>
  <si>
    <t>Аэрозоль Vika эмаль для суппортов / желтая</t>
  </si>
  <si>
    <t>Аэрозоль Vika эмаль для суппортов / красная</t>
  </si>
  <si>
    <t>Аэрозоль Vika эмаль для суппортов / серебристая</t>
  </si>
  <si>
    <t>Грунты аэрозольные</t>
  </si>
  <si>
    <t>Аэрозольная грунтовка акриловая / универсальная белая</t>
  </si>
  <si>
    <t>Аэрозольная грунтовка акриловая / универсальная серая</t>
  </si>
  <si>
    <t>Аэрозольная грунтовка акриловая / универсальная красно-коричневая</t>
  </si>
  <si>
    <t>Аэрозольная грунтовка акриловая / универсальная черная</t>
  </si>
  <si>
    <t>Аэрозольная грунтовка Primer / белый</t>
  </si>
  <si>
    <t>Аэрозольная грунтовка Primer / красно-коричневый</t>
  </si>
  <si>
    <t>Аэрозольная грунтовка Primer / серый</t>
  </si>
  <si>
    <t>Аэрозольная грунтовка Primer / черный</t>
  </si>
  <si>
    <t>Мастики</t>
  </si>
  <si>
    <t>Мастика - Антишум (резино-битумная)</t>
  </si>
  <si>
    <t>1,0*12</t>
  </si>
  <si>
    <t>2,2*6</t>
  </si>
  <si>
    <t>Мастика - Антигравий (полимерно-битумная)</t>
  </si>
  <si>
    <t>Антикоррозионный состав PROFI ML</t>
  </si>
  <si>
    <t>ХИМИК разбавители</t>
  </si>
  <si>
    <t>Химик Автоочиститель стекол (до -20*) TUTTI FRUTTI  3л</t>
  </si>
  <si>
    <t>62007</t>
  </si>
  <si>
    <t>Лак АК-1112 / стандарт</t>
  </si>
  <si>
    <t>Антигравий Vika белый</t>
  </si>
  <si>
    <t>1,1*6</t>
  </si>
  <si>
    <t>Антигравий Vika серый</t>
  </si>
  <si>
    <t>Антигравий Vika черный</t>
  </si>
  <si>
    <t>Грунт-эмаль Vika по ржавчине RAL 7035 светло-серая</t>
  </si>
  <si>
    <t>Эмаль АК-1301 оранжевая 121</t>
  </si>
  <si>
    <t>Эмаль Базисная Vika-Металлик база охра 8013</t>
  </si>
  <si>
    <t xml:space="preserve">Эмаль Базисная Vika-Металлик база унисильвер 8109 </t>
  </si>
  <si>
    <t xml:space="preserve">Ксиралики </t>
  </si>
  <si>
    <t>Эмаль Базисная Vika-Металлик база низкоконцентрированная черная 9001</t>
  </si>
  <si>
    <t>Эмаль Базисная Vika-Металлик база низкоконцентрированная белая 9003</t>
  </si>
  <si>
    <t>Эмаль Vika-60 романс</t>
  </si>
  <si>
    <t xml:space="preserve">Аэрозоль Металлик Daewoo 74 U   </t>
  </si>
  <si>
    <t>Аэрозоль Металлик Daewoo 92 U</t>
  </si>
  <si>
    <t>Аэрозоль Металлик Daewoo 95 U</t>
  </si>
  <si>
    <t>Аэрозоль Металлик GM Айсберг</t>
  </si>
  <si>
    <t>Аэрозоль Металлик Great Wall Орех</t>
  </si>
  <si>
    <t>Аэрозоль Металлик Renault Albastra Egee 61 G</t>
  </si>
  <si>
    <t>Аэрозоль Металлик Renault Blanc Glacier UNI 369</t>
  </si>
  <si>
    <t>Аэрозоль Металлик Renault Gris Boreal 632</t>
  </si>
  <si>
    <t>Аэрозоль Металлик Toyota Black 202</t>
  </si>
  <si>
    <t>Аэрозоль Металлик Toyota Black 209</t>
  </si>
  <si>
    <t>Аэрозоль Металлик аквамарин 460</t>
  </si>
  <si>
    <t>Аэрозоль Металлик жемчуг</t>
  </si>
  <si>
    <t>Аэрозоль Металлик одиссей 497</t>
  </si>
  <si>
    <t>Аэрозольный Vika лак тонировочный / для фонарей</t>
  </si>
  <si>
    <t>Алкиды аэрозольные специальные</t>
  </si>
  <si>
    <t>Антикоррозионные  составы</t>
  </si>
  <si>
    <t>0,07*24</t>
  </si>
  <si>
    <t>150х50</t>
  </si>
  <si>
    <t>150х25</t>
  </si>
  <si>
    <t>Малярные комбинезоны</t>
  </si>
  <si>
    <t>0,385*200</t>
  </si>
  <si>
    <t>0,75*200</t>
  </si>
  <si>
    <t>1,4*200</t>
  </si>
  <si>
    <t>Маскировочные материалы</t>
  </si>
  <si>
    <t>Эмаль АК-1301 марсель</t>
  </si>
  <si>
    <t>Продукт аэрозольный</t>
  </si>
  <si>
    <t>Аэрозоль полупродукт с растворителем</t>
  </si>
  <si>
    <t>RoxelPro Отрезной круг ROXTOP HARD CUT 125 x 1.0 x 22мм, Т41, нерж.сталь, металл</t>
  </si>
  <si>
    <t>RoxelPro Отрезной круг ROXTOP FAST CUT 125 x 1.0 x 22мм, Т41, нерж.сталь, металл</t>
  </si>
  <si>
    <t>25 / 200 шт.</t>
  </si>
  <si>
    <t>RoxelPro Быстросъёмный лепестковый круг ROXTOP  75мм, цирконат, Р40</t>
  </si>
  <si>
    <t>RoxelPro Быстросъёмный лепестковый круг ROXTOP  75мм, цирконат, Р60</t>
  </si>
  <si>
    <t>RoxelPro Быстросъёмный лепестковый круг ROXTOP  75мм, цирконат, Р80</t>
  </si>
  <si>
    <t>кор: 100 шт.</t>
  </si>
  <si>
    <t>RoxelPro Зачистной круг ROXPRO QCD 50мм, керамика, Р80</t>
  </si>
  <si>
    <t>RoxelPro Зачистной круг ROXPRO QCD 50мм, керамика, Р120</t>
  </si>
  <si>
    <t>10 / 240 шт.</t>
  </si>
  <si>
    <t>RoxelPro Нетканый абразивный материал 152х229мм FINE, зелёный</t>
  </si>
  <si>
    <t>RoxelPro Нетканый абразивный материал 152х229мм MICRO FINE, светло-серый</t>
  </si>
  <si>
    <t>RoxelPro Нетканый абразивный материал 115мм х10м FINE, зелёный</t>
  </si>
  <si>
    <t>1 рулон</t>
  </si>
  <si>
    <t>RoxelPro Нетканый абразивный материал 115мм х10м MICRO FINE, светло-серый</t>
  </si>
  <si>
    <t>RoxelPro Нетканый абразивный материал 150мм FINE, зелёный</t>
  </si>
  <si>
    <t>15 шт.</t>
  </si>
  <si>
    <t>RoxelPro Нетканый абразивный материал 150мм VERY FINE, красный</t>
  </si>
  <si>
    <t>RoxelPro Нетканый абразивный материал 150мм ULTRA FINE, серый</t>
  </si>
  <si>
    <t>RoxelPro Нетканый абразивный материал 150мм MICRO FINE, светло-серый</t>
  </si>
  <si>
    <t>100 / 800 шт.</t>
  </si>
  <si>
    <t>RoxelPro Абразивная губка Softback 140 x 115мм, Medium</t>
  </si>
  <si>
    <t>20 / 200 шт.</t>
  </si>
  <si>
    <t>RoxelPro Абразивная губка Softback 140 x 115мм, Fine</t>
  </si>
  <si>
    <t>RoxelPro Абразивная губка Softback 140 x 115мм, Super Fine</t>
  </si>
  <si>
    <t>RoxelPro Абразивная губка Softback 140 x 115мм, Ultra Fine</t>
  </si>
  <si>
    <t>RoxelPro Абразивная губка Softback 140 x 115мм, Micro Fine</t>
  </si>
  <si>
    <t>кор: 12 шт.</t>
  </si>
  <si>
    <t>RoxelPro Абразивная полировальная паста ROXTOP FAST CUT (зелёный колпачёк), быстрая, 1кг</t>
  </si>
  <si>
    <t>кор: 6 шт.</t>
  </si>
  <si>
    <t>RoxelPro Абразивная полировальная паста ROXTOP EXTRA FINE (жёлтый колпачёк), тонкая, 1кг</t>
  </si>
  <si>
    <t>RoxelPro Антиголограммная паста ROXTOP ULTRA FINE (синий колпачёк), сверхтонкая, 1кг</t>
  </si>
  <si>
    <t>2 / 500 шт.</t>
  </si>
  <si>
    <t>1 / 40 шт.</t>
  </si>
  <si>
    <t>1 / 12 шт.</t>
  </si>
  <si>
    <t>1 / 30 шт.</t>
  </si>
  <si>
    <t>5 / 400 шт.</t>
  </si>
  <si>
    <t>кор: 48 шт.</t>
  </si>
  <si>
    <t>кор: 36 шт.</t>
  </si>
  <si>
    <t>кор: 24 шт.</t>
  </si>
  <si>
    <t>кор: 50 шт.</t>
  </si>
  <si>
    <t>кор: 40 шт.</t>
  </si>
  <si>
    <t>кор: 60 шт.</t>
  </si>
  <si>
    <t>кор: 30 шт.</t>
  </si>
  <si>
    <t>10 / 200 шт.</t>
  </si>
  <si>
    <t>50 / 200 шт.</t>
  </si>
  <si>
    <t>кор: 10 шт.</t>
  </si>
  <si>
    <t>кор: 4 шт.</t>
  </si>
  <si>
    <t>100 / 400 шт.</t>
  </si>
  <si>
    <t>кор: 200 шт.</t>
  </si>
  <si>
    <t>100 / 500 шт.</t>
  </si>
  <si>
    <t>кор: 342 шт.</t>
  </si>
  <si>
    <t>кор: 225 шт.</t>
  </si>
  <si>
    <t>кор: 171 шт.</t>
  </si>
  <si>
    <t>кор: 132 шт.</t>
  </si>
  <si>
    <t>кор: 108 шт.</t>
  </si>
  <si>
    <t>кор: 20 шт.</t>
  </si>
  <si>
    <t>блистер: 24 шт.</t>
  </si>
  <si>
    <t>1 / 150 шт.</t>
  </si>
  <si>
    <t>1 / 250 шт.</t>
  </si>
  <si>
    <t>100 / 4000 шт.</t>
  </si>
  <si>
    <t>60 наборов</t>
  </si>
  <si>
    <t>рулон: 400 шт.</t>
  </si>
  <si>
    <t>50 / 700 шт.</t>
  </si>
  <si>
    <t>50 / 1000 шт.</t>
  </si>
  <si>
    <t>рулон: 500 шт.</t>
  </si>
  <si>
    <t>35 / 420 шт.</t>
  </si>
  <si>
    <t>RoxelPro Бумажная салфетка MULTIWIPE, 2-слойная, перфор.рулон 1000шт, 33х35см, синяя</t>
  </si>
  <si>
    <t>1 / 50 шт.</t>
  </si>
  <si>
    <t>1 / 100 шт.</t>
  </si>
  <si>
    <t>100 / 1000 шт.</t>
  </si>
  <si>
    <t>кор: 1000 шт.</t>
  </si>
  <si>
    <t>1000 шт.</t>
  </si>
  <si>
    <t>82106</t>
  </si>
  <si>
    <t>Шлифовальный круг SUN NET X313T 125мм на липучке, сетка</t>
  </si>
  <si>
    <t>82107</t>
  </si>
  <si>
    <t>82108</t>
  </si>
  <si>
    <t>82109</t>
  </si>
  <si>
    <t>82110</t>
  </si>
  <si>
    <t>82112</t>
  </si>
  <si>
    <t>82114</t>
  </si>
  <si>
    <t>82116</t>
  </si>
  <si>
    <t>82117</t>
  </si>
  <si>
    <t>82118</t>
  </si>
  <si>
    <t>82206</t>
  </si>
  <si>
    <t>Шлифовальный круг SUN NET X313T 150мм на липучке, сетка</t>
  </si>
  <si>
    <t>82207</t>
  </si>
  <si>
    <t>82208</t>
  </si>
  <si>
    <t>82209</t>
  </si>
  <si>
    <t>82210</t>
  </si>
  <si>
    <t>82212</t>
  </si>
  <si>
    <t>82214</t>
  </si>
  <si>
    <t>82216</t>
  </si>
  <si>
    <t>82217</t>
  </si>
  <si>
    <t>82218</t>
  </si>
  <si>
    <t>82306</t>
  </si>
  <si>
    <t>Шлифовальная полоска SUN NET X313T 70х420мм на липучке, сетка</t>
  </si>
  <si>
    <t>82307</t>
  </si>
  <si>
    <t>82308</t>
  </si>
  <si>
    <t>82309</t>
  </si>
  <si>
    <t>82310</t>
  </si>
  <si>
    <t>82312</t>
  </si>
  <si>
    <t>82314</t>
  </si>
  <si>
    <t>82316</t>
  </si>
  <si>
    <t>Шлифовальный круг FILM L312T 125мм на липучке, 8 отв, зелёный</t>
  </si>
  <si>
    <t>Шлифовальный круг FILM L312T+ 125мм на липучке, 8 отв, зелёный</t>
  </si>
  <si>
    <t>Шлифовальный круг FILM L312T 150мм на липучке, 7 отв, зелёный</t>
  </si>
  <si>
    <t>Шлифовальный круг FILM L312T+ 150мм на липучке, 7 отв, зелёный</t>
  </si>
  <si>
    <t>Шлифовальный круг FILM L312T 150мм на липучке, 9 отв, зелёный</t>
  </si>
  <si>
    <t>Шлифовальный круг FILM L312T+ 150мм на липучке, 9 отв, зелёный</t>
  </si>
  <si>
    <t>Шлифовальный круг FILM L312T 150мм на липучке, 15 отв, зелёный</t>
  </si>
  <si>
    <t>Шлифовальный круг FILM L312T+ 150мм на липучке, 15 отв, зелёный</t>
  </si>
  <si>
    <t>Шлифовальная полоска FILM L312T 70х420мм на липучке без отв, зелёная</t>
  </si>
  <si>
    <t>Шлифовальная полоска FILM L312T 70х420мм на липучке 14 отв, зелёная</t>
  </si>
  <si>
    <t>Шлифовальная полоска FILM L312T 115х230мм на липучке 10 отв, зелёная</t>
  </si>
  <si>
    <t>Шлифовальный материал FILM L312T в листах 230 х 280мм, зелёный</t>
  </si>
  <si>
    <t>Шлифовальный материал FILM L312T в рулонах 70мм х 50м, зелёный</t>
  </si>
  <si>
    <t>Шлифовальный материал FILM L312T в рулонах 115мм х 50м, зелёный</t>
  </si>
  <si>
    <t>Шлифовальный материал FILM L312T в рулонах 70мм х 50м на липучке, зелёный</t>
  </si>
  <si>
    <t>Шлифовальный материал FILM L312T в рулонах 115мм х 50м на липучке, зелёный</t>
  </si>
  <si>
    <t>Шлиф. бумага FILM L312T Soft Flex Pad перфорир. рулон 114мм х 25м, 200 шт. 114 х 125мм</t>
  </si>
  <si>
    <t>Шлифовальный круг GOLD B312T 125мм на липучке, 8 отв, золотистый</t>
  </si>
  <si>
    <t>Шлифовальный круг GOLD B312T 150мм на липучке, 7 отв, золотистый</t>
  </si>
  <si>
    <t>Шлифовальный круг GOLD B312T 150мм на липучке, 9 отв, золотистый</t>
  </si>
  <si>
    <t>Шлифовальный круг GOLD B312T 150мм на липучке, 15 отв, золотистый</t>
  </si>
  <si>
    <t>Шлифовальная полоска GOLD B312T 70х420мм на липучке без отв, золотистая</t>
  </si>
  <si>
    <t>Шлифовальная полоска GOLD B312T 70х420мм на липучке 14 отв, золотистая</t>
  </si>
  <si>
    <t>Шлифовальная полоска GOLD B312T 81х133мм на липучке 8 отв, золотистая</t>
  </si>
  <si>
    <t>Шлифовальная бумага GOLD B312T в листах 230х280мм, золотистая</t>
  </si>
  <si>
    <t>Шлифовальная бумага GOLD B312T в рулонах 115мм х 50м, золотистая</t>
  </si>
  <si>
    <t>Шлифовальная бумага GOLD B312T в рулонах 70мм х 50м, на липучке, золотистая</t>
  </si>
  <si>
    <t>Шлиф. бумага GOLD B312T Soft Flex перфорир. рулон 114мм х 25м, 200 шт. 114 х 125мм</t>
  </si>
  <si>
    <t>Гибкий шлифовальный круг SUNFLEX L210T 150мм на липучке, 15 отв., синий</t>
  </si>
  <si>
    <t>Гибкий шлифовальный круг SUNFLEX L210T 150мм на липучке, 15 отв., жёлтый</t>
  </si>
  <si>
    <t>Гибкий шлифовальный круг SUNFLEX L210T 150мм на липучке, 15 отв., оранжевый</t>
  </si>
  <si>
    <t>Гибкий шлифовальный лист SUNFLEX L210T 130х170мм, синий</t>
  </si>
  <si>
    <t>Гибкий шлифовальный лист SUNFLEX L210T 130х170мм, жёлтый</t>
  </si>
  <si>
    <t>Гибкий шлифовальный лист SUNFLEX L210T 130х170мм, оранжевый</t>
  </si>
  <si>
    <t>Шлифовальный круг SUNFOAM S33SF 125мм на липучке, без отв.</t>
  </si>
  <si>
    <t>Шлифовальный круг SUNFOAM S33SF 150мм на липучке, без отв.</t>
  </si>
  <si>
    <t>102405</t>
  </si>
  <si>
    <t>Шлифовальный блок SUNBLOCK 100х68х25мм, 4-х сторонний</t>
  </si>
  <si>
    <t>102406</t>
  </si>
  <si>
    <t>102407</t>
  </si>
  <si>
    <t>102408</t>
  </si>
  <si>
    <t>102409</t>
  </si>
  <si>
    <t>102410</t>
  </si>
  <si>
    <t>102411</t>
  </si>
  <si>
    <t>102412</t>
  </si>
  <si>
    <t>102413</t>
  </si>
  <si>
    <t>P280</t>
  </si>
  <si>
    <t>102205</t>
  </si>
  <si>
    <t>Шлифовальный блок SUNBLOCK 123х98х12,5мм, 2-х сторонний</t>
  </si>
  <si>
    <t>102206</t>
  </si>
  <si>
    <t>102207</t>
  </si>
  <si>
    <t>102208</t>
  </si>
  <si>
    <t>102209</t>
  </si>
  <si>
    <t>102210</t>
  </si>
  <si>
    <t>102211</t>
  </si>
  <si>
    <t>102212</t>
  </si>
  <si>
    <t>102213</t>
  </si>
  <si>
    <t>G3-400/12</t>
  </si>
  <si>
    <t>G6-400/12</t>
  </si>
  <si>
    <t>RoxelPro Отрезной круг ROXTOP HARD CUT 125 x 1.6 x 22мм, Т41, нерж.сталь, металл</t>
  </si>
  <si>
    <t>RoxelPro Отрезной круг ROXTOP HARD CUT 125 x 2.5 x 22мм, Т41, нерж.сталь, металл</t>
  </si>
  <si>
    <t>RoxelPro Отрезной круг ROXTOP HARD CUT 125 x 3.0 x 22мм, Т41, нерж.сталь, металл</t>
  </si>
  <si>
    <t>25 / 250 шт.</t>
  </si>
  <si>
    <t>25 / 100 шт.</t>
  </si>
  <si>
    <t>20 / 80 шт.</t>
  </si>
  <si>
    <t>10 / 40 шт.</t>
  </si>
  <si>
    <t>Фибровые круги</t>
  </si>
  <si>
    <t>RoxelPro Фибровый шлифовальный круг ROXPRO 180 х 22мм, керамика, Р24</t>
  </si>
  <si>
    <t>RoxelPro Фибровый шлифовальный круг ROXPRO 180 х 22мм, керамика, Р40</t>
  </si>
  <si>
    <t>RoxelPro Фибровый шлифовальный круг ROXPRO 180 х 22мм, керамика, Р60</t>
  </si>
  <si>
    <t>Лепестковые круги</t>
  </si>
  <si>
    <t>RoxelPro Лепестковый круг ROXPRO 115 х 22мм, Trimmable, керамика, конический, Р40</t>
  </si>
  <si>
    <t>10 / 100 /400</t>
  </si>
  <si>
    <t>RoxelPro Лепестковый круг ROXPRO 115 х 22мм, Trimmable, керамика, конический, Р60</t>
  </si>
  <si>
    <t>RoxelPro Лепестковый круг ROXPRO 115 х 22мм, Trimmable, керамика, конический, Р80</t>
  </si>
  <si>
    <t>RoxelPro Лепестковый круг ROXTOP 125 х 22мм, Trimmable, цирконат, конический, Р40</t>
  </si>
  <si>
    <t>RoxelPro Лепестковый круг ROXTOP 125 х 22мм, Trimmable, цирконат, конический, Р60</t>
  </si>
  <si>
    <t>RoxelPro Лепестковый круг ROXTOP 125 х 22мм, Trimmable, цирконат, конический, Р80</t>
  </si>
  <si>
    <t>RoxelPro Лепестковый круг ROXTOP 125 х 22мм, цирконат, конический, Р40</t>
  </si>
  <si>
    <t>RoxelPro Лепестковый круг ROXTOP 125 х 22мм, цирконат, конический, Р60</t>
  </si>
  <si>
    <t>RoxelPro Лепестковый круг ROXTOP 125 х 22мм, цирконат, конический, Р80</t>
  </si>
  <si>
    <t>RoxelPro Лепестковый круг ROXTOP 125 х 22мм, цирконат, конический, Р120</t>
  </si>
  <si>
    <t>RoxelPro Лепестковый круг ROXONE 125 х 22мм, оксид алюминия, конический, Р40</t>
  </si>
  <si>
    <t>RoxelPro Лепестковый круг ROXONE 125 х 22мм, оксид алюминия, конический, Р60</t>
  </si>
  <si>
    <t>RoxelPro Лепестковый круг ROXONE 125 х 22мм, оксид алюминия, конический, Р80</t>
  </si>
  <si>
    <t>Зачистные круги QCD</t>
  </si>
  <si>
    <t>RoxelPro Зачистной круг ROXPRO QCD 75мм, керамика, Р24</t>
  </si>
  <si>
    <t>RoxelPro Зачистной круг ROXPRO QCD 75мм, керамика, Р40</t>
  </si>
  <si>
    <t>RoxelPro Зачистной круг ROXPRO QCD 75мм, керамика, Р60</t>
  </si>
  <si>
    <t>RoxelPro Зачистной круг ROXPRO QCD 75мм, керамика, Р80</t>
  </si>
  <si>
    <t>RoxelPro Зачистной круг ROXPRO QCD 75мм, керамика, Р120</t>
  </si>
  <si>
    <t>Круги нетканые для подготовки поверхности</t>
  </si>
  <si>
    <t>Лепестковый комбинированный круг 115 х 22мм, конический, Medium+Р80</t>
  </si>
  <si>
    <t>10 / 100 шт.</t>
  </si>
  <si>
    <t>Лепестковый комбинированный круг 125 х 22мм, конический, Coarse+Р60</t>
  </si>
  <si>
    <t>RoxelPro Лепестковый нетканый круг ROXPRO 115 х 22мм, конический, Coarse</t>
  </si>
  <si>
    <t>RoxelPro Лепестковый нетканый круг ROXPRO 115 х 22мм, конический, Medium</t>
  </si>
  <si>
    <t>RoxelPro Лепестковый нетканый круг ROXPRO 115 х 22мм, конический, Very Fine</t>
  </si>
  <si>
    <t>RoxelPro Быстросъёмный нетканый шлифовальный круг ROXPRO QCD 50мм, Coarse</t>
  </si>
  <si>
    <t>RoxelPro Быстросъёмный нетканый шлифовальный круг ROXPRO QCD 50мм, Medium</t>
  </si>
  <si>
    <t>RoxelPro Быстросъёмный нетканый шлифовальный круг ROXPRO QCD 50мм, Very Fine</t>
  </si>
  <si>
    <t>RoxelPro Быстросъёмный нетканый шлифовальный круг ROXPRO QCD 50мм, Super Fine</t>
  </si>
  <si>
    <t>RoxelPro Быстросъёмный нетканый шлифовальный круг ROXPRO QCD 75мм, Coarse</t>
  </si>
  <si>
    <t>RoxelPro Быстросъёмный нетканый шлифовальный круг ROXPRO QCD 75мм, Medium</t>
  </si>
  <si>
    <t>RoxelPro Быстросъёмный нетканый шлифовальный круг ROXPRO QCD 75мм, Very Fine</t>
  </si>
  <si>
    <t>RoxelPro Быстросъёмный нетканый шлифовальный круг ROXPRO QCD 75мм, Super Fine</t>
  </si>
  <si>
    <t>RoxelPro Нетканый шлифовальный круг ROXPRO 125мм, Coarse</t>
  </si>
  <si>
    <t>RoxelPro Нетканый шлифовальный круг ROXPRO 125мм, Medium</t>
  </si>
  <si>
    <t>RoxelPro Нетканый шлифовальный круг ROXPRO 125мм, Very Fine</t>
  </si>
  <si>
    <t>RoxelPro Нетканый шлифовальный круг ROXPRO 125мм, Super Fine</t>
  </si>
  <si>
    <t>RoxelPro Нетканый шлифовальный круг ROXPRO 180мм, Coarse</t>
  </si>
  <si>
    <t>RoxelPro Нетканый шлифовальный круг ROXPRO 180мм, Medium</t>
  </si>
  <si>
    <t>RoxelPro Нетканый шлифовальный круг ROXPRO 180мм, Very Fine</t>
  </si>
  <si>
    <t>RoxelPro Нетканый шлифовальный круг ROXPRO 180мм, Super Fine</t>
  </si>
  <si>
    <t>1 / 90 шт.</t>
  </si>
  <si>
    <t>RoxelPro Комбинированный валик ROXTOP 100 х 100 х 19мм, Coarse + P80</t>
  </si>
  <si>
    <t>RoxelPro Комбинированный валик ROXTOP 100 х 100 х 19мм, Medium + P80</t>
  </si>
  <si>
    <t>RoxelPro Комбинированный валик ROXTOP 100 х 100 х 19мм, Medium + P150</t>
  </si>
  <si>
    <t>RoxelPro Нетканый валик ROXTOP 100 х 100 х 19мм, Coarse</t>
  </si>
  <si>
    <t>RoxelPro Нетканый валик ROXTOP 100 х 100 х 19мм, Medium</t>
  </si>
  <si>
    <t>RoxelPro Нетканый валик ROXTOP 100 х 100 х 19мм, Fine</t>
  </si>
  <si>
    <t>RoxelPro Шпиндель для валиков 100мм, М14</t>
  </si>
  <si>
    <t>Круги Clean &amp; Strip</t>
  </si>
  <si>
    <t>5 / 120 шт.</t>
  </si>
  <si>
    <t>RoxelPro Торцевая лепестковая абразивная щётка ROXTOP 150х30х32мм, Р40</t>
  </si>
  <si>
    <t>RoxelPro Торцевая лепестковая абразивная щётка ROXTOP 150х30х32мм, Р60</t>
  </si>
  <si>
    <t>RoxelPro Торцевая лепестковая абразивная щётка ROXTOP 150х30х32мм, Р80</t>
  </si>
  <si>
    <t>RoxelPro Торцевая лепестковая абразивная щётка ROXTOP 150х30х32мм, Р120</t>
  </si>
  <si>
    <t>RoxelPro Торцевая лепестковая абразивная щётка ROXTOP 150х30х32мм, Р240</t>
  </si>
  <si>
    <t>RoxelPro Торцевая лепестковая абразивная щётка ROXTOP 150х30х32мм, Р320</t>
  </si>
  <si>
    <t>RoxelPro Торцевая лепестковая абразивная щётка ROXTOP 150х50х25мм, Р40</t>
  </si>
  <si>
    <t>3 / 72 шт.</t>
  </si>
  <si>
    <t>RoxelPro Торцевая лепестковая абразивная щётка ROXTOP 150х50х25мм, Р60</t>
  </si>
  <si>
    <t>RoxelPro Торцевая лепестковая абразивная щётка ROXTOP 150х50х25мм, Р80</t>
  </si>
  <si>
    <t>RoxelPro Торцевая лепестковая абразивная щётка ROXTOP 150х50х25мм, Р120</t>
  </si>
  <si>
    <t>RoxelPro Торцевая лепестковая абразивная щётка ROXTOP 150х50х25мм, Р180</t>
  </si>
  <si>
    <t>RoxelPro Торцевая лепестковая абразивная щётка ROXTOP 150х50х25мм, Р220</t>
  </si>
  <si>
    <t>RoxelPro Торцевая лепестковая абразивная щётка ROXTOP 150х50х25мм, Р240</t>
  </si>
  <si>
    <t>RoxelPro Торцевая лепестковая абразивная щётка ROXTOP 150х50х25мм, Р320</t>
  </si>
  <si>
    <t>RoxelPro Торцевая лепестковая абразивная щётка ROXTOP 150х50х25мм, Р400</t>
  </si>
  <si>
    <t>RoxelPro Торцевая лепестковая абразивная щётка ROXTOP 150х50х25мм, Р600</t>
  </si>
  <si>
    <t>RoxelPro Торцевая лепестковая абразивная щётка ROXTOP 150х50х32мм, Р40</t>
  </si>
  <si>
    <t>RoxelPro Торцевая лепестковая абразивная щётка ROXTOP 150х50х32мм, Р60</t>
  </si>
  <si>
    <t>RoxelPro Торцевая лепестковая абразивная щётка ROXTOP 150х50х32мм, Р80</t>
  </si>
  <si>
    <t>RoxelPro Торцевая лепестковая абразивная щётка ROXTOP 150х50х32мм, Р120</t>
  </si>
  <si>
    <t>RoxelPro Торцевая лепестковая абразивная щётка ROXTOP 150х50х32мм, Р240</t>
  </si>
  <si>
    <t>RoxelPro Торцевая лепестковая абразивная щётка ROXTOP 150х50х32мм, Р320</t>
  </si>
  <si>
    <t>RoxelPro Крепёжная гайка для торцевой лепестковой щётки КЛ ø 25мм</t>
  </si>
  <si>
    <t>RoxelPro Лепестковая абразивная щётка ROXTOP на шпинделе 20х20х6мм, Р40</t>
  </si>
  <si>
    <t>RoxelPro Лепестковая абразивная щётка ROXTOP на шпинделе 30х10х6мм, Р40</t>
  </si>
  <si>
    <t>RoxelPro Лепестковая абразивная щётка ROXTOP на шпинделе 30х10х6мм, Р60</t>
  </si>
  <si>
    <t>RoxelPro Лепестковая абразивная щётка ROXTOP на шпинделе 30х20х6мм, Р40</t>
  </si>
  <si>
    <t>RoxelPro Лепестковая абразивная щётка ROXTOP на шпинделе 30х20х6мм, Р60</t>
  </si>
  <si>
    <t>RoxelPro Лепестковая абразивная щётка ROXTOP на шпинделе 30х30х6мм, Р40</t>
  </si>
  <si>
    <t>RoxelPro Лепестковая абразивная щётка ROXTOP на шпинделе 40х10х6мм, Р40</t>
  </si>
  <si>
    <t>RoxelPro Лепестковая абразивная щётка ROXTOP на шпинделе 40х10х6мм, Р60</t>
  </si>
  <si>
    <t>RoxelPro Лепестковая абразивная щётка ROXTOP на шпинделе 40х10х6мм, Р80</t>
  </si>
  <si>
    <t>RoxelPro Лепестковая абразивная щётка ROXTOP на шпинделе 40х10х6мм, Р120</t>
  </si>
  <si>
    <t>RoxelPro Лепестковая абразивная щётка ROXTOP на шпинделе 40х20х6мм, Р40</t>
  </si>
  <si>
    <t>RoxelPro Лепестковая абразивная щётка ROXTOP на шпинделе 40х20х6мм, Р60</t>
  </si>
  <si>
    <t>RoxelPro Лепестковая абразивная щётка ROXTOP на шпинделе 40х20х6мм, Р80</t>
  </si>
  <si>
    <t>RoxelPro Лепестковая абразивная щётка ROXTOP на шпинделе 40х20х6мм, Р100</t>
  </si>
  <si>
    <t>RoxelPro Лепестковая абразивная щётка ROXTOP на шпинделе 40х20х6мм, Р120</t>
  </si>
  <si>
    <t>RoxelPro Лепестковая абразивная щётка ROXTOP на шпинделе 50х10х6мм, Р40</t>
  </si>
  <si>
    <t>RoxelPro Лепестковая абразивная щётка ROXTOP на шпинделе 50х10х6мм, Р60</t>
  </si>
  <si>
    <t>RoxelPro Лепестковая абразивная щётка ROXTOP на шпинделе 50х10х6мм, Р80</t>
  </si>
  <si>
    <t>RoxelPro Лепестковая абразивная щётка ROXTOP на шпинделе 50х10х6мм, Р120</t>
  </si>
  <si>
    <t>RoxelPro Лепестковая абразивная щётка ROXTOP на шпинделе 50х20х6мм, Р40</t>
  </si>
  <si>
    <t>RoxelPro Лепестковая абразивная щётка ROXTOP на шпинделе 50х20х6мм, Р60</t>
  </si>
  <si>
    <t>RoxelPro Лепестковая абразивная щётка ROXTOP на шпинделе 50х20х6мм, Р80</t>
  </si>
  <si>
    <t>RoxelPro Лепестковая абразивная щётка ROXTOP на шпинделе 50х20х6мм, Р120</t>
  </si>
  <si>
    <t>RoxelPro Лепестковая абразивная щётка ROXTOP на шпинделе 65х30х6мм, Р40</t>
  </si>
  <si>
    <t>RoxelPro Лепестковая абразивная щётка ROXTOP на шпинделе 65х30х6мм, Р60</t>
  </si>
  <si>
    <t>RoxelPro Лепестковая абразивная щётка ROXTOP на шпинделе 65х30х6мм, Р80</t>
  </si>
  <si>
    <t>RoxelPro Лепестковая абразивная щётка ROXTOP на шпинделе 65х30х6мм, Р100</t>
  </si>
  <si>
    <t>RoxelPro Лепестковая абразивная щётка ROXTOP на шпинделе 65х30х6мм, Р120</t>
  </si>
  <si>
    <t>RoxelPro Лепестковая абразивная щётка ROXTOP на шпинделе 80х15х6мм, Р40</t>
  </si>
  <si>
    <t>RoxelPro Лепестковая абразивная щётка ROXTOP на шпинделе 80х15х6мм, Р60</t>
  </si>
  <si>
    <t>RoxelPro Лепестковая абразивная щётка ROXTOP на шпинделе 80х15х6мм, Р80</t>
  </si>
  <si>
    <t>RoxelPro Лепестковая абразивная щётка ROXTOP на шпинделе 80х15х6мм, Р120</t>
  </si>
  <si>
    <t>RoxelPro Лепестковая абразивная щётка ROXTOP на шпинделе 80х30х6мм, Р40</t>
  </si>
  <si>
    <t>RoxelPro Лепестковая абразивная щётка ROXTOP на шпинделе 80х30х6мм, Р60</t>
  </si>
  <si>
    <t>RoxelPro Лепестковая абразивная щётка ROXTOP на шпинделе 80х30х6мм, Р80</t>
  </si>
  <si>
    <t>RoxelPro Лепестковая абразивная щётка ROXTOP на шпинделе 80х30х6мм, Р100</t>
  </si>
  <si>
    <t>RoxelPro Лепестковая абразивная щётка ROXTOP на шпинделе 80х30х6мм, Р120</t>
  </si>
  <si>
    <t>RoxelPro Лепестковая комбинированная щётка ROXTOP на шпинделе 40х20х6мм, Р80+Medium</t>
  </si>
  <si>
    <t>RoxelPro Лепестковая комбинированная щётка ROXTOP на шпинделе 40х20х6мм, Р180+Fine</t>
  </si>
  <si>
    <t>RoxelPro Лепестковая комбинированная щётка ROXTOP на шпинделе 80х40х6мм, Р80+Medium</t>
  </si>
  <si>
    <t>RoxelPro Лепестковая комбинированная щётка ROXTOP на шпинделе 80х40х6мм, Р180+Fine</t>
  </si>
  <si>
    <t>RoxelPro Лепестковая нетканая щётка ROXTOP на шпинделе 40х20х6мм, Medium</t>
  </si>
  <si>
    <t>RoxelPro Лепестковая нетканая щётка ROXTOP на шпинделе 40х20х6мм, Fine</t>
  </si>
  <si>
    <t>RoxelPro Лепестковая нетканая щётка ROXTOP на шпинделе 80х40х6мм, Medium</t>
  </si>
  <si>
    <t>RoxelPro Лепестковая нетканая щётка ROXTOP на шпинделе 80х40х6мм, Fine</t>
  </si>
  <si>
    <t>RoxelPro Лепестковая абразивная щётка ROXTOP с креплением М14 125х20мм , Р40</t>
  </si>
  <si>
    <t>RoxelPro Лепестковая абразивная щётка ROXTOP с креплением М14 125х20мм , Р60</t>
  </si>
  <si>
    <t>RoxelPro Лепестковая абразивная щётка ROXTOP с креплением М14 125х20мм , Р80</t>
  </si>
  <si>
    <t>RoxelPro Лепестковая абразивная щётка ROXTOP с креплением М14 125х20мм , Р120</t>
  </si>
  <si>
    <t>кор: 8 шт.</t>
  </si>
  <si>
    <t>кор: 2 шт.</t>
  </si>
  <si>
    <t>RoxelPro Полировальная паста ROXTOP ORANGE, оранжевая, грубая, 1кг</t>
  </si>
  <si>
    <t>RoxelPro Полировальная паста ROXTOP GREEN, зелёная, средняя, 1кг</t>
  </si>
  <si>
    <t>RoxelPro Полировальная паста ROXTOP WHITE, белая, тонкая, 1кг</t>
  </si>
  <si>
    <t>RoxelPro Полировальная паста ROXTOP BLUE, голубая, сверхтонкая, 1кг</t>
  </si>
  <si>
    <t>RoxelPro Радиальный торцевой фетровый полировальный круг  150 х 50 х 25мм, мягкий</t>
  </si>
  <si>
    <t>1 / 20 шт.</t>
  </si>
  <si>
    <t>RoxelPro Фетровый полировальный круг на липучке 125 х 6мм, мягкий</t>
  </si>
  <si>
    <t>5 / 140 шт.</t>
  </si>
  <si>
    <t>RoxelPro Фетровый полировальный круг на оправке 125 х 20 х 22мм, мягкий</t>
  </si>
  <si>
    <t>Окрасочное  оборудование  STAR</t>
  </si>
  <si>
    <t>GRAVIHEL покрытие полиуретановое структурное MIX 430 (3,5 л.)</t>
  </si>
  <si>
    <t>GRAVIHEL покрытие полиуретановое структурное черное 430 (3,5 л.)</t>
  </si>
  <si>
    <t>GRAVIHEL полиуретановый грунт 40 RAL (3,7 л.)</t>
  </si>
  <si>
    <t>GRAVIHEL разбавитель алкидных материалов (1 л.)</t>
  </si>
  <si>
    <t>GRAVIHEL разбавитель алкидных материалов (5 л.)</t>
  </si>
  <si>
    <t>BR 109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</si>
  <si>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9 мм. Мощность: 550 Вт. Диаметр диск-подошвы: 150 мм. Диск-подошва MULTIHOLE SLIM c 48-ю отверстиями и липучкой (Velcro). Резьба крепления подошвы: М8. Вес: 2 кг. </t>
  </si>
  <si>
    <t>BR 112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</si>
  <si>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12 мм. Мощность: 550 Вт. Диаметр диск-подошвы: 150 мм. Диск-подошва MULTIHOLE SLIM c 48-ю отверстиями и липучкой (Velcro). Резьба крепления подошвы: М8. Вес: 2 кг. </t>
  </si>
  <si>
    <t xml:space="preserve">RH 353A </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</si>
  <si>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3 мм. Диск-подошва MULTIHOLE SLIM c 48-ю отверстиями и липучкой (Velcro), Ø 150 мм. Резьба крепления подошвы: М8. Вес: 0,8 кг.</t>
  </si>
  <si>
    <t>RH 356A</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</si>
  <si>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6 мм. Диск-подошва MULTIHOLE SLIM c 48-ю отверстиями и липучкой (Velcro), Ø 150 мм. Резьба крепления подошвы: М8. Вес: 0,8 кг.</t>
  </si>
  <si>
    <t xml:space="preserve">RH 359A </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</si>
  <si>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9 мм. Диск-подошва MULTIHOLE SLIM c 48-ю отверстиями и липучкой (Velcro), Ø 150 мм. Резьба крепления подошвы: М8. Вес: 0,8 кг.</t>
  </si>
  <si>
    <t>130.1108/5  Комплект фильтров-пылесборников (флисовых) для пылесосов:
S145,S130,S135,S235E/EP , в комплекте 5 шт.</t>
  </si>
  <si>
    <t>80.400KIT</t>
  </si>
  <si>
    <t>Блок фильтра в сборе для ER/LE/LS/LR21/LR31. В комплекте: держатель фильтра, блок фильтра, патрон фильтра</t>
  </si>
  <si>
    <t>88.400</t>
  </si>
  <si>
    <t>Патрон фильтра для ER/LE/LS/LR21/LR31</t>
  </si>
  <si>
    <t>993.002/5</t>
  </si>
  <si>
    <t>Мешок-пылесборник для ER 155TE, комплект 5шт.</t>
  </si>
  <si>
    <t>9GAT02001/C</t>
  </si>
  <si>
    <t>Шланг стандартный для пылеотвода и подачи сжатого воздуха, Ø 25 мм, длина 5м</t>
  </si>
  <si>
    <t>Подошвы для шлифовальных и полировальных машинок</t>
  </si>
  <si>
    <t>Диск-подошва полировальная Vulkofix, d178мм, М14 - F, средней жёсткости (устанавливаются полировальные круги с креплением на шнурке d200мм), для всех роторных полировальных машинок, шт.</t>
  </si>
  <si>
    <t>Диск-подошва шлифовальная, d125мм, 6 винтов, мягкая, 8+8+1 отв., липучка Velcro, для машинок RUPES LR21AE, шт.</t>
  </si>
  <si>
    <t>980.015N</t>
  </si>
  <si>
    <t>Диск-подошва шлифовальная, d125мм, М8 - М, жёсткая, 8+8+1 отв., липучка Velcro, для машинок RUPES ER/RH, шт.</t>
  </si>
  <si>
    <t>Диск-подошва полировальная BigFoot, d125мм, М8 - М, жёсткая (серо/синяя), 8+8+1 отв., липучка Velcro (устанавливаются полировальные круги BigFoot d130-150мм), для машинок RUPES BigFoot LHR12E / LHR15ES, шт.</t>
  </si>
  <si>
    <t>980.037</t>
  </si>
  <si>
    <t>Диск-подошва шлифовальная, d125мм, 6 винтов, жесткая, 6+8+1 отв., липучка Velcro, для машинок RUPES LК 900Е шт.</t>
  </si>
  <si>
    <t>Диск-подошва шлифовальная, d150мм, 6 винтов, жесткая, 6+1 отв., липучка Velcro, для планетарных машинок RUPES AK150, BK151AE, EK150AE, шт.</t>
  </si>
  <si>
    <t>Диск-подошва полировальная BigFoot, d150мм, М8 - М, жёсткая (серо/синяя), MULTIHOLE, липучка Velcro (устанавливаются полировальные круги BigFoot d150-180мм), для машинок RUPES BigFoot LHR21, шт.</t>
  </si>
  <si>
    <t>Диск-подошва шлифовальная, d150мм, M8 - М, жесткая, MULTIHOLE, липучка Velcro, для машинок RUPES ER03/05, RH, BR106/109/112 и других производителей (FESTOOL ETS150, ETS EC150, LEX150 и WTS150/7), шт.</t>
  </si>
  <si>
    <t>981.500</t>
  </si>
  <si>
    <t>Диск-подошва шлифовальная NEW SLIM, d150мм, M8 - М, жесткая (чёрная), MULTIHOLE, липучка Velcro, для машинок RUPES ER03/05, RH, BR106/109/112 и других производителей (FESTOOL ETS150, ETS EC150, LEX150 и WTS150/7), шт.</t>
  </si>
  <si>
    <t>981.600</t>
  </si>
  <si>
    <t>Диск-подошва шлифовальная NEW SLIM, d150мм, 5/16" - М, жесткая (чёрная), MULTIHOLE, липучка Velcro, для машинок RUPES BR, TA, RA, шт.</t>
  </si>
  <si>
    <t>Диск-подошва полировальная, d75мм, М6 - М, 6 отв., липучка Velcro, для машинок RUPES LHR75E/LHR75, шт.</t>
  </si>
  <si>
    <t>992.500</t>
  </si>
  <si>
    <t>992.600</t>
  </si>
  <si>
    <t>992.650</t>
  </si>
  <si>
    <t>Диск-подошва полировальная BigFoot Nano, d34мм, М10 - М, без отв., жёсткая, липучка Velcro (устанавливаются полировальные круги BigFoot Nano d30-40мм), для машинок RUPES iBrid Nano BigFoot, шт.</t>
  </si>
  <si>
    <t>619.153MH</t>
  </si>
  <si>
    <t>Поверхность рабочая подошвы шлифовальной, 70x420мм, 25 отв., липучка Velcro, для машинок RUPES SL42 / SLP41, шт.</t>
  </si>
  <si>
    <t>62.55MH</t>
  </si>
  <si>
    <t>Поверхность рабочая подошвы шлифовальной, 115x210мм, 26 отв., липучка Velcro, для машинок RUPES SSCA / SSPF, шт.</t>
  </si>
  <si>
    <t>988.001MH</t>
  </si>
  <si>
    <t>Подошва шлифовальная, 70x198мм, 12 отв., липучка Velcro, для машинок RUPES RE21ALN, шт.</t>
  </si>
  <si>
    <t>Перфоратор абразивных материалов для шлифовальной машинки SL 42 AE</t>
  </si>
  <si>
    <t>Point</t>
  </si>
  <si>
    <t>Прайс-лист POINT</t>
  </si>
  <si>
    <t>POINT</t>
  </si>
  <si>
    <t>Point Шпаклевка универсальная UP 4000 0,25 кг</t>
  </si>
  <si>
    <t>Point Шпаклевка мягкая US 4070 0,25 кг</t>
  </si>
  <si>
    <t>Point Шпаклевка финишная FI 4040 0,25 кг</t>
  </si>
  <si>
    <t>Point Шпаклевка финишная FI 4040 0,75 кг</t>
  </si>
  <si>
    <t>Point Шпаклевка с алюминием AL 4030 0,25 кг</t>
  </si>
  <si>
    <t>Point Шпаклевка с алюминием AL 4030 0,75 кг</t>
  </si>
  <si>
    <t>Point Отвердитель для грунта HD 2030 0,25 л</t>
  </si>
  <si>
    <t>Point Отвердитель для лака HD 1059 0,50 л</t>
  </si>
  <si>
    <t>шпатлевки, грунт, лак</t>
  </si>
  <si>
    <t>1 пак. по 50 шт.</t>
  </si>
  <si>
    <t>1 пак. по 25 шт.</t>
  </si>
  <si>
    <t>3075*-92</t>
  </si>
  <si>
    <t xml:space="preserve">   4 пак.по 15 шт.</t>
  </si>
  <si>
    <t xml:space="preserve">  4 пак. по 200 шт</t>
  </si>
  <si>
    <t xml:space="preserve">   4 пак. по 40 шт</t>
  </si>
  <si>
    <t>4 пак. по 150 шт</t>
  </si>
  <si>
    <t xml:space="preserve">   4 пак. по 25 шт</t>
  </si>
  <si>
    <t>2 пак. по 150 шт</t>
  </si>
  <si>
    <t>Серия "стандарт":</t>
  </si>
  <si>
    <t>Одноразовая фильтрующая полумаска чашеобразной формы. Серия «стандарт». Класс защиты FFP1. Назначение: проведение ремонтных, очистительных, строительных работ, работа с текстилем, а также обработка металлов, стекла и т.д.</t>
  </si>
  <si>
    <t>20 шт (12 уп. в коробке)</t>
  </si>
  <si>
    <t>Одноразовая фильтрующая полумаска чашеобразной формы. Серия «стандарт». Класс защиты FFP2. Назначение: Назначение: проведение работ с металлом, стеклом, известью, стекловолокном, жидкими малотоксичными веществами и т.д.</t>
  </si>
  <si>
    <t>10 шт (12 уп. в коробке)</t>
  </si>
  <si>
    <t>Серия "комфорт": более компактные, складывающиеся, с повышенными защитными свойствами и низкой сопротивляемостью дыханию:</t>
  </si>
  <si>
    <t xml:space="preserve">Одноразовая складная фильтрующая полумаска, в индивидуальной упаковке. Серия «комфорт». Класс защиты FFP1. Назначение: проведение ремонтных, очистительных, строительных работ, работа с текстилем, а также обработка металлов, стекла и т.д. </t>
  </si>
  <si>
    <t>20 шт (10 уп. в коробке)</t>
  </si>
  <si>
    <t xml:space="preserve">Одноразовая складная фильтрующая полумаскас клапаном выдоха, в индивидуальной упаковке. Серия «комфорт». Класс защиты FFP1. Назначение: проведение ремонтных, очистительных, строительных работ, работа с текстилем, а также обработка металлов, стекла и т.д. </t>
  </si>
  <si>
    <t>15 шт (10 уп. в коробке)</t>
  </si>
  <si>
    <t xml:space="preserve">Одноразовая складная фильтрующая полумаска,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t>
  </si>
  <si>
    <t xml:space="preserve">Одноразовая складная фильтрующая полумаскас клапаном выдоха,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t>
  </si>
  <si>
    <t xml:space="preserve">Одноразовая складная фильтрующая полумаска с клапаном выдоха и фильтром из активированного угля,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Фильтр из активированного угля защищает от неприятных запахов (фильтром является вся поверхность респиратора). </t>
  </si>
  <si>
    <t>Очищающие и полирующие салфетки и диспенсеры</t>
  </si>
  <si>
    <t xml:space="preserve">Wiper Bowl - влажные очищающие салфетки, с пропиткой против сильных загрязнений в раздаточном контейнере. Применяются для очистки гладких поверхностей.                                                                                                    Состав: 100% полипропилен. Размер: 250 х 250 мм. </t>
  </si>
  <si>
    <t>Передвижной диспенсер для рулонов шириной 420 мм с мешком для использованных салфеток</t>
  </si>
  <si>
    <t xml:space="preserve">Прайс-лист на продукцию "PGI" (Голландия) </t>
  </si>
  <si>
    <t>Cartex - протирочные салфетки для обезжиривания и очистки. Устойчивы к растворителям, высокая степень впитывания. Состав: 100% вискоза. Размер: 610 х 320 мм.</t>
  </si>
  <si>
    <t xml:space="preserve">      8 пак. по 50 шт</t>
  </si>
  <si>
    <r>
      <rPr>
        <b/>
        <sz val="9"/>
        <rFont val="Arial"/>
        <family val="2"/>
        <charset val="204"/>
      </rPr>
      <t>Monotex</t>
    </r>
    <r>
      <rPr>
        <sz val="9"/>
        <rFont val="Arial"/>
        <family val="2"/>
        <charset val="204"/>
      </rPr>
      <t xml:space="preserve"> – одноразовый защитный комбинезон против сильных загрязнений в индивидуальной упаковке. Назначение: любые работы по очистке и уборке, а также как одежда для посетителей промышленных объектов. Цвет: белый. Состав: 100% полипропилен. Удельный вес: 30 г/м². Размеры*: 3=L, 4=XL, 5=XXL.</t>
    </r>
  </si>
  <si>
    <r>
      <rPr>
        <b/>
        <sz val="9"/>
        <rFont val="Arial"/>
        <family val="2"/>
        <charset val="204"/>
      </rPr>
      <t xml:space="preserve">Tritex® light </t>
    </r>
    <r>
      <rPr>
        <sz val="9"/>
        <rFont val="Arial"/>
        <family val="2"/>
        <charset val="204"/>
      </rPr>
      <t>–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белый. Состав: 100% полипропилен (SMS: полипропилен - мембрана - полипропилен). Удельный вес: 55 г/м². Размеры*: 2=М, 3=L, 4=XL, 5=XXL.</t>
    </r>
  </si>
  <si>
    <r>
      <rPr>
        <b/>
        <sz val="9"/>
        <rFont val="Arial"/>
        <family val="2"/>
        <charset val="204"/>
      </rPr>
      <t>Paint-tex / tritex® plus</t>
    </r>
    <r>
      <rPr>
        <sz val="9"/>
        <rFont val="Arial"/>
        <family val="2"/>
        <charset val="204"/>
      </rPr>
      <t xml:space="preserve"> – одноразовый защитный комбинезон непроницаемый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</si>
  <si>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r>
      <rPr>
        <b/>
        <sz val="9"/>
        <rFont val="Arial"/>
        <family val="2"/>
        <charset val="204"/>
      </rPr>
      <t xml:space="preserve">Tritex® pro </t>
    </r>
    <r>
      <rPr>
        <sz val="9"/>
        <rFont val="Arial"/>
        <family val="2"/>
        <charset val="204"/>
      </rPr>
      <t>–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синий. Состав: 100% полипропилен (SMS: полипропилен - мембрана - полипропилен). Удельный вес: 60 г/м². Размеры*: 2=М, 3=L, 4=XL, 5=XXL.</t>
    </r>
  </si>
  <si>
    <r>
      <rPr>
        <b/>
        <sz val="9"/>
        <rFont val="Arial"/>
        <family val="2"/>
        <charset val="204"/>
      </rPr>
      <t>Tritex® pro</t>
    </r>
    <r>
      <rPr>
        <sz val="9"/>
        <rFont val="Arial"/>
        <family val="2"/>
        <charset val="204"/>
      </rPr>
      <t xml:space="preserve"> –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синий. Состав: 100% полипропилен (SMS: полипропилен - мембрана - полипропилен). Удельный вес: 60 г/м². Размеры*: 2=М, 3=L, 4=XL, 5=XXL.</t>
    </r>
  </si>
  <si>
    <r>
      <rPr>
        <b/>
        <sz val="9"/>
        <rFont val="Arial"/>
        <family val="2"/>
        <charset val="204"/>
      </rPr>
      <t>Z 30</t>
    </r>
    <r>
      <rPr>
        <sz val="9"/>
        <rFont val="Arial"/>
        <family val="2"/>
        <charset val="204"/>
      </rPr>
      <t xml:space="preserve"> - капюшон с пелериной из материала Secutex® pro (полипропилен + плёнка полиэтилена) с антистанической обработкой. Назначение: работы по ремонтной окраске изделий, обеззараживание, работа с асбестом, строительство, шлифовальные и окрасочные работы, работы в условиях сильных загрязнений, распыление различных веществ в сельском хозяйстве и т. п. Цвет: белый. Размер: единый.</t>
    </r>
  </si>
  <si>
    <r>
      <rPr>
        <b/>
        <sz val="9"/>
        <rFont val="Arial"/>
        <family val="2"/>
        <charset val="204"/>
      </rPr>
      <t>Z 10</t>
    </r>
    <r>
      <rPr>
        <sz val="9"/>
        <rFont val="Arial"/>
        <family val="2"/>
        <charset val="204"/>
      </rPr>
      <t xml:space="preserve"> – халат на застёжках-кнопках из материала Secutex® pro (полипропилен + плёнка полиэтилена) с антистанической обработкой. Назначение: лабораторные работы, а также как одежда для посетителей промышленных объектов и т. п. Цвет: белый. Размеры*: 3=L, 4=XL, 5=XXL.</t>
    </r>
  </si>
  <si>
    <r>
      <rPr>
        <b/>
        <sz val="9"/>
        <rFont val="Arial"/>
        <family val="2"/>
        <charset val="204"/>
      </rPr>
      <t>Z 40</t>
    </r>
    <r>
      <rPr>
        <sz val="9"/>
        <rFont val="Arial"/>
        <family val="2"/>
        <charset val="204"/>
      </rPr>
      <t xml:space="preserve"> – фартук с поясом из материала Secutex® pro (полипропилен + плёнка полиэтилена) с антистанической обработкой. Назначение: лабораторные работы, полировальные работы, работы в условиях сильных загрязнений и т. п. Цвет: белый. Размер: единый.</t>
    </r>
  </si>
  <si>
    <r>
      <rPr>
        <b/>
        <sz val="9"/>
        <rFont val="Arial"/>
        <family val="2"/>
        <charset val="204"/>
      </rPr>
      <t>Z 15</t>
    </r>
    <r>
      <rPr>
        <sz val="9"/>
        <rFont val="Arial"/>
        <family val="2"/>
        <charset val="204"/>
      </rPr>
      <t xml:space="preserve"> - малярная куртка с застёжкой-молнией и капюшоном из материала Secutex® pro (полипропилен + плёнка полиэтилена) с антистанической обработкой. Назначение: работы по ремонтной окраске изделий, обеззараживание, работа с асбестом, строительство, шлифовальные работы, работы по обслуживанию и ремонту автомобилей, работы в условиях сильных загрязнений, распыление различных веществ в сельском хозяйстве и т. п. Цвет: белый. Размеры*: 3=L, 4=XL, 5=XXL.</t>
    </r>
  </si>
  <si>
    <r>
      <rPr>
        <b/>
        <sz val="9"/>
        <rFont val="Arial"/>
        <family val="2"/>
        <charset val="204"/>
      </rPr>
      <t>Z 35</t>
    </r>
    <r>
      <rPr>
        <sz val="9"/>
        <rFont val="Arial"/>
        <family val="2"/>
        <charset val="204"/>
      </rPr>
      <t xml:space="preserve"> – нарукавник, длиной 38 см из материала Secutex® pro (полипропилен + плёнка полиэтилена) с антистанической обработкой. Назначение: лабораторные работы, работы в условиях сильных загрязнений и т. п. Цвет: белый. Размер: единый.</t>
    </r>
  </si>
  <si>
    <r>
      <rPr>
        <b/>
        <sz val="9"/>
        <rFont val="Arial"/>
        <family val="2"/>
        <charset val="204"/>
      </rPr>
      <t>Z 50</t>
    </r>
    <r>
      <rPr>
        <sz val="9"/>
        <rFont val="Arial"/>
        <family val="2"/>
        <charset val="204"/>
      </rPr>
      <t xml:space="preserve"> – высокие бахилы (до колена), с эластичной тесьмой из материала Secutex® pro (полипропилен + плёнка полиэтилена) с антистанической обработкой. Назначение: дополнительная защита обуви работников и посетителей, обеспечение необходимой чистоты производства и т. п. Цвет: белый. Размер: единый.</t>
    </r>
  </si>
  <si>
    <r>
      <rPr>
        <b/>
        <sz val="9"/>
        <rFont val="Arial"/>
        <family val="2"/>
        <charset val="204"/>
      </rPr>
      <t>Z 15</t>
    </r>
    <r>
      <rPr>
        <sz val="9"/>
        <rFont val="Arial"/>
        <family val="2"/>
        <charset val="204"/>
      </rPr>
      <t xml:space="preserve"> - малярная куртка с застёжкой-молнией и капюшоном из материала из материала Paint-tex / tritex® plus непроницаемого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</si>
  <si>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r>
      <rPr>
        <b/>
        <sz val="9"/>
        <rFont val="Arial"/>
        <family val="2"/>
        <charset val="204"/>
      </rPr>
      <t>Z 20</t>
    </r>
    <r>
      <rPr>
        <sz val="9"/>
        <rFont val="Arial"/>
        <family val="2"/>
        <charset val="204"/>
      </rPr>
      <t xml:space="preserve"> - малярные брюки с эластичной тесьмой в талии, из материала из материала Paint-tex / tritex® plus непроницаемого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</si>
  <si>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t>RoxelPro Отрезной круг ROXTOP UNI CUT 125 x 1.0 x 22мм, Т41, нерж.сталь, металл</t>
  </si>
  <si>
    <t>RoxelPro Отрезной круг ROXTOP UNI CUT 125 x 1.6 x 22мм, Т41, нерж.сталь, металл</t>
  </si>
  <si>
    <t>RoxelPro Отрезной круг ROXTOP UNI CUT 125 x 2.5 x 22мм, Т41, нерж.сталь, металл</t>
  </si>
  <si>
    <t>RoxelPro Отрезной круг ROXTOP UNI CUT 125 x 3.0 x 22мм, Т41, нерж.сталь, металл</t>
  </si>
  <si>
    <t>RoxelPro Отрезной круг ROXTOP UNI CUT 150 x 1.6 x 22мм, Т41, нерж.сталь, металл</t>
  </si>
  <si>
    <t>RoxelPro Отрезной круг ROXTOP UNI CUT 180 x 1.8 x 22мм, Т41, нерж.сталь, металл</t>
  </si>
  <si>
    <t>RoxelPro Отрезной круг ROXTOP UNI CUT 180 x 3.0 x 22мм, Т41, нерж.сталь, металл</t>
  </si>
  <si>
    <t>RoxelPro Отрезной круг ROXTOP UNI CUT 230 x 2.0 x 22мм, Т41, нерж.сталь, металл</t>
  </si>
  <si>
    <t>RoxelPro Отрезной круг ROXTOP UNI CUT 230 x 3.0 x 22мм, Т41, нерж.сталь, металл</t>
  </si>
  <si>
    <t>RoxelPro Зачистной круг ROXTOP UNI CUT 125 x 6.4 x 22мм, Т27, нерж.сталь, металл</t>
  </si>
  <si>
    <t>RoxelPro Зачистной круг ROXTOP UNI CUT 180 x 6.4 x 22мм, Т27, нерж.сталь, металл</t>
  </si>
  <si>
    <t>RoxelPro Зачистной круг ROXTOP UNI CUT 230 x 6.4 x 22мм, Т27, нерж.сталь, металл</t>
  </si>
  <si>
    <t>RoxelPro Лепестковый круг ROXONE 125 х 22мм, цирконат, конический, Р40</t>
  </si>
  <si>
    <t>RoxelPro Лепестковый круг ROXONE 125 х 22мм, цирконат, конический, Р60</t>
  </si>
  <si>
    <t>RoxelPro Лепестковый круг ROXONE 125 х 22мм, цирконат, конический, Р80</t>
  </si>
  <si>
    <t>кор: 25 шт.</t>
  </si>
  <si>
    <t>RoxelPro Торцевая лепестковая абразивная щётка ROXTOP 150x30x25мм, Р40</t>
  </si>
  <si>
    <t>RoxelPro Торцевая лепестковая абразивная щётка ROXTOP 150x30x25мм, Р60</t>
  </si>
  <si>
    <t>RoxelPro Торцевая лепестковая абразивная щётка ROXTOP 150x30x25мм, Р80</t>
  </si>
  <si>
    <t>RoxelPro Торцевая лепестковая абразивная щётка ROXTOP 150x30x25мм, Р120</t>
  </si>
  <si>
    <t>RoxelPro Торцевая лепестковая абразивная щётка ROXTOP 150x30x25мм, Р180</t>
  </si>
  <si>
    <t>RoxelPro Торцевая лепестковая абразивная щётка ROXTOP 150x30x25мм, Р220</t>
  </si>
  <si>
    <t>RoxelPro Торцевая лепестковая абразивная щётка ROXTOP 150x30x25мм, Р240</t>
  </si>
  <si>
    <t>RoxelPro Торцевая лепестковая абразивная щётка ROXTOP 150x30x25мм, Р320</t>
  </si>
  <si>
    <t>RoxelPro Торцевая лепестковая абразивная щётка ROXTOP 150x30x25мм, Р400</t>
  </si>
  <si>
    <t>RoxelPro Торцевая лепестковая абразивная щётка ROXTOP 150x30x25мм, Р600</t>
  </si>
  <si>
    <t>RoxelPro Лепестковая абразивная щётка ROXTOP II с креплением М14 125х20мм , Р40</t>
  </si>
  <si>
    <t>RoxelPro Лепестковая абразивная щётка ROXTOP II с креплением М14 125х20мм , Р60</t>
  </si>
  <si>
    <t>RoxelPro Лепестковая абразивная щётка ROXTOP II с креплением М14 125х20мм , Р80</t>
  </si>
  <si>
    <t>RoxelPro Лепестковая абразивная щётка ROXTOP II с креплением М14 125х20мм , Р120</t>
  </si>
  <si>
    <t>Грунт для пластика бесцветный</t>
  </si>
  <si>
    <t>Специальный продукт, обладающий повышенной схватываемостью к пластиковым поверхностям. Находит свое применение при создании промежуточного слоя между пластмассой и лакокрасочным покрытием. Применяется для всех видов твердых пластиков, кроме полиэтилена и полистирола.</t>
  </si>
  <si>
    <t>ГРУНТЫ</t>
  </si>
  <si>
    <t>SATA Набор RPS для стандартных пистолетов - стаканы с крышкой 300мл и плоским фильтром 125µ, 40шт. NEW</t>
  </si>
  <si>
    <t>SATA Набор RPS для стандартных пистолетов - стаканы с крышкой 300мл и фильтром 200µ, 40шт. NEW</t>
  </si>
  <si>
    <t>SATA Набор RPS для стандартных пистолетов - стаканы с крышкой 300мл и плоским фильтром 125µ, 100шт. NEW</t>
  </si>
  <si>
    <t>SATA Набор RPS для стандартных пистолетов - стаканы с крышкой 300мл и фильтром 200µ, 100шт. NEW</t>
  </si>
  <si>
    <t>SATA Набор RPS для пистолетов minijet - стаканы с крышкой 300мл и плоским фильтром 125µ, 60шт. NEW</t>
  </si>
  <si>
    <t>SATA Набор RPS для пистолетов minijet - стаканы с крышкой 300мл и фильтром 200µ, 60шт. NEW</t>
  </si>
  <si>
    <t>SATA Набор RPS - стаканы с крышкой 900мл и плоским фильтром 125µ, 40шт. NEW</t>
  </si>
  <si>
    <t>SATA Набор RPS - стаканы с крышкой 900мл и фильтром 200µ, 40шт. NEW</t>
  </si>
  <si>
    <t>SATA Набор RPS - стаканы с крышкой 600мл и плоским фильтром 125µ, 60шт. NEW</t>
  </si>
  <si>
    <t>SATA Набор RPS - стаканы с крышкой 600мл и фильтром 200µ, 60шт. NEW</t>
  </si>
  <si>
    <t>SATA Адаптор №6 для использования системы RPS с пистолетами Graco</t>
  </si>
  <si>
    <t>SATA Адаптор №8 для использования системы RPS с пистолетами Optima и Sharpe</t>
  </si>
  <si>
    <t>SATA Набор сменных плоских фильтров 125µ для SATA RPS 0,3 л, (60шт.)</t>
  </si>
  <si>
    <t>1,1 I</t>
  </si>
  <si>
    <t>1,2 I</t>
  </si>
  <si>
    <t>1,3 I</t>
  </si>
  <si>
    <t>1,4 I</t>
  </si>
  <si>
    <t>1,5 I</t>
  </si>
  <si>
    <t>1,1 O</t>
  </si>
  <si>
    <t>1,2 O</t>
  </si>
  <si>
    <t>1,3 O</t>
  </si>
  <si>
    <t>1,4 O</t>
  </si>
  <si>
    <t>1,5 O</t>
  </si>
  <si>
    <t>SATA air vision 5000 защитная маска с принудительной подачей воздуха с угольным фильтром, в сборе</t>
  </si>
  <si>
    <t>SATA Напорный бачок 2л. с двойным регулятором давления для мобильного использования в сборе с SATAminijet 1000 K RP 0,3  и 3м шлангами (2шт)</t>
  </si>
  <si>
    <t>SATA Напорный бак 10л. с одним регулятором давления,  ручным миксером для водорастворимых материалов</t>
  </si>
  <si>
    <t>SATA Напорный бак 10л. с двойным регулятором давления, пневматическим миксером для водорастворимых материалов</t>
  </si>
  <si>
    <t>SATA Напорный бак 48л., нерж.сталь, с регулятором давления, пневматическим миксером</t>
  </si>
  <si>
    <t>SATA Обдувочный пистолет dry jet 2 для ускоренной сушки красок на водной основе</t>
  </si>
  <si>
    <t>SATA Clean RCS compact компактная быстрая мойка для пистолетов</t>
  </si>
  <si>
    <t>SATA Clean RCS micro малая быстрая мойка для пистолетов</t>
  </si>
  <si>
    <t>SATA Манометр электронный SATA Adam 2 с регулятором давления для SATAjet 5000 B в сборе, чёрный, 2 бар</t>
  </si>
  <si>
    <t>SATA Набор из 3-х распределительных колец под сопло jet 5000 B</t>
  </si>
  <si>
    <t>SATA Уплотнительное кольцо головки дюзы для jet 5000 B</t>
  </si>
  <si>
    <t>SATA Набор батареек для  jet 5000 B Digital</t>
  </si>
  <si>
    <t>SATA Набор клипс цветовой индикации (4шт) для SATAjet 4000</t>
  </si>
  <si>
    <t>SATA Курок подачи материала в сборе для jet 100, 1000</t>
  </si>
  <si>
    <t>SATA Регулятор подачи воздуха для minijet 4400</t>
  </si>
  <si>
    <t>SATA Набор уплотнительных колец иглы подачи материала и штока регулятора подачи воздуха для minijet 4400 B</t>
  </si>
  <si>
    <t>SATA Набор для ремонта воздушных клапанов для minijet 4400</t>
  </si>
  <si>
    <t>SATA Набор головок воздушного клапана (3 шт.) для minijet 4400</t>
  </si>
  <si>
    <t>SATA Прокладка (3шт) втулки регулятора факела для minijet 4400</t>
  </si>
  <si>
    <t>SATA Рукоятка регулятора факела с потайным винтом для minijet 4400 B</t>
  </si>
  <si>
    <t>SATA Набор уплотнительных колец для minijet 4400 B</t>
  </si>
  <si>
    <t>SATA Насадка-удлинитель 30см 1,6мм для SATAjet 1000 B RP</t>
  </si>
  <si>
    <t>SATA Насадка-удлинитель 40см 1,6мм для SATAjet 1000 B RP</t>
  </si>
  <si>
    <t>SATA Насадка-удлинитель 30º 20см 1,6мм для SATAjet 1000 B RP</t>
  </si>
  <si>
    <t>SATA Насадка-удлинитель 30º 30см 1,6мм для SATAjet 1000 B RP</t>
  </si>
  <si>
    <t>SATA Насадка-удлинитель 30º 40см 1,6мм для SATAjet 1000 B RP</t>
  </si>
  <si>
    <t>SATA Насадка-удлинитель 90º 20см 1,6мм для SATAjet 1000 B RP</t>
  </si>
  <si>
    <t>SATA Насадка-удлинитель 90º 30см 1,6мм для SATAjet 1000 B RP</t>
  </si>
  <si>
    <t>SATA Насадка-удлинитель 90º 40см 1,6мм для SATAjet 1000 B RP</t>
  </si>
  <si>
    <t>SATA Насадка-удлинитель 90º 40см 1,8мм для SATAjet 1000 B RP</t>
  </si>
  <si>
    <t>SATA Насадка-удлинитель 30см 1,6мм для SATAjet 1000 K RP</t>
  </si>
  <si>
    <t>SATA Насадка-удлинитель 40см 1,6мм для SATAjet 1000 K RP</t>
  </si>
  <si>
    <t>SATA Насадка-удлинитель 30º 20см 1,6мм для SATAjet 1000 K RP</t>
  </si>
  <si>
    <t>SATA Насадка-удлинитель 30º 30см 1,6мм для SATAjet 1000 K RP</t>
  </si>
  <si>
    <t>SATA Насадка-удлинитель 30º 40см 1,6мм для SATAjet 1000 K RP</t>
  </si>
  <si>
    <t>SATA Насадка-удлинитель 30см 1,6мм с внутренним смешиванием для SATAjet 1000 K RP</t>
  </si>
  <si>
    <t>SATA Насадка-удлинитель 40см 1,6мм с внутренним смешиванием для SATAjet 1000 K RP</t>
  </si>
  <si>
    <t>SATA Насадка-удлинитель 90º 20см 1,6мм для SATAjet 1000 K RP</t>
  </si>
  <si>
    <t>SATA Насадка-удлинитель 90º 30см 1,6мм для SATAjet 1000 K RP</t>
  </si>
  <si>
    <t>SATA Насадка-удлинитель 90º 40см 1,6мм для SATAjet 1000 K RP</t>
  </si>
  <si>
    <t>SATA Насадка-удлинитель 40 см с вращающейся головкой 30º 1,6мм для SATAjet 1000 B RP</t>
  </si>
  <si>
    <t>SATA Насадка-удлинитель 20 см с вращающейся головкой 30º 1,6мм для SATAjet 1000 B RP</t>
  </si>
  <si>
    <t>SATA Винт регулятора подачи материала с фиксатором для SATAjet B-NR95</t>
  </si>
  <si>
    <t>SATA Уплотнительное кольцо предохранительного клапана бачков HKD, HRS, BVD и NAD-92</t>
  </si>
  <si>
    <t>SATA Пластиковый воздушный шланг для бачков BVD под давлением  и бачков с миксером</t>
  </si>
  <si>
    <t>SATA Противокапельное кольцо бачка (10 шт.) для Spray Master пистолетов</t>
  </si>
  <si>
    <t>SATA Штуцер бачка под давлением для Spray Master пистолетов</t>
  </si>
  <si>
    <t>SATA Регулятор подачи воздуха для jet 20 B</t>
  </si>
  <si>
    <t>SATA Стеклянный бачок 25мл с plug-in крышкой для jet 20 B, minijet 3000</t>
  </si>
  <si>
    <t>SATA Набор стеклянных бачков 25мл с элементом подсоединения (5шт.) для SATAdecor 2000 и minijet</t>
  </si>
  <si>
    <t>SATA Набор стеклянных бачков 25мл с глухой крышкой (5шт.) для jet 20 B</t>
  </si>
  <si>
    <t>SATA Ремонтный комплект запчастей для Satagraph 3</t>
  </si>
  <si>
    <t>SATA Фиксатор головы для маски SATA vision Air 5000</t>
  </si>
  <si>
    <t>SATA Поясной ремень без накладок для маски SATA vision Air 5000</t>
  </si>
  <si>
    <t>SATA Боковая накладка поясного ремня для маски SATA vision Air 5000</t>
  </si>
  <si>
    <t>SATA для маски SATA vision Air 5000</t>
  </si>
  <si>
    <t>SATA Набор сменных плёнок 100шт. для маски SATA vision Air 5000</t>
  </si>
  <si>
    <t>SATA Набор сменных плёнок 1000шт.для маски SATA vision Air 5000</t>
  </si>
  <si>
    <t>SATA Клипса цветовой индикации для маски SATA vision Air 5000</t>
  </si>
  <si>
    <t>SATA Набор гигиенических сменных лицевых вкладышей для маски SATA vision Air 5000</t>
  </si>
  <si>
    <t>SATA Набор сменных вкладышей 10шт.  фиксатора головы для масок Vision Air 5000</t>
  </si>
  <si>
    <t>SATA Держатель капюшона для маски SATA vision Air 5000</t>
  </si>
  <si>
    <t>SATA Угольный фильтр для маски SATA vision Air 5000</t>
  </si>
  <si>
    <t>SATA Диффузор с вкладышем для маски SATA vision Air 5000</t>
  </si>
  <si>
    <t>SATA Увлажнитель воздуха для маски SATA vision Air 5000</t>
  </si>
  <si>
    <t>SATA Поясной ремень с регулятором давления воздуха с угольным фильтром для масок Vision Air 5000 Carbon</t>
  </si>
  <si>
    <t>SATA Нагреватель воздуха для маски SATA vision Air 5000 с угольным фильтром</t>
  </si>
  <si>
    <t>SATA Регулятор давления воздуха для маски SATA vision Air 5000 с угольным фильтром</t>
  </si>
  <si>
    <t>SATA Предохранительная быстродействующая муфта для увлажнителя воздуха</t>
  </si>
  <si>
    <t>SATA Ниппель увлажнителя воздуха</t>
  </si>
  <si>
    <t>SATA Кольцо круглого сечения 39 х 2,5мм для увлажнителя воздуха</t>
  </si>
  <si>
    <t>SATA Предохранительный клапан в сборе увлажнителя воздуха</t>
  </si>
  <si>
    <t>SATA Вставной ниппель увлажнителя воздуха</t>
  </si>
  <si>
    <t xml:space="preserve">SATA Зажим для шланга </t>
  </si>
  <si>
    <t>SATA Резьбовая пробка увлажнителя воздуха</t>
  </si>
  <si>
    <t>SATA Клапан увлажнителя воздуха в сборе</t>
  </si>
  <si>
    <t>SATA дроссельный клапан конденсата для увлажнителя SATA AB1</t>
  </si>
  <si>
    <t>SATA Регулятор давления с перепускным клапаном для напорного бачка 2л.</t>
  </si>
  <si>
    <t>SATA Набор расходных запасных частей для напорного бачка SATA mini set 2</t>
  </si>
  <si>
    <t>SATA Клапан сброса избыточного давления 2,5 бар для напорного бачка SATA mini set 2</t>
  </si>
  <si>
    <t>SATA Клапан для напорного бачка SATA mini set 2</t>
  </si>
  <si>
    <t>SATA Двойной регулятор давления для SATA напорных баков 48л. в сборе, 4 бар</t>
  </si>
  <si>
    <t>SATA Втулка с резьбой G 3/8" female и 1/2" male для пескоструйной установки и Top Spray насоса</t>
  </si>
  <si>
    <t>SATA Набор уплотнителей для Vario Top Spray насоса</t>
  </si>
  <si>
    <t>SATA Шланг Ø 13 мм длиной 10 м, синий, G 1/2, подкл. 2 пистолетов для Vario Top Spray насоса</t>
  </si>
  <si>
    <t>SATA Ремонтный комплект для мембраны Vario Top Spray насоса</t>
  </si>
  <si>
    <t>SATA Ремонтный комплект для узла управления Vario Top Spray насоса</t>
  </si>
  <si>
    <t>SATA Ремонтный комплект клапанов для Vario Top Spray насоса</t>
  </si>
  <si>
    <t>SATA Ремонтный комплект несущего штока Vario Top Spray насоа</t>
  </si>
  <si>
    <t>SATA Ремонтный комплект несущего элемента Vario Top Spray насоса</t>
  </si>
  <si>
    <t>SATA Несущий шток в комплекте с уплотнительным кольцом 10,82х1,78 для Vario Top Spray насоса</t>
  </si>
  <si>
    <t>SATA Набор шлангов (2шт) 6х6мм, длиной 6м для Vario Top Spray насоса</t>
  </si>
  <si>
    <t>SATA Набор шлангов (2шт) 6х6мм, длиной 10м для Vario Top Spray насоса</t>
  </si>
  <si>
    <t>SATA Набор шлангов (2шт) 6х6мм, длиной 15м для Vario Top Spray насоса</t>
  </si>
  <si>
    <t>SATA Клапан для HRS</t>
  </si>
  <si>
    <t>SATA Штуцер соединения покрасочных пистолетов с мойкой Multi Clean 2</t>
  </si>
  <si>
    <t>SATA Светодиодная лампа для цветоподбора TrueSun</t>
  </si>
  <si>
    <t>SATA Алюминиевый бачок 0,15л QCC для пистолетов с верхним бачком, кроме minijet3000 B, jet B, jet GR, jet 20</t>
  </si>
  <si>
    <t>SATA Пластиковый бачок 0,3л QCC для SATAjet 5000, jet 4000, jet 3000, jet 1000, jet 100, minijet 4400, LM 2000</t>
  </si>
  <si>
    <t>SATA Пластиковый бачок 0,6л QCC+резьба для SATAjet 5000, jet 4000, jet 3000, jet 1000, jet 100, minijet 4400</t>
  </si>
  <si>
    <t>SATA Пластиковый бачок 0,3л для Jet B, GR</t>
  </si>
  <si>
    <t>SATA Бачок со смесителем для jet B и GR/B-92</t>
  </si>
  <si>
    <t>SATA Фильтры 300 µ для SATA окрасочных пистолетов, кроме SATAminijet  (100 шт.)</t>
  </si>
  <si>
    <t>SATA Фильтры 300 µ для SATA окрасочных пистолетов, кроме SATAminijet  (500 шт.)</t>
  </si>
  <si>
    <t>SATA Воздушный шланг 9мм, длиной 10м, G 1/4", синий</t>
  </si>
  <si>
    <t>SATA Воздушный шланг 9х3,5мм, синий, макс.20 бар, длиной 50м</t>
  </si>
  <si>
    <t>SATA Воздушный шланг 6х3мм, синий, макс.20 бар, длиной 50м</t>
  </si>
  <si>
    <t>SATA Бутыль-спрей 1л с ручным нагнетателем для очистки пистолетов от водорастворимых красок</t>
  </si>
  <si>
    <t xml:space="preserve">SATA Алюминиевый кейс для окрасочных пистолетов и акссессуаров </t>
  </si>
  <si>
    <t>РРЦ/рул</t>
  </si>
  <si>
    <t>Прочие грунты</t>
  </si>
  <si>
    <t>Эмаль АК-1301 оранжевая 295</t>
  </si>
  <si>
    <t>Аэрозоль Vika эмаль для суппортов / синяя</t>
  </si>
  <si>
    <t>Мовиль Vika</t>
  </si>
  <si>
    <t>1*15</t>
  </si>
  <si>
    <t>M</t>
  </si>
  <si>
    <t>S</t>
  </si>
  <si>
    <t>SATA Двухступенчатый комби-фильтр 474 тонкой очистки без регулятора давления и с отводом с 2-мя воздушными выходами G 1/4</t>
  </si>
  <si>
    <t>SATA Стойка с 2-мя обдувочными пистолетами dry jet 2 для ускоренной сушки красок на водной основе</t>
  </si>
  <si>
    <t>SATA Алюминиевая крышка для бачка под давлением в сборе для Spray Master пистолетов</t>
  </si>
  <si>
    <t>SATA Штуцер подачи воздуха алюминиевой крышки бачка под давлением для Spray Master пистолетов</t>
  </si>
  <si>
    <t>SATA Держатель увлажнителя воздуха</t>
  </si>
  <si>
    <t>SATA Контейнер увлажнителя воздуха</t>
  </si>
  <si>
    <t>SATA Кольцо круглого сечения 68 х 2,0 мм увлажнителя воздуха (до июля 2013 г.)</t>
  </si>
  <si>
    <t>SATA Кольцо круглого сечения 71 х 2,0 мм увлажнителя воздуха (с июля 2013 г.)</t>
  </si>
  <si>
    <t>09-1179</t>
  </si>
  <si>
    <t>09-0062</t>
  </si>
  <si>
    <t>09-0063</t>
  </si>
  <si>
    <t>09-0111</t>
  </si>
  <si>
    <t>09-0088</t>
  </si>
  <si>
    <t>09-0064</t>
  </si>
  <si>
    <t>Химик Преобразователь ржавчины в грунт с цинком 0,5л</t>
  </si>
  <si>
    <t>09-1012</t>
  </si>
  <si>
    <t>Химик Преобразователь ржавчины в грунт с цинком триггер 1,0л</t>
  </si>
  <si>
    <t>09-0068</t>
  </si>
  <si>
    <t>09-0069</t>
  </si>
  <si>
    <t>09-0070</t>
  </si>
  <si>
    <t>09-0106</t>
  </si>
  <si>
    <t>09-0072</t>
  </si>
  <si>
    <t>09-0103</t>
  </si>
  <si>
    <t>09-0073</t>
  </si>
  <si>
    <t>09-0074</t>
  </si>
  <si>
    <t>09-0075</t>
  </si>
  <si>
    <t>09-0076</t>
  </si>
  <si>
    <t>09-0097</t>
  </si>
  <si>
    <t>Химик Разбавитель акриловый "Химик" (г.Луга)  0,5л</t>
  </si>
  <si>
    <t>09-0108</t>
  </si>
  <si>
    <t>Химик Разбавитель акриловый "Химик" (г.Луга)  1,0л</t>
  </si>
  <si>
    <t>09-0121</t>
  </si>
  <si>
    <t>Химик Разбавитель акриловый "Химик" (г.Луга)  5,0л</t>
  </si>
  <si>
    <t>Прайс-лист ХИМИК</t>
  </si>
  <si>
    <t>RoxelPro Контурная лента ROXTOP 3мм х 55м, зелёная</t>
  </si>
  <si>
    <t>RoxelPro Трафаретная лента 25мм х 14м</t>
  </si>
  <si>
    <t>1 / 10 шт.</t>
  </si>
  <si>
    <t>RoxelPro Лента для переноса эмблем 50мм х 300мм</t>
  </si>
  <si>
    <t>RoxelPro Лента-герметик 9мм х 10м</t>
  </si>
  <si>
    <t>Sunmight</t>
  </si>
  <si>
    <t>абразивы</t>
  </si>
  <si>
    <t>ШПАТЛЕВКИ PROFESSIONAL</t>
  </si>
  <si>
    <t>Эмаль структурная (черная)</t>
  </si>
  <si>
    <t>Грунт-наполнитель</t>
  </si>
  <si>
    <t>Menzerna</t>
  </si>
  <si>
    <t>полироли</t>
  </si>
  <si>
    <t>22748.281.870</t>
  </si>
  <si>
    <t>22753.281.001</t>
  </si>
  <si>
    <t>23003.391.001</t>
  </si>
  <si>
    <t>125 гр.</t>
  </si>
  <si>
    <t>22984.281.870</t>
  </si>
  <si>
    <t>22984.260.870</t>
  </si>
  <si>
    <t>22930.281.870</t>
  </si>
  <si>
    <t>22930.260.870</t>
  </si>
  <si>
    <t>22106.261.870</t>
  </si>
  <si>
    <t>22029.261.870</t>
  </si>
  <si>
    <t>22992.281.001</t>
  </si>
  <si>
    <t>22870.261.001</t>
  </si>
  <si>
    <t>24015.261.080</t>
  </si>
  <si>
    <t>Матирующая паста (крем)</t>
  </si>
  <si>
    <t>20144.261.870</t>
  </si>
  <si>
    <t>Шлифовальные блоки</t>
  </si>
  <si>
    <t>26902.100.000</t>
  </si>
  <si>
    <t>OS135VB/SP</t>
  </si>
  <si>
    <t>OS150VB/SP</t>
  </si>
  <si>
    <t>OS180VB/SP</t>
  </si>
  <si>
    <t>Прессованные круги Scotch-Brite™ CP-UW</t>
  </si>
  <si>
    <t>Scotch-Brite™ CP-UW Круг, 7A MED 50 мм х 3 мм х 6 мм, № 03714, 60шт./кор.</t>
  </si>
  <si>
    <t>Scotch-Brite™ CP-UW Круг, 7A MED 50 мм х 13 мм х 6 мм, № 03718, 30шт./кор.</t>
  </si>
  <si>
    <t>Novol Professional</t>
  </si>
  <si>
    <t>лак, грунт, шпатлевки</t>
  </si>
  <si>
    <t>расходные материалы, инструменты</t>
  </si>
  <si>
    <t>AVTO 6083</t>
  </si>
  <si>
    <t>MSK 6265</t>
  </si>
  <si>
    <t>MSK 6268</t>
  </si>
  <si>
    <t>MSK 6267</t>
  </si>
  <si>
    <t>MSK 60</t>
  </si>
  <si>
    <t>MSK 80</t>
  </si>
  <si>
    <t>Maskopri</t>
  </si>
  <si>
    <t>Profil 770</t>
  </si>
  <si>
    <t>RoxelPro Шерстяной полировальник из натуральной овечьей шерсти на липучке 133мм</t>
  </si>
  <si>
    <t>RoxelPro Шерстяной полировальник из натуральной овечьей шерсти на липучке 180мм</t>
  </si>
  <si>
    <t>1 / 102 шт.</t>
  </si>
  <si>
    <t>RoxelPro Оправка 125мм на липучке, М14, для полировальных кругов 145-150мм, жёсткая</t>
  </si>
  <si>
    <t>RoxelPro Оправка 150мм на липучке, М14, для полировальных кругов 180-200мм, жёсткая</t>
  </si>
  <si>
    <t>RoxelPro Оправка 125мм на липучке, М14, для полировальных кругов 145-150мм, средней жёсткости</t>
  </si>
  <si>
    <t>RoxelPro Однокомпонентный распыляемый герметик, бежевый, картридж 290мл</t>
  </si>
  <si>
    <t>RoxelPro Отрезной круг ROXTOP UNI CUT 405 x 4.0 x 32мм, Т41, металл</t>
  </si>
  <si>
    <t>RoxelPro Зачистной круг ROXTOP HARD CUT 125 x 6.4 x 22мм, Т27, нерж.сталь, металл</t>
  </si>
  <si>
    <t>RoxelPro Зачистной круг ROXTOP FAST CUT 125 x 6.4 x 22мм, Т27, нерж.сталь, металл</t>
  </si>
  <si>
    <t>RoxelPro Нетканый валик ROXTOP 100 х 50 х 19мм, Coarse</t>
  </si>
  <si>
    <t>2 / 180 шт.</t>
  </si>
  <si>
    <t>RoxelPro Нетканый валик ROXTOP 100 х 50 х 19мм, Medium</t>
  </si>
  <si>
    <t>RoxelPro Нетканый валик ROXTOP 100 х 50 х 19мм, Fine</t>
  </si>
  <si>
    <t xml:space="preserve">RoxelPro Пурпурный зачистной круг ROXPRO Clean&amp;Strip II 150х13х13мм </t>
  </si>
  <si>
    <t>RoxelPro Нетканый прессованный круг ROXPRO 75х3х6мм, 6A, Medium</t>
  </si>
  <si>
    <t>RoxelPro Нетканый прессованный круг ROXPRO 75х6х6мм, 2A, Medium</t>
  </si>
  <si>
    <t>RoxelPro Нетканый прессованный круг ROXPRO 75х6х6мм, 2S, Fine</t>
  </si>
  <si>
    <t>RoxelPro Нетканый прессованный круг ROXPRO 75х6х6мм, 3S, Fine</t>
  </si>
  <si>
    <t>RoxelPro Нетканый прессованный круг ROXPRO 75х6х6мм, 6A, Medium</t>
  </si>
  <si>
    <t>RoxelPro Нетканый прессованный круг ROXPRO 75х6х6мм, 8A, Coarse</t>
  </si>
  <si>
    <t>RoxelPro Нетканый прессованный круг ROXPRO 125x6x13мм, 2S, Fine</t>
  </si>
  <si>
    <t>RoxelPro Нетканый прессованный круг ROXPRO 125x6x13мм, 3S, Fine</t>
  </si>
  <si>
    <t>RoxelPro Нетканый прессованный круг ROXPRO 150х3х13мм, 6A, Medium</t>
  </si>
  <si>
    <t>кор: 15 шт.</t>
  </si>
  <si>
    <t>RoxelPro Нетканый прессованный круг ROXPRO 150х6х13мм, 2A, Medium</t>
  </si>
  <si>
    <t>RoxelPro Нетканый прессованный круг ROXPRO 150х6х13мм, 2S, Fine</t>
  </si>
  <si>
    <t>RoxelPro Нетканый прессованный круг ROXPRO 150х6х13мм, 3S, Fine</t>
  </si>
  <si>
    <t>RoxelPro Нетканый прессованный круг ROXPRO 150х6х13мм, 6A, Medium</t>
  </si>
  <si>
    <t>RoxelPro Нетканый прессованный круг ROXPRO 150х6х13мм, 8A, Coarse</t>
  </si>
  <si>
    <t>RoxelPro Нетканый прессованный круг ROXPRO 150х13х13мм, 2A, Medium</t>
  </si>
  <si>
    <t>RoxelPro Нетканый прессованный круг ROXPRO 150х13х13мм, 2S, Fine</t>
  </si>
  <si>
    <t>RoxelPro Нетканый прессованный круг ROXPRO 150х25х13мм, 2S, Fine</t>
  </si>
  <si>
    <t>RoxelPro Нетканый прессованный круг ROXPRO 115х6х22мм, Triммable, 3S, Fine</t>
  </si>
  <si>
    <t>RoxelPro Нетканый прессованный круг ROXPRO 115х6х22мм, Triммable, 6A, Medium</t>
  </si>
  <si>
    <t>RoxelPro Нетканый прессованный круг ROXPRO 115х6х22мм, Triммable, 8A, Coarse</t>
  </si>
  <si>
    <t>RoxelPro Нетканый прессованный круг ROXPRO 115х13х22мм, Triммable, 2A, Medium</t>
  </si>
  <si>
    <t>RoxelPro Нетканый прессованный круг ROXPRO 115х13х22мм, Triммable, 2S, Fine</t>
  </si>
  <si>
    <t>RoxelPro Нетканый прессованный круг ROXPRO 125х6х22мм, Triммable, 3S, Fine</t>
  </si>
  <si>
    <t>RoxelPro Нетканый прессованный круг ROXPRO 125х6х22мм, Triммable, 6A, Medium</t>
  </si>
  <si>
    <t>RoxelPro Нетканый прессованный круг ROXPRO 125х6х22мм, Triммable, 8A, Coarse</t>
  </si>
  <si>
    <t>RoxelPro Нетканый прессованный круг ROXPRO 125х13х22мм, Triммable, 2A, Medium</t>
  </si>
  <si>
    <t>RoxelPro Нетканый прессованный круг ROXPRO 125х13х22мм, Triммable, 2S, Fine</t>
  </si>
  <si>
    <t>RoxelPro Быстросъёмный нетканый прессованный круг ROXPRO 50х6мм, 2A, Medium</t>
  </si>
  <si>
    <t>RoxelPro Быстросъёмный нетканый прессованный круг ROXPRO 50х6мм, 2S, Fine</t>
  </si>
  <si>
    <t>RoxelPro Быстросъёмный нетканый прессованный круг ROXPRO 50х6мм, 3S, Fine</t>
  </si>
  <si>
    <t>RoxelPro Быстросъёмный нетканый прессованный круг ROXPRO 50х6мм, 6A, Medium</t>
  </si>
  <si>
    <t>RoxelPro Быстросъёмный нетканый прессованный круг ROXPRO 50х6мм, 8A, Coarse</t>
  </si>
  <si>
    <t>RoxelPro Быстросъёмный нетканый прессованный круг ROXPRO 50х13мм, 2A, Medium</t>
  </si>
  <si>
    <t>RoxelPro Быстросъёмный нетканый прессованный круг ROXPRO 50х13мм, 2S, Fine</t>
  </si>
  <si>
    <t>RoxelPro Быстросъёмный нетканый прессованный круг ROXPRO 75х6мм, 2A, Medium</t>
  </si>
  <si>
    <t>RoxelPro Быстросъёмный нетканый прессованный круг ROXPRO 75х6мм, 2S, Fine</t>
  </si>
  <si>
    <t>RoxelPro Быстросъёмный нетканый прессованный круг ROXPRO 75х6мм, 3S, Fine</t>
  </si>
  <si>
    <t>RoxelPro Быстросъёмный нетканый прессованный круг ROXPRO 75х6мм, 6A, Medium</t>
  </si>
  <si>
    <t>RoxelPro Быстросъёмный нетканый прессованный круг ROXPRO 75х6мм, 8A, Coarse</t>
  </si>
  <si>
    <t>RoxelPro Быстросъёмный нетканый прессованный круг ROXPRO 75х13мм, 2A, Medium</t>
  </si>
  <si>
    <t>кор: 5 шт.</t>
  </si>
  <si>
    <t>RoxelPro Быстросъёмный нетканый прессованный круг ROXPRO 75х13мм, 2S, Fine</t>
  </si>
  <si>
    <t>RoxelPro Нетканый прессованный круг ROXPRO BX 50x6x6мм, 3S, Fine</t>
  </si>
  <si>
    <t>RoxelPro Нетканый прессованный круг ROXPRO BX 50x13x6мм, 2S, Fine</t>
  </si>
  <si>
    <t>RoxelPro Нетканый прессованный круг ROXPRO BX 75x6x6мм, 3S, Fine</t>
  </si>
  <si>
    <t>RoxelPro Нетканый прессованный круг ROXPRO BX 150x6x13мм, 3S, Fine</t>
  </si>
  <si>
    <t>RoxelPro Нетканый прессованный круг ROXPRO BX 150x13x13мм, 2S, Fine</t>
  </si>
  <si>
    <t>RoxelPro Нетканый прессованный круг ROXPRO BX 115x13x22мм, Triммable, 2S, Fine</t>
  </si>
  <si>
    <t>RoxelPro Нетканый прессованный круг ROXPRO BX 125x13x22мм, Triммable, 2S, Fine</t>
  </si>
  <si>
    <t>RoxelPro Быстросъёмный нетканый прессованный круг ROXPRO BX 50x6мм, 3S, Fine</t>
  </si>
  <si>
    <t>RoxelPro Быстросъёмный нетканый прессованный круг ROXPRO BX 50x13мм, 2S, Fine</t>
  </si>
  <si>
    <t>RoxelPro Быстросъёмный нетканый прессованный круг ROXPRO BX 75x6мм, 3S, Fine</t>
  </si>
  <si>
    <t>RoxelPro Нетканый прессованный круг ROXPRO VX 50x6x6мм, 5A, Medium</t>
  </si>
  <si>
    <t>RoxelPro Нетканый прессованный круг ROXPRO VX 50x6x6мм, 7A, Medium</t>
  </si>
  <si>
    <t>RoxelPro Нетканый прессованный круг ROXPRO VX 50x13x6мм, 5A, Medium</t>
  </si>
  <si>
    <t>RoxelPro Нетканый прессованный круг ROXPRO VX 75x6x6мм, 5A, Medium</t>
  </si>
  <si>
    <t>RoxelPro Нетканый прессованный круг ROXPRO VX 75x6x6мм, 7A, Medium</t>
  </si>
  <si>
    <t>RoxelPro Нетканый прессованный круг ROXPRO VX 150x6x13мм, 5A, Medium</t>
  </si>
  <si>
    <t>RoxelPro Нетканый прессованный круг ROXPRO VX 150x6x13мм, 7A, Medium</t>
  </si>
  <si>
    <t>RoxelPro Нетканый прессованный круг ROXPRO VX 150x13x13мм, 5A, Medium</t>
  </si>
  <si>
    <t>RoxelPro Нетканый прессованный круг ROXPRO VX 115x13x22мм, Triммable, 5A, Medium</t>
  </si>
  <si>
    <t>RoxelPro Нетканый прессованный круг ROXPRO VX 125x13x22мм, Triммable, 5A, Medium</t>
  </si>
  <si>
    <t>RoxelPro Быстросъёмный нетканый прессованный круг ROXPRO VX 50x6мм, 5A, Medium</t>
  </si>
  <si>
    <t>RoxelPro Быстросъёмный нетканый прессованный круг ROXPRO VX 50x6мм, 7A, Medium</t>
  </si>
  <si>
    <t>RoxelPro Быстросъёмный нетканый прессованный круг ROXPRO VX 50x13мм, 5A, Medium</t>
  </si>
  <si>
    <t>RoxelPro Быстросъёмный нетканый прессованный круг ROXPRO VX 75x6мм, 5A, Medium</t>
  </si>
  <si>
    <t>RoxelPro Быстросъёмный нетканый прессованный круг ROXPRO VX 75x6мм, 7A, Medium</t>
  </si>
  <si>
    <t>104508</t>
  </si>
  <si>
    <t>Шлифовальный круг WHITE B322T 125мм на липучке, без отв, белёсый</t>
  </si>
  <si>
    <t>104509</t>
  </si>
  <si>
    <t>104510</t>
  </si>
  <si>
    <t>104511</t>
  </si>
  <si>
    <t>104512</t>
  </si>
  <si>
    <t>104514</t>
  </si>
  <si>
    <t>104516</t>
  </si>
  <si>
    <t>96327</t>
  </si>
  <si>
    <t>P5000</t>
  </si>
  <si>
    <t>96227</t>
  </si>
  <si>
    <t>813522</t>
  </si>
  <si>
    <t>26314</t>
  </si>
  <si>
    <t>13601</t>
  </si>
  <si>
    <t>15059</t>
  </si>
  <si>
    <t>11805</t>
  </si>
  <si>
    <t>11808</t>
  </si>
  <si>
    <t>Пенополиэтиленовая сильноклеящая двусторонняя лента 90°, черная</t>
  </si>
  <si>
    <t>RoxelPro Оправка для фибровых кругов 125мм, особо жёсткая, ребристая M14</t>
  </si>
  <si>
    <t>RoxelPro Оправка для фибровых кругов 125мм, жёсткая, ребристая M14</t>
  </si>
  <si>
    <t>RoxelPro Оправка для фибровых кругов 125мм, средней жёсткости, ребристая M14</t>
  </si>
  <si>
    <t>RoxelPro Оправка для фибровых кругов 125мм, мягкая M14</t>
  </si>
  <si>
    <t>RoxelPro Зачистной круг ROXPRO PLUS QCD 50мм, керамика, Р36</t>
  </si>
  <si>
    <t>RoxelPro Зачистной круг ROXPRO PLUS QCD 50мм, керамика, Р60</t>
  </si>
  <si>
    <t>RoxelPro Зачистной круг ROXPRO PLUS QCD 50мм, керамика, Р80</t>
  </si>
  <si>
    <t xml:space="preserve">RoxelPro Оправка QCD 50мм, тип R, M14 </t>
  </si>
  <si>
    <t>RoxelPro Оправка QCD  50мм, тип R, шпиндель 6мм</t>
  </si>
  <si>
    <t>RoxelPro Шлифовальная лента ROXPRO PLUS 10 х 330мм, керамика, Р36</t>
  </si>
  <si>
    <t>10 / 400 шт.</t>
  </si>
  <si>
    <t>RoxelPro Шлифовальная лента ROXPRO PLUS 10 х 330мм, керамика, Р60</t>
  </si>
  <si>
    <t>RoxelPro Шлифовальная лента ROXPRO PLUS 10 х 330мм, керамика, Р80</t>
  </si>
  <si>
    <t>RoxelPro Шлифовальная лента ROXPRO PLUS 13 х 457мм, керамика, Р36</t>
  </si>
  <si>
    <t>10 / 300 шт.</t>
  </si>
  <si>
    <t>RoxelPro Шлифовальная лента ROXPRO PLUS 13 х 457мм, керамика, Р60</t>
  </si>
  <si>
    <t>RoxelPro Шлифовальная лента ROXPRO PLUS 13 х 457мм, керамика, Р80</t>
  </si>
  <si>
    <t>RoxelPro Быстросъёмный Пурпурный зачистной круг ROXPRO Clean&amp;Strip II 100х13мм</t>
  </si>
  <si>
    <t>RoxelPro Пурпурный зачистной круг ROXPRO Clean&amp;Strip II 100х13х6мм на шпинделе</t>
  </si>
  <si>
    <t>RoxelPro Сухое проявочное покрытие ROXTOP с аппликатором, чёрное, 150г.</t>
  </si>
  <si>
    <t>RoxelPro Поролоновый полировальник на липучке 150 х 25мм, плотный, пурпурный</t>
  </si>
  <si>
    <t>RoxelPro Поролоновый полировальник на липучке 150 х 25мм, средней плотности, оранжевый</t>
  </si>
  <si>
    <t>RoxelPro Шерстяной полировальник из натуральной овечьей шерсти на липучке 75мм</t>
  </si>
  <si>
    <t>RoxelPro Малярная лента ROXTOP 7095, водостойкая, УФ стойкая, 95°, синяя, 18мм х 50м</t>
  </si>
  <si>
    <t>RoxelPro Маскирующая бумага ROXTOP, 200мм х 300м</t>
  </si>
  <si>
    <t>RoxelPro Маскирующая бумага ROXTOP, 450мм х 300м</t>
  </si>
  <si>
    <t>RoxelPro Маскирующая бумага ROXTOP, 600мм х 300м</t>
  </si>
  <si>
    <t>RoxelPro Маскирующая бумага ROXTOP, 900мм х 300м</t>
  </si>
  <si>
    <t>RoxelPro Маскирующая бумага ROXTOP, 1200мм х 300м</t>
  </si>
  <si>
    <t>RoxelPro Маскирующая бумага ROXONE, 420мм х 200м</t>
  </si>
  <si>
    <t>RoxelPro Маскирующая бумага ROXONE, 620мм х 200м</t>
  </si>
  <si>
    <t>RoxelPro Маскирующая бумага ROXONE, 840мм х 200м</t>
  </si>
  <si>
    <t>RoxelPro Маскирующая бумага ROXONE, 1250мм х 200м</t>
  </si>
  <si>
    <t>RoxelPro Нитриловые перчатки ROXPRO, синие, размер M, упаковка 100 шт.</t>
  </si>
  <si>
    <t>RoxelPro Нитриловые перчатки ROXPRO, синие, размер L, упаковка 100 шт.</t>
  </si>
  <si>
    <t>RoxelPro Нитриловые перчатки ROXPRO, синие, размер XL, упаковка 100 шт.</t>
  </si>
  <si>
    <t>RoxelPro Нитриловые перчатки ROXPRO, синие, размер XXL, упаковка 90 шт.</t>
  </si>
  <si>
    <t>90 / 900 шт.</t>
  </si>
  <si>
    <t>90 шт.</t>
  </si>
  <si>
    <t>RoxelPro Нитриловые перчатки ROXTOP, чёрные/оранжевые, размер M, упаковка 100 шт.</t>
  </si>
  <si>
    <t>RoxelPro Нитриловые перчатки ROXTOP, чёрные/оранжевые, размер L, упаковка 100 шт.</t>
  </si>
  <si>
    <t>RoxelPro Нитриловые перчатки ROXTOP, чёрные/оранжевые, размер XL, упаковка 100 шт.</t>
  </si>
  <si>
    <t>RoxelPro Нитриловые перчатки ROXTOP, чёрные/оранжевые, размер XXL, упаковка 90 шт.</t>
  </si>
  <si>
    <t>RoxelPro Нитриловые перчатки ROXONE, чёрные, размер XXL, упаковка 90 шт.</t>
  </si>
  <si>
    <t>RoxelPro Фильтр-воронка ROXTOP для краски, 190 µ</t>
  </si>
  <si>
    <t>RoxelPro Оправка для фибровых кругов 180мм, особо жёсткая, ребристая M14</t>
  </si>
  <si>
    <t>RoxelPro Оправка для фибровых кругов 180мм, средней жёсткости, ребристая M14</t>
  </si>
  <si>
    <t>RoxelPro Лепестковый круг ROXTOP ZIRCON 125 х 22мм, цирконат, конический, Р40</t>
  </si>
  <si>
    <t>RoxelPro Лепестковый круг ROXTOP ZIRCON 125 х 22мм, цирконат, конический, Р60</t>
  </si>
  <si>
    <t>RoxelPro Лепестковый круг ROXTOP ZIRCON 125 х 22мм, цирконат, конический, Р80</t>
  </si>
  <si>
    <t xml:space="preserve">RoxelPro Оправка QCD 75мм, тип R, M14 </t>
  </si>
  <si>
    <t>RoxelPro Оправка QCD  75мм, тип R, шпиндель 6мм</t>
  </si>
  <si>
    <t>RoxelPro Оправка для нетканых кругов 125мм, особо жёсткая, М14</t>
  </si>
  <si>
    <t>RoxelPro Нетканый валик ROXPRO 110 х 100 х 19мм, Coarse</t>
  </si>
  <si>
    <t>RoxelPro Нетканый валик ROXPRO 110 х 100 х 19мм, Medium</t>
  </si>
  <si>
    <t>RoxelPro Нетканый валик ROXPRO 110 х 100 х 19мм, Fine</t>
  </si>
  <si>
    <t>Складской</t>
  </si>
  <si>
    <t>000</t>
  </si>
  <si>
    <t>1015</t>
  </si>
  <si>
    <t>1027</t>
  </si>
  <si>
    <t>1035</t>
  </si>
  <si>
    <t>107</t>
  </si>
  <si>
    <t>110</t>
  </si>
  <si>
    <t>1110</t>
  </si>
  <si>
    <t>Выводится</t>
  </si>
  <si>
    <t>127</t>
  </si>
  <si>
    <t>170'98 торнадо</t>
  </si>
  <si>
    <t>180</t>
  </si>
  <si>
    <t>202</t>
  </si>
  <si>
    <t>208</t>
  </si>
  <si>
    <t>210</t>
  </si>
  <si>
    <t>215</t>
  </si>
  <si>
    <t>228</t>
  </si>
  <si>
    <t>233</t>
  </si>
  <si>
    <t>235</t>
  </si>
  <si>
    <t>236</t>
  </si>
  <si>
    <t>28</t>
  </si>
  <si>
    <t>303</t>
  </si>
  <si>
    <t>307</t>
  </si>
  <si>
    <t>355</t>
  </si>
  <si>
    <t>377</t>
  </si>
  <si>
    <t>394</t>
  </si>
  <si>
    <t>403</t>
  </si>
  <si>
    <t>417</t>
  </si>
  <si>
    <t>420</t>
  </si>
  <si>
    <t>425</t>
  </si>
  <si>
    <t>428</t>
  </si>
  <si>
    <t>440</t>
  </si>
  <si>
    <t>447</t>
  </si>
  <si>
    <t>449</t>
  </si>
  <si>
    <t>456</t>
  </si>
  <si>
    <t>464</t>
  </si>
  <si>
    <t>470</t>
  </si>
  <si>
    <t>481</t>
  </si>
  <si>
    <t>509</t>
  </si>
  <si>
    <t>564</t>
  </si>
  <si>
    <t>601</t>
  </si>
  <si>
    <t>605</t>
  </si>
  <si>
    <t>671</t>
  </si>
  <si>
    <t>793</t>
  </si>
  <si>
    <t>TOYOTA 040</t>
  </si>
  <si>
    <t>ГАЗ белая ночь</t>
  </si>
  <si>
    <t>104</t>
  </si>
  <si>
    <t>119</t>
  </si>
  <si>
    <t>125</t>
  </si>
  <si>
    <t>129</t>
  </si>
  <si>
    <t>132</t>
  </si>
  <si>
    <t>133</t>
  </si>
  <si>
    <t>192</t>
  </si>
  <si>
    <t>195</t>
  </si>
  <si>
    <t>221</t>
  </si>
  <si>
    <t>230</t>
  </si>
  <si>
    <t>240</t>
  </si>
  <si>
    <t>245</t>
  </si>
  <si>
    <t>246</t>
  </si>
  <si>
    <t>257</t>
  </si>
  <si>
    <t>270</t>
  </si>
  <si>
    <t>276</t>
  </si>
  <si>
    <t>277</t>
  </si>
  <si>
    <t>280</t>
  </si>
  <si>
    <t>286</t>
  </si>
  <si>
    <t>308</t>
  </si>
  <si>
    <t>310</t>
  </si>
  <si>
    <t>311</t>
  </si>
  <si>
    <t>328</t>
  </si>
  <si>
    <t>331</t>
  </si>
  <si>
    <t>345</t>
  </si>
  <si>
    <t>360</t>
  </si>
  <si>
    <t>363</t>
  </si>
  <si>
    <t>371</t>
  </si>
  <si>
    <t>383</t>
  </si>
  <si>
    <t>387</t>
  </si>
  <si>
    <t>399</t>
  </si>
  <si>
    <t>408</t>
  </si>
  <si>
    <t>412</t>
  </si>
  <si>
    <t>415</t>
  </si>
  <si>
    <t>419</t>
  </si>
  <si>
    <t>426</t>
  </si>
  <si>
    <t>429</t>
  </si>
  <si>
    <t>446</t>
  </si>
  <si>
    <t>448</t>
  </si>
  <si>
    <t>451</t>
  </si>
  <si>
    <t>453</t>
  </si>
  <si>
    <t>460</t>
  </si>
  <si>
    <t>478</t>
  </si>
  <si>
    <t>482</t>
  </si>
  <si>
    <t>483</t>
  </si>
  <si>
    <t>487</t>
  </si>
  <si>
    <t>497</t>
  </si>
  <si>
    <t>498</t>
  </si>
  <si>
    <t>499</t>
  </si>
  <si>
    <t>502</t>
  </si>
  <si>
    <t>50343</t>
  </si>
  <si>
    <t>50411</t>
  </si>
  <si>
    <t>515</t>
  </si>
  <si>
    <t>600</t>
  </si>
  <si>
    <t>602</t>
  </si>
  <si>
    <t>606</t>
  </si>
  <si>
    <t>608</t>
  </si>
  <si>
    <t>610</t>
  </si>
  <si>
    <t>620</t>
  </si>
  <si>
    <t>626</t>
  </si>
  <si>
    <t>627</t>
  </si>
  <si>
    <t>628</t>
  </si>
  <si>
    <t>630</t>
  </si>
  <si>
    <t>633</t>
  </si>
  <si>
    <t>640</t>
  </si>
  <si>
    <t>650</t>
  </si>
  <si>
    <t>660</t>
  </si>
  <si>
    <t>665</t>
  </si>
  <si>
    <t>670</t>
  </si>
  <si>
    <t>672</t>
  </si>
  <si>
    <t>682</t>
  </si>
  <si>
    <t>690</t>
  </si>
  <si>
    <t>691</t>
  </si>
  <si>
    <t>795</t>
  </si>
  <si>
    <t>963</t>
  </si>
  <si>
    <t>DAEWOO 74U</t>
  </si>
  <si>
    <t>DAEWOO 92L</t>
  </si>
  <si>
    <t>DAEWOO 92U</t>
  </si>
  <si>
    <t>DAEWOO 95U</t>
  </si>
  <si>
    <t>DAEWOO 97K</t>
  </si>
  <si>
    <t>FORD moondust silver</t>
  </si>
  <si>
    <t>FORD panther black</t>
  </si>
  <si>
    <t>HYUNDAI MZH</t>
  </si>
  <si>
    <t>HYUNDAI PGU</t>
  </si>
  <si>
    <t>HYUNDAI RHM</t>
  </si>
  <si>
    <t>HYUNDAI SAE</t>
  </si>
  <si>
    <t>HYUNDAI U4G</t>
  </si>
  <si>
    <t>MERCEDES 744</t>
  </si>
  <si>
    <t>MITSUBISHI X42</t>
  </si>
  <si>
    <t>NISSAN KL0</t>
  </si>
  <si>
    <t>RENAULT 369</t>
  </si>
  <si>
    <t>SKODA 9202</t>
  </si>
  <si>
    <t>TOYOTA 199</t>
  </si>
  <si>
    <t>TOYOTA 1F7</t>
  </si>
  <si>
    <t>TOYOTA 202</t>
  </si>
  <si>
    <t>VW LA7W</t>
  </si>
  <si>
    <t>VW LB9A</t>
  </si>
  <si>
    <t>VW LI7F</t>
  </si>
  <si>
    <t>айсберг</t>
  </si>
  <si>
    <t>буран</t>
  </si>
  <si>
    <t>ГАЗ 871167</t>
  </si>
  <si>
    <t>ГАЗ 877052</t>
  </si>
  <si>
    <t>лас-вегас</t>
  </si>
  <si>
    <t>морано</t>
  </si>
  <si>
    <t>наутилус</t>
  </si>
  <si>
    <t>омега</t>
  </si>
  <si>
    <t>посейдон</t>
  </si>
  <si>
    <t>сильвер</t>
  </si>
  <si>
    <t>ТАГАЗ D01</t>
  </si>
  <si>
    <t>циклон</t>
  </si>
  <si>
    <t>ГОТОВЫЕ ЭМАЛИ MOBIHEL</t>
  </si>
  <si>
    <t>Эмали готовые акриловые</t>
  </si>
  <si>
    <t>Заказной</t>
  </si>
  <si>
    <t>368</t>
  </si>
  <si>
    <t>MERCEDES 147</t>
  </si>
  <si>
    <t>VW R902</t>
  </si>
  <si>
    <t>Эмали готовые алкидные</t>
  </si>
  <si>
    <t>Mobihel автолак 000 черная матовая (1 л)</t>
  </si>
  <si>
    <t>Эмали готовые металлик</t>
  </si>
  <si>
    <t>Mobihel Базовая эмаль металлик 270 Нефертити (1 л)</t>
  </si>
  <si>
    <t>418</t>
  </si>
  <si>
    <t>Mobihel Базовая эмаль металлик 426 мускари (1 л)</t>
  </si>
  <si>
    <t>Mobihel Базовая эмаль металлик 429 Персей (1 л)</t>
  </si>
  <si>
    <t>Mobihel Базовая эмаль металлик 448 рапсодия (1 л)</t>
  </si>
  <si>
    <t>Mobihel Базовая эмаль металлик 630 кварц (1 л)</t>
  </si>
  <si>
    <t>Mobihel Базовая эмаль металлик 633 борнео (1 л)</t>
  </si>
  <si>
    <t>635</t>
  </si>
  <si>
    <t>DAEWOO 20U</t>
  </si>
  <si>
    <t>HYUNDAI P4N</t>
  </si>
  <si>
    <t>Mobihel Базовая эмаль металлик LOGAN 632 gris boreal (1 л)</t>
  </si>
  <si>
    <t>MERCEDES 189</t>
  </si>
  <si>
    <t>OPEL 474</t>
  </si>
  <si>
    <t>TOYOTA 062</t>
  </si>
  <si>
    <t>TOYOTA 6M1</t>
  </si>
  <si>
    <t>Mobihel Базовая эмаль металлик циклон (1 л)</t>
  </si>
  <si>
    <t>МИКСОВАЯ ПРОГРАММА MOBIHEL</t>
  </si>
  <si>
    <t>Добавки</t>
  </si>
  <si>
    <t>Mobihel 2K добавка для матирования (0,5 л)</t>
  </si>
  <si>
    <t>Миксы акриловые 2К</t>
  </si>
  <si>
    <t>Миксы ксираллик</t>
  </si>
  <si>
    <t>Миксы металлик</t>
  </si>
  <si>
    <t>Mobihel база M301 белый (3,5 л)</t>
  </si>
  <si>
    <t>Mobihel база M308 зелено-желтый (1 л)</t>
  </si>
  <si>
    <t>Mobihel база M310 солнечно-желтый (1 л)</t>
  </si>
  <si>
    <t>Mobihel база M312 красно-желтый (1 л)</t>
  </si>
  <si>
    <t>Mobihel база M314 оранжевый (1 л)</t>
  </si>
  <si>
    <t>Mobihel база M324 пурпурно-красный (1 л)</t>
  </si>
  <si>
    <t>Mobihel база M365 антично-черный (1 л)</t>
  </si>
  <si>
    <t>Mobihel база M366 экстра глубоко-черный (3,5 л)</t>
  </si>
  <si>
    <t>Mobihel база M367 супер глубоко-черный (1 л)</t>
  </si>
  <si>
    <t>Миксы перламутр</t>
  </si>
  <si>
    <t>Mobihel база M452 красно-коричневый перламутр (1 л)</t>
  </si>
  <si>
    <t>Mobihel база M472 красно-синий перламутр (1 л)</t>
  </si>
  <si>
    <t>Порошковые пигменты</t>
  </si>
  <si>
    <t>Mobihel Порошковый пигмент MP01 (20 гр)</t>
  </si>
  <si>
    <t>Mobihel Порошковый пигмент MP02 (20 гр)</t>
  </si>
  <si>
    <t>Mobihel Порошковый пигмент MP04 (20 гр)</t>
  </si>
  <si>
    <t>Mobihel Порошковый пигмент MP05 (20 гр)</t>
  </si>
  <si>
    <t>Mobihel Порошковый пигмент MP06 (20 гр)</t>
  </si>
  <si>
    <t>Mobihel Порошковый пигмент MP07 (20 гр)</t>
  </si>
  <si>
    <t>Mobihel Порошковый пигмент MP08 (20 гр)</t>
  </si>
  <si>
    <t>Mobihel Порошковый пигмент MP09 (20 гр)</t>
  </si>
  <si>
    <t>Mobihel Порошковый пигмент MP11 (20 гр)</t>
  </si>
  <si>
    <t>Тонирующие добавки</t>
  </si>
  <si>
    <t>Mobihel добавка в лак СС 053 розово-красный (0,1л.)</t>
  </si>
  <si>
    <t>Mobihel добавка в лак СС 054 красный (0,1л.)</t>
  </si>
  <si>
    <t>Изм. цены %</t>
  </si>
  <si>
    <t>35109</t>
  </si>
  <si>
    <t>35110</t>
  </si>
  <si>
    <t>35111</t>
  </si>
  <si>
    <t>35112</t>
  </si>
  <si>
    <t>35114</t>
  </si>
  <si>
    <t>35116</t>
  </si>
  <si>
    <t>03714</t>
  </si>
  <si>
    <t>17191</t>
  </si>
  <si>
    <t>Полировальные салфетки</t>
  </si>
  <si>
    <t>64857</t>
  </si>
  <si>
    <t>55073</t>
  </si>
  <si>
    <t>27624</t>
  </si>
  <si>
    <t>27628</t>
  </si>
  <si>
    <t>27698</t>
  </si>
  <si>
    <t>27740</t>
  </si>
  <si>
    <t>27741</t>
  </si>
  <si>
    <t>27618</t>
  </si>
  <si>
    <t>27646</t>
  </si>
  <si>
    <t>27650</t>
  </si>
  <si>
    <t>17195</t>
  </si>
  <si>
    <t>17184</t>
  </si>
  <si>
    <t>27605</t>
  </si>
  <si>
    <t>33056</t>
  </si>
  <si>
    <t>03718</t>
  </si>
  <si>
    <t>RoxelPro Абразивная полировальная паста ROXTOP R10 EXTREME (белый колпачёк), очень быстрая, 1кг</t>
  </si>
  <si>
    <t>RoxelPro Малярная лента ROXTOP 4080, бежевая, 18мм х 50м</t>
  </si>
  <si>
    <t>RoxelPro Малярная лента ROXTOP 4080, бежевая, 24мм х 50м</t>
  </si>
  <si>
    <t>RoxelPro Малярная лента ROXTOP 4080, бежевая, 36мм х 50м</t>
  </si>
  <si>
    <t>RoxelPro Малярная лента ROXTOP 4080, бежевая, 48мм х 50м</t>
  </si>
  <si>
    <t>RoxelPro Малярная лента ROXTOP 3580, коричневая, 18мм х 40м</t>
  </si>
  <si>
    <t>RoxelPro Малярная лента ROXTOP 3580, коричневая, 24мм х 40м</t>
  </si>
  <si>
    <t>RoxelPro Малярная лента ROXTOP 3580, коричневая, 36мм х 40м</t>
  </si>
  <si>
    <t>RoxelPro Малярная лента ROXTOP 3580, коричневая, 48мм х 40м</t>
  </si>
  <si>
    <t>RoxelPro Малярная лента ROXTOP 3080, коричневая, 18мм х 40м</t>
  </si>
  <si>
    <t>RoxelPro Малярная лента ROXTOP 3080, коричневая, 24мм х 40м</t>
  </si>
  <si>
    <t>RoxelPro Малярная лента ROXTOP 3080, коричневая, 36мм х 40м</t>
  </si>
  <si>
    <t>RoxelPro Малярная лента ROXTOP 3080, коричневая, 48мм х 40м</t>
  </si>
  <si>
    <t>Ленты шлифовальные</t>
  </si>
  <si>
    <t>Нетканый абразивный материал для ручного шлифования</t>
  </si>
  <si>
    <t>RoxelPro Нетканый абразивный материал ROXTOP FAST CUT 115х230мм VERY FINE, красный</t>
  </si>
  <si>
    <t>RoxelPro Нетканый абразивный материал ROXTOP FAST CUT 115х230мм ULTRA FINE, серый</t>
  </si>
  <si>
    <t>Шлифовальные круги и полосы</t>
  </si>
  <si>
    <t>RoxelPro Шлифовальный круг ROXTOP FILM 150мм на липучке, 15 отв, синий P1200</t>
  </si>
  <si>
    <t>RoxelPro Шлифовальный круг ROXTOP FILM 150мм на липучке, 15 отв, синий P1500</t>
  </si>
  <si>
    <t>Абразивные губки</t>
  </si>
  <si>
    <t>Проявочные покрытия</t>
  </si>
  <si>
    <t>Маскирующие малярные ленты</t>
  </si>
  <si>
    <t>RoxelPro Малярная лента ROXTOP 3580, зелёная, 18мм х 40м</t>
  </si>
  <si>
    <t>RoxelPro Малярная лента ROXTOP 3580, зелёная, 24мм х 40м</t>
  </si>
  <si>
    <t>RoxelPro Малярная лента ROXTOP 3580, зелёная, 36мм х 40м</t>
  </si>
  <si>
    <t>RoxelPro Малярная лента ROXTOP 3580, зелёная, 48мм х 40м</t>
  </si>
  <si>
    <t>Маскирующие плёнки</t>
  </si>
  <si>
    <t>Специальные маскирующие ленты</t>
  </si>
  <si>
    <t>Липкие покрытия для камер</t>
  </si>
  <si>
    <t>Инструмент для нанесения покрытий</t>
  </si>
  <si>
    <t>Вклейка стёкол</t>
  </si>
  <si>
    <t>Защита рук</t>
  </si>
  <si>
    <t>Фильтры-воронки</t>
  </si>
  <si>
    <t>Мерные ёмкости</t>
  </si>
  <si>
    <t xml:space="preserve">Сетчатый абразивный материал SUN NET X313T </t>
  </si>
  <si>
    <t>для беспыльного шлифования композитов, наполнителей, лакокрасочых материалов, пластика, цветных металлов и твёрдых пород древесины</t>
  </si>
  <si>
    <t>для удаления старого ЛКП, сухого шлифования композитов, наполнителей, лакокрасочных материалов и твёрдой древесины</t>
  </si>
  <si>
    <t>Шлиф. бумага FILM L312T+ Soft Flex Pad перфорир. рулон 114мм х 25м, 200 шт. 114 х 125мм</t>
  </si>
  <si>
    <t xml:space="preserve">Абразивный материал на бумажной основе GOLD B312T </t>
  </si>
  <si>
    <t>для сухого шлифования наполнителей средней жёсткости, лакокрасочных материалов и твёрдой древесины</t>
  </si>
  <si>
    <t>Шлифовальный круг GOLD B312T+ 125мм на липучке, 8 отв, золотистый</t>
  </si>
  <si>
    <t>Шлифовальный круг GOLD B312T+ 150мм на липучке, 7 отв, золотистый</t>
  </si>
  <si>
    <t>Шлифовальный круг GOLD B312T+ 150мм на липучке, 9 отв, золотистый</t>
  </si>
  <si>
    <t>Шлифовальный круг GOLD B312T+ 150мм на липучке, 15 отв, золотистый</t>
  </si>
  <si>
    <t>Шлиф. бумага GOLD B312T+ Soft Flex перфорир. рулон 114мм х 25м, 200 шт. 114 х 125мм</t>
  </si>
  <si>
    <t>Абразивный материал на бумажной основе B316</t>
  </si>
  <si>
    <t>для шлифования смолистых пород дерева, фанеры, мягких металлов, лакокрасочных материалов и кожи</t>
  </si>
  <si>
    <t>102506</t>
  </si>
  <si>
    <t>Шлифовальный круг B316 125мм на липучке, без отв, красно-коричневый</t>
  </si>
  <si>
    <t>102507</t>
  </si>
  <si>
    <t>102508</t>
  </si>
  <si>
    <t>102509</t>
  </si>
  <si>
    <t>102510</t>
  </si>
  <si>
    <t>Абразивный материал на бумажной основе B322T</t>
  </si>
  <si>
    <t>для шлифования смолистых пород дерева, мягких металлов и лакокрасочных материалов</t>
  </si>
  <si>
    <t xml:space="preserve">Абразивный материал на бумажной основе WATERPROOF D332-D532 </t>
  </si>
  <si>
    <t>для влажного шлифования лакокрасочных материалов</t>
  </si>
  <si>
    <t>08124</t>
  </si>
  <si>
    <t>P 2500</t>
  </si>
  <si>
    <t>08125</t>
  </si>
  <si>
    <t>P 3000</t>
  </si>
  <si>
    <t>07224</t>
  </si>
  <si>
    <t>07225</t>
  </si>
  <si>
    <t xml:space="preserve">Гибкий абразивный материал SUNFLEX L210T на основе высокоэластичной синтетической плёнки </t>
  </si>
  <si>
    <t>для шлифования пластика, искусственного камня, металлов, матирования и удаления дефектов на лакокрасочных поверхностях</t>
  </si>
  <si>
    <t xml:space="preserve">Особо износостойкие круги QCD R205 </t>
  </si>
  <si>
    <t>для зачистки и зашлифовки металлических и пластмассовых поверхностей с системой крепления Roloc</t>
  </si>
  <si>
    <t xml:space="preserve">Лепестковые торцевые круги С656 с цирконатом алюминия </t>
  </si>
  <si>
    <t>для зашлифовки сварных швов и дефектов поверхности из нержавеющей и углеродистой стали, алюминия и сплавов</t>
  </si>
  <si>
    <t>для ручного шлифования древесины и цветных металлов</t>
  </si>
  <si>
    <t>Шлифовальный материал K15F в рулонах 100мм х 50м</t>
  </si>
  <si>
    <t>Шлифовальный материал K15F в рулонах 100мм х 5м</t>
  </si>
  <si>
    <t xml:space="preserve">Шлифовальные блоки SUNBLOCK </t>
  </si>
  <si>
    <t>для ручного шлифования деревянных и лакокрасочных поверхностей сложных профилей</t>
  </si>
  <si>
    <t>ULTRA</t>
  </si>
  <si>
    <t>Шпатлевки ULTRA</t>
  </si>
  <si>
    <t>Грунты ULTRA</t>
  </si>
  <si>
    <t>Лаки  ULTRA</t>
  </si>
  <si>
    <t>Дополнительные материалы  ULTRA</t>
  </si>
  <si>
    <t>RoxelPro Пурпурный зачистной круг ROXPRO Clean&amp;Strip II на оправке 115х13х22мм</t>
  </si>
  <si>
    <t>RoxelPro Пурпурный зачистной круг ROXPRO Clean&amp;Strip II на оправке 125х13х22мм</t>
  </si>
  <si>
    <t>Антигравийные-антикоррозийные покрытия</t>
  </si>
  <si>
    <t>RoxelPro Лепестковый круг ROXTOP ZIRCON 178 х 22мм, цирконат, тип 27 плоский, Р40</t>
  </si>
  <si>
    <t>10 / 40</t>
  </si>
  <si>
    <t>RoxelPro Лепестковый круг ROXTOP 125 х 22мм, Trimmable, цирконат, тип 27 плоский, Р40</t>
  </si>
  <si>
    <t>RoxelPro Оправка QCD  50мм, тип S, шпиндель 6мм</t>
  </si>
  <si>
    <t>RoxelPro Красный зачистной круг ROXTOP Rapid Stripe 75x13x13мм</t>
  </si>
  <si>
    <t>RoxelPro Красный зачистной круг ROXTOP Rapid Stripe 150x13x13мм</t>
  </si>
  <si>
    <t>RoxelPro Красный зачистной круг ROXTOP Rapid Stripe на оправке 115х13х22мм</t>
  </si>
  <si>
    <t>RoxelPro Красный зачистной круг ROXTOP Rapid Stripe на оправке 125х13х22мм</t>
  </si>
  <si>
    <t>RoxelPro Быстросъёмный красный зачистной круг ROXTOP Rapid Stripe 75х13мм</t>
  </si>
  <si>
    <t>RoxelPro Нетканый прессованный круг ROXPRO BX 50x6x6мм, 4A, Fine</t>
  </si>
  <si>
    <t>RoxelPro Нетканый прессованный круг ROXPRO BX 50x13x6мм, 3S, Fine</t>
  </si>
  <si>
    <t>RoxelPro Нетканый прессованный круг ROXPRO BX 60x13x6мм, 3S, Fine</t>
  </si>
  <si>
    <t>RoxelPro Нетканый прессованный круг ROXPRO BX 75x6x6мм, 2S, Fine</t>
  </si>
  <si>
    <t>RoxelPro Нетканый прессованный круг ROXPRO BX 75x6x6мм, 4A, Fine</t>
  </si>
  <si>
    <t>RoxelPro Нетканый прессованный круг ROXPRO BX 75x6x6мм, 6A, Medium</t>
  </si>
  <si>
    <t>RoxelPro Нетканый прессованный круг ROXPRO BX 75x6x6мм, 8A, Medium</t>
  </si>
  <si>
    <t>RoxelPro Нетканый прессованный круг ROXPRO BX 150x6x13мм, 2S, Fine</t>
  </si>
  <si>
    <t>RoxelPro Нетканый прессованный круг ROXPRO BX 150x6x13мм, 4A, Fine</t>
  </si>
  <si>
    <t>RoxelPro Нетканый прессованный круг ROXPRO BX 150x6x13мм, 6A, Medium</t>
  </si>
  <si>
    <t>RoxelPro Нетканый прессованный круг ROXPRO BX 150x6x13мм, 8A, Medium</t>
  </si>
  <si>
    <t>RoxelPro Нетканый прессованный круг ROXPRO BX 150x13x13мм, 3S, Fine</t>
  </si>
  <si>
    <t>RoxelPro Нетканый прессованный круг ROXPRO BX 150x25x25мм, 2A, Medium</t>
  </si>
  <si>
    <t>RoxelPro Нетканый прессованный круг ROXPRO BX 150x25x25мм, 2S, Fine</t>
  </si>
  <si>
    <t>RoxelPro Нетканый прессованный круг ROXPRO BX 115x13x22мм, Triммable, 3S, Fine</t>
  </si>
  <si>
    <t>RoxelPro Нетканый прессованный круг ROXPRO BX 125x13x22мм, Triммable, 3S, Fine</t>
  </si>
  <si>
    <t>RoxelPro Быстросъёмный нетканый прессованный круг ROXPRO BX 50x6мм, 4A, Fine</t>
  </si>
  <si>
    <t>RoxelPro Быстросъёмный нетканый прессованный круг ROXPRO BX 50x13мм, 3S, Fine</t>
  </si>
  <si>
    <t>RoxelPro Быстросъёмный нетканый прессованный круг ROXPRO BX 60x13мм, 3S, Fine</t>
  </si>
  <si>
    <t>RoxelPro Быстросъёмный нетканый прессованный круг ROXPRO BX 75x6мм, 2A, Medium</t>
  </si>
  <si>
    <t>RoxelPro Быстросъёмный нетканый прессованный круг ROXPRO BX 75x6мм, 2S, Fine</t>
  </si>
  <si>
    <t>RoxelPro Быстросъёмный нетканый прессованный круг ROXPRO BX 75x6мм, 4A, Fine</t>
  </si>
  <si>
    <t>RoxelPro Быстросъёмный нетканый прессованный круг ROXPRO BX 75x6мм, 6A, Medium</t>
  </si>
  <si>
    <t>RoxelPro Быстросъёмный нетканый прессованный круг ROXPRO BX 75x6мм, 8A, Medium</t>
  </si>
  <si>
    <t>Reoflex</t>
  </si>
  <si>
    <t>Шпатлёвки</t>
  </si>
  <si>
    <t>Шпатлевка универсальная (1 кг) Reoflex (Multi)</t>
  </si>
  <si>
    <t xml:space="preserve">1 кг </t>
  </si>
  <si>
    <t>Шпатлевка мелкодисперсная (1 кг) Reoflex (Soft)</t>
  </si>
  <si>
    <t>Шпатлевка с алюминием (1 кг) Reoflex (Alumet)</t>
  </si>
  <si>
    <t>Шпатлевка со стекловолокном (0,5 кг) Reoflex (Glass fiber)</t>
  </si>
  <si>
    <t>Шпатлевка со стекловолокном (1 кг) Reoflex (Glass fiber)</t>
  </si>
  <si>
    <t>Шпатлевка с углеволокном (0,5 кг) Reoflex (Flex Carbon)</t>
  </si>
  <si>
    <t>Шпатлевка с углеволокном (1 кг) Reoflex (Flex Carbon)</t>
  </si>
  <si>
    <t>Распыляемая шпатлевка (0,8 л) Reoflex (Spray)</t>
  </si>
  <si>
    <t>Адгезионные грунты</t>
  </si>
  <si>
    <t>Грунт для прошлифовки, аэрозоль (520 мл) Reoflex серый</t>
  </si>
  <si>
    <t>520 мл</t>
  </si>
  <si>
    <t>Изолятор (0,5 л) Reoflex</t>
  </si>
  <si>
    <t>Грунт по пластмассе (0,5 л) Reoflex прозрачный</t>
  </si>
  <si>
    <t>Грунт по пластмассе (0,5 л) Reoflex серый</t>
  </si>
  <si>
    <t>Грунт по пластмассе, аэрозоль (520 мл) Reoflex серый</t>
  </si>
  <si>
    <t>Фосфатирующий грунт CF 1+1 (0,8 л) Reoflex желтый, комплект с отвердителем</t>
  </si>
  <si>
    <t xml:space="preserve">1 л </t>
  </si>
  <si>
    <t>Акриловый грунт (1 кг) Reoflex белый</t>
  </si>
  <si>
    <t>Акриловый грунт (1 кг) Reoflex серый</t>
  </si>
  <si>
    <t>Акриловый грунт (1 кг) Reoflex черный</t>
  </si>
  <si>
    <t>3,7 кг</t>
  </si>
  <si>
    <t>Акриловый грунт (3,7 кг) Reoflex серый</t>
  </si>
  <si>
    <t>Акриловый грунт (3,7 кг) Reoflex черный</t>
  </si>
  <si>
    <t>Акриловый грунт, аэрозоль (520 мл) Reoflex серый</t>
  </si>
  <si>
    <t>Акриловый грунт, аэрозоль (520 мл) Reoflex черный</t>
  </si>
  <si>
    <t>Грунт "прямо на металл" 4+1 (0,8 л) Reoflex белый, комплект с отвердителем</t>
  </si>
  <si>
    <t>Грунт "прямо на металл" 4+1 (0,8 л) Reoflex серый, комплект с отвердителем</t>
  </si>
  <si>
    <t>Грунт "прямо на металл" 4+1 (0,8 л) Reoflex черный, комплект с отвердителем</t>
  </si>
  <si>
    <t>Акриловый лак, аэрозоль (520 мл) Reoflex прозрачный</t>
  </si>
  <si>
    <t>Защитные материалы</t>
  </si>
  <si>
    <t>Антигравий HS (1 л) Reoflex серый</t>
  </si>
  <si>
    <t>Антигравий HS (1 л) Reoflex черный</t>
  </si>
  <si>
    <t>Антигравий HS, аэрозоль (520 мл) Reoflex черный</t>
  </si>
  <si>
    <t>Антигравий MS, аэрозоль (520 мл) Reoflex серый</t>
  </si>
  <si>
    <t>Антигравий MS, аэрозоль (520 мл) Reoflex черный</t>
  </si>
  <si>
    <t>0,8 кг</t>
  </si>
  <si>
    <t>Ремонтный комплект Reoflex (смола+стекломат+отвердитель)</t>
  </si>
  <si>
    <t>0,25кг+0,25м²+0,015 гр</t>
  </si>
  <si>
    <t>Специальные покрытия</t>
  </si>
  <si>
    <t>Структурное покрытие (0,75 л) Reoflex черный</t>
  </si>
  <si>
    <t>Эмаль для бамперов (0,75 л) Reoflex графит</t>
  </si>
  <si>
    <t>Эмаль для бамперов (0,75 л) Reoflex серый</t>
  </si>
  <si>
    <t>Эмаль для бамперов (0,75 л) Reoflex черный</t>
  </si>
  <si>
    <t>Эмаль для бамперов, аэрозоль (520 мл) Reoflex графит</t>
  </si>
  <si>
    <t>Эмаль для бамперов, аэрозоль (520 мл) Reoflex серый</t>
  </si>
  <si>
    <t>Эмаль для бамперов, аэрозоль (520 мл) Reoflex черный</t>
  </si>
  <si>
    <t>Грунт-эмаль (0,5 кг) Reoflex черный матовый</t>
  </si>
  <si>
    <t>Эмаль для дисков, аэрозоль (520 мл) Reoflex серебристый</t>
  </si>
  <si>
    <t>Разбавитель для акриловых ЛКМ (0,5 л) Reoflex</t>
  </si>
  <si>
    <t>Разбавитель для акриловых ЛКМ (1 л) Reoflex</t>
  </si>
  <si>
    <t>Разбавитель для акриловых ЛКМ (5 л) Reoflex</t>
  </si>
  <si>
    <t>Разбавитель для акриловых ЛКМ медленный (1 л) Reoflex</t>
  </si>
  <si>
    <t>Разбавитель для акриловых ЛКМ медленный (5 л) Reoflex</t>
  </si>
  <si>
    <t>Разбавитель для металликов (0,5 л) Reoflex</t>
  </si>
  <si>
    <t>Разбавитель для металликов (1 л) Reoflex</t>
  </si>
  <si>
    <t>Разбавитель для металликов (5 л) Reoflex</t>
  </si>
  <si>
    <t>Разбавитель для переходов (0,5 л) Reoflex</t>
  </si>
  <si>
    <t>Катализатор для акриловых ЛКМ (0,25 л) Reoflex</t>
  </si>
  <si>
    <t xml:space="preserve">0,25 л </t>
  </si>
  <si>
    <t>Пластификатор (0,25 л) Reoflex</t>
  </si>
  <si>
    <t>Антисиликон (1 л) Reoflex стандарт</t>
  </si>
  <si>
    <t>Антисиликон (5 л) Reoflex стандарт</t>
  </si>
  <si>
    <t>Тест-карты (50 листов) Reoflex</t>
  </si>
  <si>
    <t>Сухое проявочное покрытие (50 г) Reoflex черный</t>
  </si>
  <si>
    <t>картридж 50 гр</t>
  </si>
  <si>
    <t>Сухое проявочное покрытие (50 г) Reoflex белый</t>
  </si>
  <si>
    <t>Сухое проявочное покрытие (50 г) Reoflex оранжевый</t>
  </si>
  <si>
    <t>Стекломат 150 г/м2 (0,5 м2) Reoflex</t>
  </si>
  <si>
    <t>0,5 м²</t>
  </si>
  <si>
    <t>Стекломат 300 г/м2 (0,5 м2) Reoflex</t>
  </si>
  <si>
    <t>SATA Набор RPS UV - стаканы с крышкой 600мл и плоским фильтром 125µ с UV защитой, 60шт.</t>
  </si>
  <si>
    <t>SATA Набор RPS UV - стаканы с крышкой 600мл и фильтром 200µ с UV защитой, 60шт.</t>
  </si>
  <si>
    <t>SATA Адаптор №18 для использования системы RPS с пистолетами Sagola 4400 и 4500 G Extreme</t>
  </si>
  <si>
    <t>SATA Набор крышек для стаканов RPS 0,6 л (80шт.)</t>
  </si>
  <si>
    <t>SATAjet X 5500 HVLP с RPS сменным стаканом 0.6л / 0.9л и шарнирным соединением</t>
  </si>
  <si>
    <t>SATAjet X 5500 HVLP DIGITAL с RPS сменным стаканом 0.6л / 0.9л и шарнирным соединением</t>
  </si>
  <si>
    <t>SATAjet 5000 B HVLP с RPS сменными стаканами 0.3л /0.6л / 0.9л и шарнирным соединением</t>
  </si>
  <si>
    <t>SATAjet 4000 B HVLP с быстросменным верхним бачком 0.6л QCC</t>
  </si>
  <si>
    <t>SATAjet 4000 B HVLP с быстросменным верхним бачком 0.6л QCC и шарнирным соединением</t>
  </si>
  <si>
    <t>SATAjet 4000 B HVLP с RPS сменными стаканами 0.3л /0.6л / 0.9л и шарнирным соединением</t>
  </si>
  <si>
    <t>SATAjet 3000 K HVLP с нижней подачей материала</t>
  </si>
  <si>
    <t>SATAjet 1500 B HVLP с быстросменным верхним бачком 0.6л QCC</t>
  </si>
  <si>
    <t>SATAjet 1000 B HVLP с пластиковым верхним бачком 0.6л</t>
  </si>
  <si>
    <t>SATAjet 1000 B HVLP с алюминиевым верхним бачком 0.75л</t>
  </si>
  <si>
    <t>SATAjet 1000 K HVLP с нижней подачей</t>
  </si>
  <si>
    <t>SATAjet 1000 K HVLP с нижней подачей с износостойкой поверхностью</t>
  </si>
  <si>
    <t>SATAjet 100 B F HVLP с пластиковым верхним бачком 0.6L</t>
  </si>
  <si>
    <t>SATAjet 100 B F HVLP с алюминиевым верхним бачком 0.75л.</t>
  </si>
  <si>
    <t>SATA minijet 4400 B HVLP с пластиковым верхним бачком 0.125л</t>
  </si>
  <si>
    <t>SATA minijet 4400 B HVLP с RPS сменными стаканами 0,3л</t>
  </si>
  <si>
    <t>SATA minijet 3000 B HVLP с пластиковым верхним бачком 0.125L</t>
  </si>
  <si>
    <t>SATAminijet 1000 K HVLP с нижней подачей материала, наружное соединение G 1/4"</t>
  </si>
  <si>
    <t>SATAjet X 5500 RP с RPS сменным стаканом 0.6л / 0.9л и шарнирным соединением</t>
  </si>
  <si>
    <t>SATAjet X 5500 RP DIGITAL с RPS сменным стаканом 0.6л / 0.9л и шарнирным соединением</t>
  </si>
  <si>
    <t>SATAjet 5000 B RP с RPS сменными стаканами 0.3л /0.6л / 0.9л и шарнирным соединением</t>
  </si>
  <si>
    <t>SATAjet 4000 B RP с быстросменным верхним бачком 0.6л QCC</t>
  </si>
  <si>
    <t>SATAjet 4000 B RP с быстросменным верхним бачком 0.6л QCC и шарнирным соединением</t>
  </si>
  <si>
    <t>SATAjet 4000 B RP с RPS сменными стаканами 0.3л /0.6л / 0.9л и шарнирным соединением</t>
  </si>
  <si>
    <t>SATAjet 3000 K RP с нижней подачей материала</t>
  </si>
  <si>
    <t>SATAjet 1500 B RP с быстросменным верхним бачком 0.6л QCC</t>
  </si>
  <si>
    <t>SATAjet 1000 B RP с пластиковым верхним бачком 0.6л.</t>
  </si>
  <si>
    <t>SATAjet 1000 B RP с быстросменным верхним бачком 0.6л. QCC и шарнирным соединением</t>
  </si>
  <si>
    <t>SATAjet 1000 B RP с алюминиевым верхним бачком 0.75л.</t>
  </si>
  <si>
    <t>SATAjet 1000 B D RP с пластиковым верхним бачком 0.6л. для нанесения клея</t>
  </si>
  <si>
    <t>SATAjet 1000 H RP с алюминиевым сифонным бачком 1л.</t>
  </si>
  <si>
    <t>SATAjet 1000 K RP с нижней подачей</t>
  </si>
  <si>
    <t>SATAjet 1000 K RP с нижней подачей с износостойкой поверхностью</t>
  </si>
  <si>
    <t>SATAjet 1000 K RP с щелевой дюзой с нижней подачей</t>
  </si>
  <si>
    <t>SATAjet 1000 K D RP с нижней подачей для нанесения клея</t>
  </si>
  <si>
    <t>SATAjet 100 B F RP с пластиковым верхним бачком 0.6L</t>
  </si>
  <si>
    <t>1,1 UV</t>
  </si>
  <si>
    <t>SATAjet 100 B F RP с алюминиевым верхним бачком 0.75L</t>
  </si>
  <si>
    <t>SATAjet 100 B F RP с RPS сменными стаканами 0.9L (2 шт.)</t>
  </si>
  <si>
    <t>SATA minijet 4400 B RP с пластиковым верхним бачком 0.125л</t>
  </si>
  <si>
    <t>SATA minijet 4400 B RP с RPS сменными стаканами 0,3л</t>
  </si>
  <si>
    <t>SATAminijet 1000 K RP с нижней подачей</t>
  </si>
  <si>
    <t>SATAminijet 1000 H RP с нижней подачей</t>
  </si>
  <si>
    <t>SATA spray master RP с алюминиевым верхним бачком 0,7л нагнетательного типа</t>
  </si>
  <si>
    <t>SATAjet 20 B с пластиковым верхним бачком 0.065L и набором стеклянных бачков</t>
  </si>
  <si>
    <t>SATAjet 20 B с пластиковым верхним бачком 0.065L</t>
  </si>
  <si>
    <t>SATA Аэрограф SATAgraph 1 с верхним бачком 2,5мл без шланга</t>
  </si>
  <si>
    <t>SATA Аэрограф SATAgraph 1 с нижним бачком 5мл без шланга</t>
  </si>
  <si>
    <t>SATA Аэрограф SATAgraph 1 с верхним бачком 5мл без шланга</t>
  </si>
  <si>
    <t>SATA Аэрограф SATAgraph 3 с верхним бачком 2,5мл без шланга</t>
  </si>
  <si>
    <t>SATA Аэрограф SATAgraph 3 с сифонным бачком 5мл без шланга</t>
  </si>
  <si>
    <t>SATA Аэрограф SATAgraph 3 с верхним бачком 2,5мл, 3м. шлангом и быстрым соединением</t>
  </si>
  <si>
    <t>SATA Аэрограф SATAgraph 3 с сифонным бачком 2,5мл, 3м. шлангом и быстрым соединением</t>
  </si>
  <si>
    <t>SATA Аэрограф SATAgraph 4 с верхним бачком 7мл</t>
  </si>
  <si>
    <t>SATA Аэрограф SATAgraph 4 с сифонным бачком 7мл</t>
  </si>
  <si>
    <t>Econoline 1.0 by SATA, с  верхним пластиковым бачком 0.6л.</t>
  </si>
  <si>
    <t>SATA Сменный комплект дюз (головка, сопло, игла) для jet X 5500 HVLP</t>
  </si>
  <si>
    <t>SATA Сменный комплект дюз (головка, сопло, игла) для jet X 5500 HVLP PHASER</t>
  </si>
  <si>
    <t>SATA Сменный комплект дюз (головка, сопло, игла) для jet 5000 B HVLP</t>
  </si>
  <si>
    <t>SATA Сменный комплект дюз (головка, сопло, игла) для jet 4000 B HVLP</t>
  </si>
  <si>
    <t>SATA Сменный комплект дюз (головка, сопло, игла) для jet 3000 B HVLP</t>
  </si>
  <si>
    <t>SATA Сменный комплект дюз (головка, сопло, игла) для jet 3000 K HVLP</t>
  </si>
  <si>
    <t>SATA Сменный комплект дюз (головка, сопло, игла) для jet 1500 B HVLP</t>
  </si>
  <si>
    <t>SATA Сменный комплект дюз (головка, сопло, игла) для jet 1000 B HVLP</t>
  </si>
  <si>
    <t>SATA Сменный комплект дюз (головка, сопло, игла) для jet 1000 K HVLP</t>
  </si>
  <si>
    <t>SATA Сменный комплект дюз (головка, сопло, игла) для jet 1000 K HVLP с износостойкой поверхностью</t>
  </si>
  <si>
    <t>SATA Сменный комплект дюз (головка, сопло, игла) для jet 100 B F HVLP</t>
  </si>
  <si>
    <t xml:space="preserve">SATA Сменный комплект дюз (головка, сопло, игла) для minijet 4400 B HVLP </t>
  </si>
  <si>
    <t xml:space="preserve">SATA Сменный комплект дюз (головка, сопло, игла) для minijet 3000 B HVLP </t>
  </si>
  <si>
    <t xml:space="preserve">SATA Сменный комплект дюз (головка, сопло, игла) SR для minijet 3000 B HVLP </t>
  </si>
  <si>
    <t>SATA Сменный комплект дюз (головка, сопло, игла)  для jet X 5500 RP</t>
  </si>
  <si>
    <t>SATA Сменный комплект дюз (головка, сопло, игла) для jet X 5500 RP PHASER</t>
  </si>
  <si>
    <t>SATA Сменный комплект дюз (головка, сопло, игла) для jet 5000 B RP</t>
  </si>
  <si>
    <t>SATA Сменный комплект дюз (головка, сопло, игла) для jet 4000 B RP</t>
  </si>
  <si>
    <t>SATA Сменный комплект дюз (головка, сопло, игла) для jet 3000 B RP</t>
  </si>
  <si>
    <t>SATA Сменный комплект дюз (головка, сопло, игла) для jet 3000 K RP</t>
  </si>
  <si>
    <t>SATA Сменный комплект дюз (головка, сопло, игла) для jet 1500 B RP</t>
  </si>
  <si>
    <t>SATA Сменный комплект дюз (головка, сопло, игла) для jet 1000 B RP</t>
  </si>
  <si>
    <t>SATA Сменный комплект дюз (головка, сопло, игла) для jet 1000 H RP</t>
  </si>
  <si>
    <t>SATA Сменный комплект дюз (головка, сопло, игла) для jet 1000 K RP</t>
  </si>
  <si>
    <t>SATA Сменный комплект с щелевой дюзой (головка, сопло, игла) для jet 1000 K RP</t>
  </si>
  <si>
    <t>SATA Сменный комплект дюз (головка, сопло, игла) для jet 100 B F RP</t>
  </si>
  <si>
    <t>SATA Сменный комплект дюз (головка, сопло, игла) для minijet 4400 B RP</t>
  </si>
  <si>
    <t>SATA Сменный комплект дюз (головка, сопло, игла) для minijet 1000 K RP</t>
  </si>
  <si>
    <t>SATA Сменный комплект дюз (головка, сопло, игла) для minijet 1000 H RP</t>
  </si>
  <si>
    <t>SATA Сменный комплект дюз (головка, сопло, игла) для jet B</t>
  </si>
  <si>
    <t>SATA Сменный комплект дюз (головка, сопло, игла) для jet GR</t>
  </si>
  <si>
    <t>SATA Сменный комплект дюз (головка, сопло, игла) для jet H</t>
  </si>
  <si>
    <t>SATA Сменный комплект дюз (головка, сопло, игла) для spray master RP</t>
  </si>
  <si>
    <t xml:space="preserve">SATA Сменный комплект дюз (головка, сопло, игла) для jet 20 B </t>
  </si>
  <si>
    <t>SATA Сменный комплект дюз (головка, сопло, игла) для Satagraph 1</t>
  </si>
  <si>
    <t>SATA Сменный комплект дюз (головка, сопло, игла) для Satagraph 2</t>
  </si>
  <si>
    <t>SATA Сменный комплект дюз (головка, сопло, игла) для Satagraph 3</t>
  </si>
  <si>
    <t>Сменный комплект дюз (головка, сопло, игла) для SATA Econoline1.0</t>
  </si>
  <si>
    <t>SATA Сменный комплект дюз (головка, сопло, игла) для SATA spray mix пистолетов</t>
  </si>
  <si>
    <t>SATA Трёхступенчатый комби-фильтр 584 тонкой очистки с активированным углём, регулятором давления и отводом с 2-мя воздушными выходами G 1/4 ext.</t>
  </si>
  <si>
    <t>SATA Двухступенчатый комби-фильтр 544 тонкой очистки с регулятором давления c отводом с 2-мя воздушными выходами G 1/4 ext.</t>
  </si>
  <si>
    <t>SATA Одноступенчатый фильтр 564 с активированным углём, добавляемый для расширения 544 фильтра до 584</t>
  </si>
  <si>
    <t>SATA Трёхступенчатый комби-фильтр 584 тонкой очистки с активированным углём, регулятором давления и отводом с 2-мя воздушными выходами G 1/4 ext. на подставке</t>
  </si>
  <si>
    <t>SATA Трёхступенчатый комби-фильтр 584 тонкой очистки с активированным углём, регулятором давления и отводом с 2-мя воздушными выходами G 1/4 ext. на передвижной тележке</t>
  </si>
  <si>
    <t>SATA Одноступенчатый фильтр 524 с регулятором давления для установки в воздушную магистраль с соединением G 1/2i без отвода</t>
  </si>
  <si>
    <t>SATA Одноступенчатый фильтр 524 с регулятором давления c отводом с 2-мя воздушными выходами G 1/4a</t>
  </si>
  <si>
    <t>SATA Двухступенчатый комби-фильтр 244 тонкой очистки с регулятором давления c отводом с 2-мя воздушными выходами 9 мм</t>
  </si>
  <si>
    <t>SATA SGE пескоструйный пистолет с твердосплавным соплом под нижний бачок</t>
  </si>
  <si>
    <t>SATA Док.станция с наружной резьбой 1/8"</t>
  </si>
  <si>
    <t>SATA Курок подачи материала в сборе для jet X 5500 PHASER</t>
  </si>
  <si>
    <t>SATA Штуцер подачи воздуха G1/4" для jet X 5500 PHASER</t>
  </si>
  <si>
    <t>SATA Рукоятка регулятора факела (2шт.) для jet X 5500 PHASER</t>
  </si>
  <si>
    <t>SATA Винт регулятора подачи материала для SATAjet X 5500 PHASER</t>
  </si>
  <si>
    <t>SATA Регулятор подачи воздуха для jet X 5500 PHASER</t>
  </si>
  <si>
    <t>SATA Ремонтный комплект запчастей для jet X 5500 PHASER</t>
  </si>
  <si>
    <t>SATA Курок подачи материала в сборе для jet 5000 B</t>
  </si>
  <si>
    <t>SATA Уплотнитель штуцера подачи воздуха для jet 5000 B</t>
  </si>
  <si>
    <t>SATA Регулятор подачи воздуха для jet 5000 B</t>
  </si>
  <si>
    <t>SATA Шпиндель регулятора факела в сборе для jet 5000 B</t>
  </si>
  <si>
    <t xml:space="preserve">SATA Ремонтный комплект запчастей для jet 1500 B </t>
  </si>
  <si>
    <t>SATA Набор креплений курка для mimijet 4400 B</t>
  </si>
  <si>
    <t>SATA Набор уплотнителей (5шт) сопла для minijet 4400 B</t>
  </si>
  <si>
    <t>SATA Втулка с обоймой уплотнителя иглы подачи материала для SATAjet 3000 K spray mix пистолетов</t>
  </si>
  <si>
    <t>SATA Ремонтный комплект иглы для SATAjet B, H, K, NR 92</t>
  </si>
  <si>
    <t>SATA Набор уплотнителей иглы подачи материала для SATAjet B, jet GR, jet H, spray master, jet NR 95, jet K</t>
  </si>
  <si>
    <t>SATA Набор уплотнителей иглы подачи материала для SATAjet 90</t>
  </si>
  <si>
    <t>SATA Охладитель воздуха в сборе для масок Air Vision 5000</t>
  </si>
  <si>
    <t xml:space="preserve">SATA Поясной ремень для защитных масок Air Vision 5000 </t>
  </si>
  <si>
    <t>SATA Нагреватель воздуха для маски SATA vision Air 5000</t>
  </si>
  <si>
    <t>SATA Уплотнительное кольцо 10х2мм для глушителя SATA индустриальной маски</t>
  </si>
  <si>
    <t>SATA Капюшон с креплением на липучке для маски Vision 2000</t>
  </si>
  <si>
    <t>SATA Винты (2шт) для масок Vision 2000</t>
  </si>
  <si>
    <t>SATA Регулятор давления с ручкой для фильтров серии 500</t>
  </si>
  <si>
    <t>SATA Сменный картридж тонкой очистки для фильтров серии 500</t>
  </si>
  <si>
    <t>SATA Сменный картридж с активированным углём для фильтров серии 500</t>
  </si>
  <si>
    <t>SATA Ремонтный комплект для фильтров серии 500, включающий фильтр тонкой очистки и фильтр с активированным углём</t>
  </si>
  <si>
    <t>SATA Диафрагма для фильтров серии 500</t>
  </si>
  <si>
    <t>SATA Блок управления давлением для фильтров серии 500</t>
  </si>
  <si>
    <t>SATA Манометр 0-15 бар для фильтров серии 500</t>
  </si>
  <si>
    <t>SATA Блок крышки с 2-мя шаровыми кранами для фильтров серии 500</t>
  </si>
  <si>
    <t>SATA Выходной блок в сборе для фильтров серии 500</t>
  </si>
  <si>
    <t>SATA Корпус фильтра серии 500</t>
  </si>
  <si>
    <t>SATA Стакан с автоматическим выпускным клапаном для фильтров серии 500</t>
  </si>
  <si>
    <t>SATA Крышка фильтра (4 шт.) для фильтров серии 500</t>
  </si>
  <si>
    <t>SATA Набор уплотнительных колец для фильтров серии 500</t>
  </si>
  <si>
    <t>SATA Регулятор давления 0-10 bar, с выходом G 1/2</t>
  </si>
  <si>
    <t>SATA Ремонтный комплект для фильтров серии 500</t>
  </si>
  <si>
    <t>SATA Циклонный сепаратор для фильтров серии 500</t>
  </si>
  <si>
    <t>SATA Стакан для фильтров серий 200, 300 и 400</t>
  </si>
  <si>
    <t>SATA Регулятор давления для фильтров серии 200</t>
  </si>
  <si>
    <t>SATA Таймер для фильтров из спечённой бронзы</t>
  </si>
  <si>
    <t>SATA Крышка фильтра (4 шт.) для SATA фильтров</t>
  </si>
  <si>
    <t>SATA Отвод материала для напорного бака 24-48л., нерж.сталь, наружная резьба G 1/2</t>
  </si>
  <si>
    <t>SATA Устройство для подключения 2-х пистолетов к напорному баку 48л, нерж.сталь</t>
  </si>
  <si>
    <t>SATA Прокладка для Vario Top Spray насоса</t>
  </si>
  <si>
    <t>SATA Кольцо 9х2 для Vario Top Spray насоса</t>
  </si>
  <si>
    <t>SATA Кольцо 42х2 для Vario Top Spray насоса</t>
  </si>
  <si>
    <t>SATA Уплотнитель для Vario Top Spray насоса</t>
  </si>
  <si>
    <t>SATA Уплотнительное кольцо для Vario Top Spray насоса</t>
  </si>
  <si>
    <t>SATA Ведущая цапфа для Vario Top Spray насоса (в наборе 6 шт.)</t>
  </si>
  <si>
    <t>SATA Шарик для Vario Top Spray насоса</t>
  </si>
  <si>
    <t>SATA Диафрагма D123 в сборе для Vario Top Spray насоса</t>
  </si>
  <si>
    <t>SATA Шаровая опора для Vario Top Spray насоса</t>
  </si>
  <si>
    <t>SATA Седло клапана D12 для Vario Top Spray насоса</t>
  </si>
  <si>
    <t>SATA Уплотнительная прокладка 17,2х28,2х5,4 для Vario Top Spray насоса</t>
  </si>
  <si>
    <t>SATA Кольцо 22х3 мм для Vario Top Spray насоса</t>
  </si>
  <si>
    <t>SATA Кольцо 14х2 мм для Vario Top Spray насоса</t>
  </si>
  <si>
    <t>SATA Лепестковый клапан 24 х 19мм для Vario Top Spray насоса (в наборе 3 шт.)</t>
  </si>
  <si>
    <t xml:space="preserve">SATA Сетчатый фильтр 1.0 меш для водорастворимых красок для SATA Vario Top Spray насоса </t>
  </si>
  <si>
    <t>SATA Двойной регулятор давления с манометром 0-10 бар в сборе для Vario Top Spray насоса</t>
  </si>
  <si>
    <t>SATA Манометр 0-6 бар, 50мм, G 1/4 для Vario Top Spray насоса</t>
  </si>
  <si>
    <t>SATA Крышка пластикового бачка 0,6 л для пескоструйного пистолета SATA UBE</t>
  </si>
  <si>
    <t>SATA Крышка с поддоном и противокапельным устройством для пластикового бачка 0,125л для SATAminijet 4400</t>
  </si>
  <si>
    <t>SATA Крышка в сборе с уплотнителем для алюминиевого нижнего бачка 1,0л</t>
  </si>
  <si>
    <t>SATA Уплотнительное кольцо для QCC соединения</t>
  </si>
  <si>
    <t>Абразивный материал на основе синтетической плёнки  с керамическим зерном CERAMIC L712T</t>
  </si>
  <si>
    <t>для удаления старого ЛКП, сухого шлифования шпаклёвки, грунтов, лакокрасочных материалов</t>
  </si>
  <si>
    <t>76506</t>
  </si>
  <si>
    <t>Шлифовальный круг CERAMIC L712T 150мм на липучке с мультипылеотводом</t>
  </si>
  <si>
    <t>76507</t>
  </si>
  <si>
    <t>76508</t>
  </si>
  <si>
    <t>76509</t>
  </si>
  <si>
    <t>76510</t>
  </si>
  <si>
    <t>76511</t>
  </si>
  <si>
    <t>76512</t>
  </si>
  <si>
    <t>76514</t>
  </si>
  <si>
    <t>53219</t>
  </si>
  <si>
    <t>53220</t>
  </si>
  <si>
    <t>53221</t>
  </si>
  <si>
    <t>53222</t>
  </si>
  <si>
    <t>53223</t>
  </si>
  <si>
    <t>52019</t>
  </si>
  <si>
    <t>52020</t>
  </si>
  <si>
    <t>52021</t>
  </si>
  <si>
    <t>52022</t>
  </si>
  <si>
    <t>52023</t>
  </si>
  <si>
    <t>51319</t>
  </si>
  <si>
    <t>51320</t>
  </si>
  <si>
    <t>51321</t>
  </si>
  <si>
    <t>51322</t>
  </si>
  <si>
    <t>51323</t>
  </si>
  <si>
    <t>53019</t>
  </si>
  <si>
    <t>53020</t>
  </si>
  <si>
    <t>53021</t>
  </si>
  <si>
    <t>53022</t>
  </si>
  <si>
    <t>53023</t>
  </si>
  <si>
    <t>31119</t>
  </si>
  <si>
    <t>31120</t>
  </si>
  <si>
    <t>31121</t>
  </si>
  <si>
    <t>31122</t>
  </si>
  <si>
    <t>31123</t>
  </si>
  <si>
    <t>58111</t>
  </si>
  <si>
    <t>58119</t>
  </si>
  <si>
    <t>58120</t>
  </si>
  <si>
    <t>58121</t>
  </si>
  <si>
    <t>52619</t>
  </si>
  <si>
    <t>52620</t>
  </si>
  <si>
    <t>52621</t>
  </si>
  <si>
    <t>52319</t>
  </si>
  <si>
    <t>52320</t>
  </si>
  <si>
    <t>52321</t>
  </si>
  <si>
    <t>44319</t>
  </si>
  <si>
    <t>44320</t>
  </si>
  <si>
    <t>44321</t>
  </si>
  <si>
    <t>32119</t>
  </si>
  <si>
    <t>32120</t>
  </si>
  <si>
    <t>32121</t>
  </si>
  <si>
    <t>10 / 500</t>
  </si>
  <si>
    <t>RoxelPro Быстросъёмный Пурпурный зачистной круг ROXPRO Clean&amp;Strip II 75х13мм</t>
  </si>
  <si>
    <t>RoxelPro Поролоновый полировальник на липучке 150 х 25мм, высокой плотности, зелёный</t>
  </si>
  <si>
    <t>RoxelPro Поролоновый полировальник на липучке 150 х 25мм, плотный, белый</t>
  </si>
  <si>
    <t>RoxelPro Прессованный диск для снятия клейких лент 100 х 16мм со шпинделем</t>
  </si>
  <si>
    <t>RoxelPro Безопасный резак для маскирующей плёнки</t>
  </si>
  <si>
    <t>RoxelPro Нейлоновая кисточка 30мм</t>
  </si>
  <si>
    <t>1 / 600 шт.</t>
  </si>
  <si>
    <t>RoxelPro Набор аппликаторов с микро-кисточкой для мелкого ремонта, супертонкие 1.0 мм, белые, 100шт.</t>
  </si>
  <si>
    <t>RoxelPro Бумажные тест-панели 7 х 18 см, чёрно-белые</t>
  </si>
  <si>
    <t>RoxelPro Пистолет для нанесения антигравийных покрытий с регулируемым соплом 5мм</t>
  </si>
  <si>
    <t>RoxelPro Набор для чистки окрасочных пистолетов (18 предметов)</t>
  </si>
  <si>
    <t>1 / 100 наборов</t>
  </si>
  <si>
    <t>RoxelPro Набор для чистки окрасочных пистолетов (12 предметов)</t>
  </si>
  <si>
    <t>1 / 25 наборов</t>
  </si>
  <si>
    <t>RoxelPro Набор игл с держателем для удаления частичек пыли с влажной краски (10 игл + держатель)</t>
  </si>
  <si>
    <t>1 / 50 наборов</t>
  </si>
  <si>
    <t>RoxelPro Набор сменных игл для удаления частичек пыли с влажной краски (10шт.)</t>
  </si>
  <si>
    <t>1 / 15 наборов</t>
  </si>
  <si>
    <t>RoxelPro Обезжир. салфетка MULTICLEAN ONE II, перфор. рулон 500шт., 32х36см., синяя</t>
  </si>
  <si>
    <t>RoxelPro Обезжир. салфетка MULTICLEAN ONE II, листы 12х35шт, 30х38см., синяя</t>
  </si>
  <si>
    <t>RoxelPro Отрезной круг ROXTOP UNI CUT 230 x 2.5 x 22мм, Т41, нерж.сталь, металл</t>
  </si>
  <si>
    <t>RoxelPro Отрезной круг ROXTOP FAST CUT 405 x 4.0 x 32мм, Т41, металл</t>
  </si>
  <si>
    <t>RoxelPro Шпиндель для валиков 50мм, М14</t>
  </si>
  <si>
    <t>RoxelPro Крепёжная гайка для торцевой лепестковой щётки КЛ ø 32мм</t>
  </si>
  <si>
    <t>RoxelPro Лепестковая нетканая щётка ROXTOP на шпинделе 80х40х6мм, Coarse</t>
  </si>
  <si>
    <t>RoxelPro Нетканый прессованный круг ROXPRO 125х6мм, 2A, Medium, на липучке</t>
  </si>
  <si>
    <t>RoxelPro Нетканый прессованный круг ROXPRO 125х6мм, 2S, Fine, на липучке</t>
  </si>
  <si>
    <t>RoxelPro Нетканый прессованный круг ROXPRO 125х6мм, 3S, Fine, на липучке</t>
  </si>
  <si>
    <t>RoxelPro Нетканый прессованный круг ROXPRO 125х6мм, 6A, Medium, на липучке</t>
  </si>
  <si>
    <t>RoxelPro Шпиндель 6мм для нетканых прессованных кругов ROXPRO толщиной 1-6мм</t>
  </si>
  <si>
    <t>RoxelPro Шпиндель 6мм для нетканых прессованных кругов ROXPRO толщиной 3-10мм</t>
  </si>
  <si>
    <t>RoxelPro Шпиндель 8мм для нетканых прессованных кругов ROXPRO толщиной 6-20мм</t>
  </si>
  <si>
    <t>RoxelPro Винтовой Шпиндель 6мм для нетканых прессованных кругов ROXPRO толщиной 13мм</t>
  </si>
  <si>
    <t>RoxelPro Винтовой Шпиндель 6мм для нетканых прессованных кругов ROXPRO толщиной 25мм</t>
  </si>
  <si>
    <t>RoxelPro Шлифовальный круг ROXPRO COMPACT 237 125мм на липучке, без отв, А160</t>
  </si>
  <si>
    <t>RoxelPro Шлифовальный круг ROXPRO COMPACT 237 125мм на липучке, без отв, А100</t>
  </si>
  <si>
    <t>RoxelPro Шлифовальный круг ROXPRO COMPACT 237 125мм на липучке, без отв, А65</t>
  </si>
  <si>
    <t>RoxelPro Шлифовальный круг ROXPRO COMPACT 237 125мм на липучке, без отв, А45</t>
  </si>
  <si>
    <t>RoxelPro Шлифовальный круг ROXPRO COMPACT 237 125мм на липучке, без отв, А30</t>
  </si>
  <si>
    <t>RoxelPro Шлифовальный круг ROXPRO COMPACT 237 125мм на липучке, без отв, А16</t>
  </si>
  <si>
    <t>RoxelPro Шлифовальный круг ROXPRO COMPACT 237 125мм на липучке, без отв, А6</t>
  </si>
  <si>
    <t>RoxelPro Оправка для шлифовальных кругов 125мм на липучке, жёсткая, М14</t>
  </si>
  <si>
    <t>600 СЕРИЯ</t>
  </si>
  <si>
    <t>АНТИКОРРОЗИЙНОЕ ПОКРЫТИЕ</t>
  </si>
  <si>
    <t>АЭРОЗОЛЬНЫЕ БАЛЛОНЫ</t>
  </si>
  <si>
    <t>ШПАТЛЕВКИ УНИВЕРСАЛЬНЫЕ</t>
  </si>
  <si>
    <t>ШПАТЛЕВКИ СПЕЦИАЛЬНОГО НАЗНАЧЕНИЯ</t>
  </si>
  <si>
    <t>2К НАПОЛНИТЕЛИ</t>
  </si>
  <si>
    <t>1К НАПОЛНИТЕЛИ</t>
  </si>
  <si>
    <t>ГРУНТЫ СПЕЦИАЛЬНОГО НАЗНАЧЕНИЯ</t>
  </si>
  <si>
    <t>КРАСКИ</t>
  </si>
  <si>
    <t>СПЕЦИАЛЬНЫЕ ЖИДКОСТИ</t>
  </si>
  <si>
    <t>СПЕЦИАЛЬНЫЕ МАТЕРИАЛЫ</t>
  </si>
  <si>
    <t>300 г</t>
  </si>
  <si>
    <t>ГЕРМЕТИКИ</t>
  </si>
  <si>
    <t>АНТИКОРРОЗИЙНЫЕ ПОКРЫТИЯ</t>
  </si>
  <si>
    <t>олив.-зел.</t>
  </si>
  <si>
    <t>олив.-кор.</t>
  </si>
  <si>
    <t>темно-сер.</t>
  </si>
  <si>
    <t>ДВУСТОРОННИЙ СКОТЧ</t>
  </si>
  <si>
    <t>0200300041</t>
  </si>
  <si>
    <t>0200300028</t>
  </si>
  <si>
    <t>0200300029</t>
  </si>
  <si>
    <t>0200300030</t>
  </si>
  <si>
    <t>0200300031</t>
  </si>
  <si>
    <t>0200300042</t>
  </si>
  <si>
    <t>0200300015</t>
  </si>
  <si>
    <t>0200300016</t>
  </si>
  <si>
    <t>0200300017</t>
  </si>
  <si>
    <t>0200300018</t>
  </si>
  <si>
    <t>МАСКИРОВОЧНАЯ ЛЕНТА</t>
  </si>
  <si>
    <t>0200300001</t>
  </si>
  <si>
    <t>0200300002</t>
  </si>
  <si>
    <t>0200300004</t>
  </si>
  <si>
    <t>0200300003</t>
  </si>
  <si>
    <t>0210300001</t>
  </si>
  <si>
    <t>0210300002</t>
  </si>
  <si>
    <t>0210300003</t>
  </si>
  <si>
    <t>0210300004</t>
  </si>
  <si>
    <t>ВСПОМОГАТЕЛЬНЫЕ МАТЕРИАЛЫ</t>
  </si>
  <si>
    <t>0200000040</t>
  </si>
  <si>
    <t>0210400001</t>
  </si>
  <si>
    <t>0200300060</t>
  </si>
  <si>
    <t>0200300065</t>
  </si>
  <si>
    <t>0900000001</t>
  </si>
  <si>
    <t>0900000005</t>
  </si>
  <si>
    <t>0200300050</t>
  </si>
  <si>
    <t>0100500014</t>
  </si>
  <si>
    <t>Серия PP627 на бумажной основе (оксид алюминия)</t>
  </si>
  <si>
    <t xml:space="preserve">Абразивные диски PP627 Purple Paper 150мм, 15отв. (липучка) </t>
  </si>
  <si>
    <t>Диски PP627 Purple Paper 150мм 15отв. Р40</t>
  </si>
  <si>
    <t>Диски PP627 Purple Paper 150мм 15отв. Р150, 180, 220, 240, 320, 400, 500, 600, 800</t>
  </si>
  <si>
    <t xml:space="preserve">Абразивные диски PP627 Purple Paper 125мм, 8отв. (липучка) </t>
  </si>
  <si>
    <t>Диски PP627 Purple Paper 125мм 8отв. Р40</t>
  </si>
  <si>
    <t>Диски PP627 Purple Paper 125мм 8отв. Р150, 180, 220, 240, 320, 400, 500, 600, 800</t>
  </si>
  <si>
    <t>Серия FS 115 на плёночной основе (оксид алюминия)</t>
  </si>
  <si>
    <t xml:space="preserve">Абразивные диски FILM SPONGE MULTIAIR (липучка) </t>
  </si>
  <si>
    <t>Серия FC 531 на плёночной основе (керамическое зерно + оксид алюминия)</t>
  </si>
  <si>
    <t xml:space="preserve">Абразивные диски FILM CERAMIC 150мм, 15отв. (липучка) </t>
  </si>
  <si>
    <t>Диски FC 531 Film Ceramic 150мм 15отв. Р80, 100</t>
  </si>
  <si>
    <t>Диски FC 531 Film Ceramic 150мм 15отв. Р120, 150, 180, 220, 240, 320, 400, 500, 600</t>
  </si>
  <si>
    <t xml:space="preserve">Абразивные диски FILM CERAMIC 125мм, 8отв. (липучка) </t>
  </si>
  <si>
    <t>Диски FC 531 Film Ceramic 125мм 8отв. Р80, 100</t>
  </si>
  <si>
    <t>Диски FC 531 Film Ceramic 125мм 8отв. Р120, 150, 180, 220, 240, 320, 400, 500, 600</t>
  </si>
  <si>
    <t xml:space="preserve">Абразивные полосы FILM CERAMIC  70х420мм 14отв. (липучка) </t>
  </si>
  <si>
    <t>Полоски FC 531 Film Ceramic 70х420мм 14отв. Р80</t>
  </si>
  <si>
    <t>Полоски FC 531 Film Ceramic 70х420мм 14отв. Р120, 180, 240, 320, 400</t>
  </si>
  <si>
    <t>Серия TZ 700 на поролоновой основе</t>
  </si>
  <si>
    <t xml:space="preserve">Абразивные диски SPONGE PYRAMID TZ 700 150мм (липучка) </t>
  </si>
  <si>
    <t>Серия TF 733 на тканево-поролоновой основе</t>
  </si>
  <si>
    <t xml:space="preserve">Абразивные диски TEXTILE FOAM 150мм (липучка) </t>
  </si>
  <si>
    <t>Диски TF 733 Textile Foam 150мм Р600, 800, 1000</t>
  </si>
  <si>
    <t>Диски TF 733 Textile Foam 150мм Р2000, 3000</t>
  </si>
  <si>
    <t>Полоски DA321 Gold  70х420мм 14отв. Р40</t>
  </si>
  <si>
    <t>Диски AC627 White 150мм 6+1 отв. Р80, 100, 120, 150</t>
  </si>
  <si>
    <t>Диски HAN PYRAMID на пленочной основе</t>
  </si>
  <si>
    <t>Серия HAN FLEX на нано-плёночной основе</t>
  </si>
  <si>
    <t>HAN FLEX Диск шлифовальный на нано-пленочной основе с липучкой 152мм 15отв. Р600, 800, 1000, 1200, 1500, 2000, 3000</t>
  </si>
  <si>
    <t>HAN FLEX Полоса шлифовальная на нано-пленочной основе с липучкой 170x130мм б/отв. (2 шт. с перфорацией) Р600, 800, 1000, 1200, 1500, 2000, 3000</t>
  </si>
  <si>
    <t>Желтая мягкая промежуточная подложка HANKO 150х8мм, 15 отв. для дисков на нано-пленочной основе HAN FLEX</t>
  </si>
  <si>
    <t>Диски FILM DEFECT REMOVER на пленочной основе</t>
  </si>
  <si>
    <t>Резиновый шлифовальный блок HANKO бочонок, 30 мм, высота 30 мм</t>
  </si>
  <si>
    <t>Резиновый шлифовальный блок HANKO прямоугольный, размер рабочей поверхности 32*25 мм, высота 12 мм</t>
  </si>
  <si>
    <t>Белый полировальный диск средней мягкости 150X25 мм с центральным отверстием  для использования с ротор-орбитальной (эксцентриковой) машинкой</t>
  </si>
  <si>
    <t>Красный мягкий полировальный диск 150X25 мм с центральным отверстием для использования с ротор-орбитальной (эксцентриковой) машинкой</t>
  </si>
  <si>
    <t>F44804</t>
  </si>
  <si>
    <t>F44805</t>
  </si>
  <si>
    <t>F44803</t>
  </si>
  <si>
    <t>F54407H</t>
  </si>
  <si>
    <t>H54402ORB</t>
  </si>
  <si>
    <t>H54406ORB</t>
  </si>
  <si>
    <t>HS56402ORB</t>
  </si>
  <si>
    <t>HS56405ORB</t>
  </si>
  <si>
    <t>HS56406ORB</t>
  </si>
  <si>
    <t>Полировальный диск из натуральной овчины БЕЛЫЙ, 150мм</t>
  </si>
  <si>
    <t>F07604</t>
  </si>
  <si>
    <t>Полировальный диск из натуральной овчины ЖЕЛТЫЙ, 150 мм</t>
  </si>
  <si>
    <t>F7400</t>
  </si>
  <si>
    <t>Полировальный диск из натуральной овчины БЕЛЫЙ, 80 мм (4шт. в уп.)</t>
  </si>
  <si>
    <t>FC-10</t>
  </si>
  <si>
    <t>MEDIC-10</t>
  </si>
  <si>
    <t>FINEC-10</t>
  </si>
  <si>
    <t>FT-05</t>
  </si>
  <si>
    <t>FLASH TOUCH Спрей-полироль для защиты поверхности и придания блеска 0,5кг</t>
  </si>
  <si>
    <t>МC-05</t>
  </si>
  <si>
    <t>MOTOR CLEANER Очиститель моторного отсека 0,5кг</t>
  </si>
  <si>
    <t>BO-05</t>
  </si>
  <si>
    <t>BLITZ OUT Очиститель дисков 0,5кг</t>
  </si>
  <si>
    <t>09-1100</t>
  </si>
  <si>
    <t>Химик Антисиликон "Химик" (г.Луга)   1,0л</t>
  </si>
  <si>
    <t>Эмаль Базисная Vika-Металлик база желто-зеленая 8053</t>
  </si>
  <si>
    <t>Эмаль Базисная Vika-Металлик Hyundai MZH Phantom Black</t>
  </si>
  <si>
    <t xml:space="preserve">Эмаль Базисная Vika-Металлик Hyundai PGU White Crystal </t>
  </si>
  <si>
    <t xml:space="preserve">Эмаль Базисная Vika-Металлик Hyundai RHM Sleek Silver </t>
  </si>
  <si>
    <t>Эмаль Базисная Vika-Металлик Hyundai VC5 Coffee Bean</t>
  </si>
  <si>
    <t>Эмаль Базисная Vika-Металлик Nissan Kyo Silver</t>
  </si>
  <si>
    <t>Эмаль МЛ-1110 темно-бежевая</t>
  </si>
  <si>
    <t>шт/влож.</t>
  </si>
  <si>
    <t>1*48</t>
  </si>
  <si>
    <t>1*36</t>
  </si>
  <si>
    <t>1*24</t>
  </si>
  <si>
    <t>кг/влож.</t>
  </si>
  <si>
    <t>Покрытие сухое проявочное с аппликатором/ белое (упаковка 24шт)</t>
  </si>
  <si>
    <t>Покрытие сухое проявочное с аппликатором/ оранжевое (упаковка 18шт)</t>
  </si>
  <si>
    <t>0,1*18</t>
  </si>
  <si>
    <t>Покрытие сухое проявочное с аппликатором / черное (упаковка 18шт)</t>
  </si>
  <si>
    <t>мм</t>
  </si>
  <si>
    <t>Шпатель пластиковый / оранжевый / коробка (упаковка 50шт)</t>
  </si>
  <si>
    <t xml:space="preserve">0,75 л </t>
  </si>
  <si>
    <t>Биндеры</t>
  </si>
  <si>
    <t>BC компонент (3,5 л)  Reoflex биндер BC</t>
  </si>
  <si>
    <t>3,5 л</t>
  </si>
  <si>
    <t>RENAULT 61G</t>
  </si>
  <si>
    <t>RENAULT F98</t>
  </si>
  <si>
    <t>Mobihel Базовая эмаль металлик 691 платина / RENAULT 691 (1 л)</t>
  </si>
  <si>
    <t>RENAULT 632</t>
  </si>
  <si>
    <t>Mobihel Базовая эмаль металлик буран / серебряная 70201 (1 л)</t>
  </si>
  <si>
    <t>Mobihel 2К акриловый автолак микс 118 белый HP (3.5 л)</t>
  </si>
  <si>
    <t>Mobihel 2К акриловый автолак микс 119 красный HP (1 л)</t>
  </si>
  <si>
    <t>Mobihel 2К акриловый автолак микс 130 солнечно-желтый (1 л)</t>
  </si>
  <si>
    <t>Mobihel 2К акриловый автолак микс 131 глубоко-черный экстра (1 л)</t>
  </si>
  <si>
    <t>Mobihel База М500 бриллиантовый перламутр белый (0,5 л)</t>
  </si>
  <si>
    <t>Mobihel База М501 бриллиантовый перламутр желтый (0,5 л)</t>
  </si>
  <si>
    <t>Mobihel База М502 бриллиантовый перламутр медный (0,5 л)</t>
  </si>
  <si>
    <t>Mobihel База М503 бриллиантовый перламутр красный (0,5 л)</t>
  </si>
  <si>
    <t>Mobihel База М504 бриллиантовый перламутр синий (0,5 л)</t>
  </si>
  <si>
    <t>Mobihel База М505 бриллиантовый перламутр зелёный (0,5 л)</t>
  </si>
  <si>
    <t>Mobihel база M302 белый VP (1 л)</t>
  </si>
  <si>
    <t>Mobihel база M320 бордово-красный (1 л)</t>
  </si>
  <si>
    <t>Mobihel база M322 красный цикламен (1 л)</t>
  </si>
  <si>
    <t>Mobihel база M361 глубоко-черный (3,5 л)</t>
  </si>
  <si>
    <t>Mobihel база M364 коричнево-черный (1 л)</t>
  </si>
  <si>
    <t>Mobihel база M408 тонкий бриллиантовый алюминий (1 л)</t>
  </si>
  <si>
    <t>Mobihel база M415 золотистый алюминий (1 л)</t>
  </si>
  <si>
    <t>Mobihel база M416 золотой апельсин алюминий (0,5 л)</t>
  </si>
  <si>
    <t>Mobihel база M822 малиновый красный (0,5 л)</t>
  </si>
  <si>
    <t>Mobihel база M825 красный  VP (1 л)</t>
  </si>
  <si>
    <t>Mobihel база M453 бордово-красный перламутр (1 л)</t>
  </si>
  <si>
    <t>АКЦИОННЫЕ АЭРОЗОЛЬНЫЕ ЭМАЛИ И ГРУНТЫ 600МЛ</t>
  </si>
  <si>
    <t>604006/604030</t>
  </si>
  <si>
    <t>04235BS</t>
  </si>
  <si>
    <t>04236BS</t>
  </si>
  <si>
    <t>04237BS</t>
  </si>
  <si>
    <t>04238BS</t>
  </si>
  <si>
    <t>325243</t>
  </si>
  <si>
    <t>217913</t>
  </si>
  <si>
    <t>217678</t>
  </si>
  <si>
    <t>281624</t>
  </si>
  <si>
    <t>217876</t>
  </si>
  <si>
    <t>217852</t>
  </si>
  <si>
    <t>217838</t>
  </si>
  <si>
    <t>217869</t>
  </si>
  <si>
    <t>217883</t>
  </si>
  <si>
    <t>217609</t>
  </si>
  <si>
    <t>217715</t>
  </si>
  <si>
    <t>217739</t>
  </si>
  <si>
    <t>217647</t>
  </si>
  <si>
    <t>217890</t>
  </si>
  <si>
    <t>604281</t>
  </si>
  <si>
    <t>217814</t>
  </si>
  <si>
    <t>225093</t>
  </si>
  <si>
    <t>217937</t>
  </si>
  <si>
    <t>217920</t>
  </si>
  <si>
    <t>217791</t>
  </si>
  <si>
    <t>217654</t>
  </si>
  <si>
    <t>263088</t>
  </si>
  <si>
    <t>217784</t>
  </si>
  <si>
    <t>225048</t>
  </si>
  <si>
    <t>225055</t>
  </si>
  <si>
    <t>217951</t>
  </si>
  <si>
    <t>217821</t>
  </si>
  <si>
    <t>217708</t>
  </si>
  <si>
    <t>217661</t>
  </si>
  <si>
    <t>603079</t>
  </si>
  <si>
    <t>603086</t>
  </si>
  <si>
    <t>217760</t>
  </si>
  <si>
    <t>217692</t>
  </si>
  <si>
    <t>217746</t>
  </si>
  <si>
    <t>225109</t>
  </si>
  <si>
    <t>217593</t>
  </si>
  <si>
    <t>603123</t>
  </si>
  <si>
    <t>217722</t>
  </si>
  <si>
    <t>225123</t>
  </si>
  <si>
    <t>217944</t>
  </si>
  <si>
    <t>217616</t>
  </si>
  <si>
    <t>217630</t>
  </si>
  <si>
    <t>263071</t>
  </si>
  <si>
    <t>217777</t>
  </si>
  <si>
    <t>225130</t>
  </si>
  <si>
    <t>217685</t>
  </si>
  <si>
    <t>217807</t>
  </si>
  <si>
    <t>АНТИГРАВИЙНЫЕ ПОКРЫТИЯ</t>
  </si>
  <si>
    <t>38025</t>
  </si>
  <si>
    <t>Антигравий PREMIUM (аэрозоль) серый</t>
  </si>
  <si>
    <t>38015</t>
  </si>
  <si>
    <t>Антигравий PREMIUM (аэрозоль) белый</t>
  </si>
  <si>
    <t>37416</t>
  </si>
  <si>
    <t>Защитное (антигравийное) покрытие колеруемое</t>
  </si>
  <si>
    <t>38035</t>
  </si>
  <si>
    <t>Антигравий PREMIUM (аэрозоль) черный</t>
  </si>
  <si>
    <t>37415</t>
  </si>
  <si>
    <t>Защитное (антигравийное) покрытие черный</t>
  </si>
  <si>
    <t>12415</t>
  </si>
  <si>
    <t>Отвердитель для защитного покрытия</t>
  </si>
  <si>
    <t>37014</t>
  </si>
  <si>
    <t>Антигравий (аэрозоль) белый</t>
  </si>
  <si>
    <t>37024</t>
  </si>
  <si>
    <t>Антигравий (аэрозоль) серый</t>
  </si>
  <si>
    <t>37034</t>
  </si>
  <si>
    <t>Антигравий (аэрозоль) черный</t>
  </si>
  <si>
    <t>37100</t>
  </si>
  <si>
    <t>Битумная мастика (аэрозоль)</t>
  </si>
  <si>
    <t>37101</t>
  </si>
  <si>
    <t>Битумная мастика</t>
  </si>
  <si>
    <t>АЭРОЗОЛЬНАЯ ПРОДУКЦИЯ</t>
  </si>
  <si>
    <t>26340</t>
  </si>
  <si>
    <t>26722</t>
  </si>
  <si>
    <t>26711</t>
  </si>
  <si>
    <t>26022</t>
  </si>
  <si>
    <t>26032</t>
  </si>
  <si>
    <t>26014</t>
  </si>
  <si>
    <t>26040</t>
  </si>
  <si>
    <t>26003</t>
  </si>
  <si>
    <t>26004</t>
  </si>
  <si>
    <t>26002</t>
  </si>
  <si>
    <t>26404</t>
  </si>
  <si>
    <t>26104</t>
  </si>
  <si>
    <t>26414</t>
  </si>
  <si>
    <t>26204</t>
  </si>
  <si>
    <t>26214</t>
  </si>
  <si>
    <t>26334</t>
  </si>
  <si>
    <t>26051</t>
  </si>
  <si>
    <t>26504</t>
  </si>
  <si>
    <t>26601</t>
  </si>
  <si>
    <t>26602</t>
  </si>
  <si>
    <t>26701</t>
  </si>
  <si>
    <t>ГРУНТЫ И ЭМАЛИ</t>
  </si>
  <si>
    <t>14441</t>
  </si>
  <si>
    <t>2К Акриловый грунт-наполнитель  4+1 HS серый</t>
  </si>
  <si>
    <t>14991</t>
  </si>
  <si>
    <t>Эспресс-грунт</t>
  </si>
  <si>
    <t>12993</t>
  </si>
  <si>
    <t>Отвердитель для экспресс-грунта</t>
  </si>
  <si>
    <t>Пластификатор</t>
  </si>
  <si>
    <t>14888</t>
  </si>
  <si>
    <t>Грунт-наполнитель акриловый 5+1 HS черный</t>
  </si>
  <si>
    <t>50010</t>
  </si>
  <si>
    <t>1К Эмаль черная матовая</t>
  </si>
  <si>
    <t>50020</t>
  </si>
  <si>
    <t>1К Эмаль серебристая</t>
  </si>
  <si>
    <t>14036</t>
  </si>
  <si>
    <t>14037</t>
  </si>
  <si>
    <t>14035</t>
  </si>
  <si>
    <t>51001</t>
  </si>
  <si>
    <t>Базовая эмаль черная ( VW 041 )</t>
  </si>
  <si>
    <t>51002</t>
  </si>
  <si>
    <t>Базовая эмаль серебристая ( LADA 690 )</t>
  </si>
  <si>
    <t>51003</t>
  </si>
  <si>
    <t>Базовая эмаль белая ( TOYOTA 040 )</t>
  </si>
  <si>
    <t>14225</t>
  </si>
  <si>
    <t>Грунт-наполнитель 1К быстрый</t>
  </si>
  <si>
    <t>14094</t>
  </si>
  <si>
    <t>Грунт для пластика 1К</t>
  </si>
  <si>
    <t>14095</t>
  </si>
  <si>
    <t>14045</t>
  </si>
  <si>
    <t>Грунт Wash Primer</t>
  </si>
  <si>
    <t>12044</t>
  </si>
  <si>
    <t>Отвердитель для грунта Wash Primer</t>
  </si>
  <si>
    <t>14554</t>
  </si>
  <si>
    <t>Эпоксидный грунт</t>
  </si>
  <si>
    <t>12554</t>
  </si>
  <si>
    <t>Отвердитель для эпоксидного грунта</t>
  </si>
  <si>
    <t>14881</t>
  </si>
  <si>
    <t>Грунт-наполнитель акриловый 5+1 HS серый</t>
  </si>
  <si>
    <t>14882</t>
  </si>
  <si>
    <t>14883</t>
  </si>
  <si>
    <t>Грунт-наполнитель акриловый 5+1 HS красный</t>
  </si>
  <si>
    <t>14884</t>
  </si>
  <si>
    <t>Грунт-наполнитель акриловый 5+1 HS белый</t>
  </si>
  <si>
    <t>12884</t>
  </si>
  <si>
    <t>Отвердитель для акрилового грунта HS</t>
  </si>
  <si>
    <t>14889</t>
  </si>
  <si>
    <t>12885</t>
  </si>
  <si>
    <t>37531</t>
  </si>
  <si>
    <t>Герметик кузовной белый</t>
  </si>
  <si>
    <t>37521</t>
  </si>
  <si>
    <t>Герметик кузовной серый</t>
  </si>
  <si>
    <t>37511</t>
  </si>
  <si>
    <t>Герметик кузовной черный</t>
  </si>
  <si>
    <t>37731</t>
  </si>
  <si>
    <t>Клей-герметик стекольный</t>
  </si>
  <si>
    <t>ЛАКИ И ОТВЕРДИТЕЛИ</t>
  </si>
  <si>
    <t>11225</t>
  </si>
  <si>
    <t>Лак матовый</t>
  </si>
  <si>
    <t>11335</t>
  </si>
  <si>
    <t>Лак MS бесцветный</t>
  </si>
  <si>
    <t>12504</t>
  </si>
  <si>
    <t>Отвердитель стандартный MS к 133 лаку</t>
  </si>
  <si>
    <t>Быстросохнущий лак для камеры</t>
  </si>
  <si>
    <t>12804</t>
  </si>
  <si>
    <t>Отвердитель для быстросохнущего лака</t>
  </si>
  <si>
    <t>12807</t>
  </si>
  <si>
    <t>11665</t>
  </si>
  <si>
    <t>Лак HS LOW VOC бесцветный</t>
  </si>
  <si>
    <t>11778</t>
  </si>
  <si>
    <t>12777</t>
  </si>
  <si>
    <t>Отвердитель стандартный UHS к 177 лаку</t>
  </si>
  <si>
    <t>11775</t>
  </si>
  <si>
    <t>12774</t>
  </si>
  <si>
    <t>11555</t>
  </si>
  <si>
    <t>Лак HS бесцветный</t>
  </si>
  <si>
    <t>12224</t>
  </si>
  <si>
    <t>Отвердитель стандартный HS к 155 лаку</t>
  </si>
  <si>
    <t>11558</t>
  </si>
  <si>
    <t>12227</t>
  </si>
  <si>
    <t>12264</t>
  </si>
  <si>
    <t>Отвердитель к лаку HS LOW VOC</t>
  </si>
  <si>
    <t>ПОЛИРОВАЛЬНЫЕ МАТЕРИАЛЫ</t>
  </si>
  <si>
    <t>49930</t>
  </si>
  <si>
    <t>LASER Крупнозернистая полировальная паста</t>
  </si>
  <si>
    <t>49901</t>
  </si>
  <si>
    <t>LASER Полироль универсальный</t>
  </si>
  <si>
    <t>49903</t>
  </si>
  <si>
    <t>LASER Усилитель блеска</t>
  </si>
  <si>
    <t>49911</t>
  </si>
  <si>
    <t>РАСТВОРИТЕЛИ И ОБЕЗЖИРИВАТЕЛИ</t>
  </si>
  <si>
    <t>Растворитель стандартный</t>
  </si>
  <si>
    <t>13238</t>
  </si>
  <si>
    <t>Растворитель медленный</t>
  </si>
  <si>
    <t>13235</t>
  </si>
  <si>
    <t>13507</t>
  </si>
  <si>
    <t>13508</t>
  </si>
  <si>
    <t>13405</t>
  </si>
  <si>
    <t>13408</t>
  </si>
  <si>
    <t>13225</t>
  </si>
  <si>
    <t>13208</t>
  </si>
  <si>
    <t>РАСХОДНЫЕ МАТЕРИАЛЫ И ПРИНАДЛЕЖНОСТИ</t>
  </si>
  <si>
    <t>48902</t>
  </si>
  <si>
    <t>Перчатки нитриловые Super Grip (черные) L</t>
  </si>
  <si>
    <t>48360</t>
  </si>
  <si>
    <t>Контурная лента голубая 3мм х 33м</t>
  </si>
  <si>
    <t>48361</t>
  </si>
  <si>
    <t>Контурная лента голубая 6мм х 33м</t>
  </si>
  <si>
    <t>48370</t>
  </si>
  <si>
    <t>Диск для удаления остатков скотча</t>
  </si>
  <si>
    <t>48371</t>
  </si>
  <si>
    <t>Переходник</t>
  </si>
  <si>
    <t>48903</t>
  </si>
  <si>
    <t>Перчатки нитриловые Super Grip (черные) XL</t>
  </si>
  <si>
    <t>48112</t>
  </si>
  <si>
    <t>Скотч 60°С 18мм*50м</t>
  </si>
  <si>
    <t>48122</t>
  </si>
  <si>
    <t>Скотч 60°С 24мм*50м</t>
  </si>
  <si>
    <t>48142</t>
  </si>
  <si>
    <t>Скотч 60°С 36мм*50м</t>
  </si>
  <si>
    <t>48152</t>
  </si>
  <si>
    <t>Скотч 60°С 48мм*50м</t>
  </si>
  <si>
    <t>48212</t>
  </si>
  <si>
    <t>Скотч 90°С 18мм*50м</t>
  </si>
  <si>
    <t>48222</t>
  </si>
  <si>
    <t>Скотч 90°С 24мм*50м</t>
  </si>
  <si>
    <t>48242</t>
  </si>
  <si>
    <t>Скотч 90°С 36мм*50м</t>
  </si>
  <si>
    <t>48252</t>
  </si>
  <si>
    <t>Скотч 90°С 48мм*50м</t>
  </si>
  <si>
    <t>48790</t>
  </si>
  <si>
    <t>Маскирующая пленка 4м х150м</t>
  </si>
  <si>
    <t>48791</t>
  </si>
  <si>
    <t>Маскирующая пленка 5м х120м</t>
  </si>
  <si>
    <t>48610</t>
  </si>
  <si>
    <t>Контейнер для смешивания 385мл</t>
  </si>
  <si>
    <t>48611</t>
  </si>
  <si>
    <t>Крышка для контейнера 385мл</t>
  </si>
  <si>
    <t>48620</t>
  </si>
  <si>
    <t>Контейнер для смешивания 750мл</t>
  </si>
  <si>
    <t>48622</t>
  </si>
  <si>
    <t>Крышка для контейнера 750мл</t>
  </si>
  <si>
    <t>48630</t>
  </si>
  <si>
    <t>Контейнер для смешивания 1400мл</t>
  </si>
  <si>
    <t>48633</t>
  </si>
  <si>
    <t>Крышка для контейнера 1400мл</t>
  </si>
  <si>
    <t>48640</t>
  </si>
  <si>
    <t>Контейнер для смешивания 2300мл</t>
  </si>
  <si>
    <t>48644</t>
  </si>
  <si>
    <t>Крышка для контейнера 2300мл</t>
  </si>
  <si>
    <t>49821</t>
  </si>
  <si>
    <t>Подошва М14</t>
  </si>
  <si>
    <t>49120</t>
  </si>
  <si>
    <t>Полировальный круг на липучке белый (очень жесткий)</t>
  </si>
  <si>
    <t>49110</t>
  </si>
  <si>
    <t>Полировальный круг на липучке оранжевый (жесткий)</t>
  </si>
  <si>
    <t>49100</t>
  </si>
  <si>
    <t>Полировальный круг на липучке черный (мягкий)</t>
  </si>
  <si>
    <t>49320</t>
  </si>
  <si>
    <t>Полировальный круг на липучке белый (очень жесткий) 150x25 мм</t>
  </si>
  <si>
    <t>49310</t>
  </si>
  <si>
    <t>Полировальный круг на липучке оранжевый (жесткий) 150x25 мм</t>
  </si>
  <si>
    <t>49300</t>
  </si>
  <si>
    <t>Полировальный круг на липучке черный (мягкий) 150x25 мм</t>
  </si>
  <si>
    <t>49220</t>
  </si>
  <si>
    <t>Полировальный круг резьба М14 белый (очень жесткий)</t>
  </si>
  <si>
    <t>49210</t>
  </si>
  <si>
    <t>Полировальный круг резьба М14 оранжевый (жесткий)</t>
  </si>
  <si>
    <t>49200</t>
  </si>
  <si>
    <t>Полировальный круг резьба М14 черный (мягкий)</t>
  </si>
  <si>
    <t>49410</t>
  </si>
  <si>
    <t>Полировальный круг рифленый на липучке оранжевый (жесткий)</t>
  </si>
  <si>
    <t>49400</t>
  </si>
  <si>
    <t>Полировальный круг рифленый на липучке черный (мягкий)</t>
  </si>
  <si>
    <t>48010</t>
  </si>
  <si>
    <t>Салфетка абсорбирующая 42смх75см</t>
  </si>
  <si>
    <t>48011</t>
  </si>
  <si>
    <t>Салфетка пылесборная (антистатическая)</t>
  </si>
  <si>
    <t>1195-70</t>
  </si>
  <si>
    <t>Салфетка полипропиленовая 32смх40см</t>
  </si>
  <si>
    <t>48400</t>
  </si>
  <si>
    <t>Сетчатые фильтры 190мкм</t>
  </si>
  <si>
    <t>48700</t>
  </si>
  <si>
    <t>Шпатели металлические нержавеющие</t>
  </si>
  <si>
    <t>48310</t>
  </si>
  <si>
    <t>Скотч двухсторонний 6мм*5м</t>
  </si>
  <si>
    <t>48320</t>
  </si>
  <si>
    <t>Скотч двухсторонний 9мм*5м</t>
  </si>
  <si>
    <t>48330</t>
  </si>
  <si>
    <t>Скотч двухсторонний 12мм*5м</t>
  </si>
  <si>
    <t>15100</t>
  </si>
  <si>
    <t>Нитрошпатлевка</t>
  </si>
  <si>
    <t>15334</t>
  </si>
  <si>
    <t>Шпатлевка легкая со стекловолокном Black Line (вкл.отвердитель)</t>
  </si>
  <si>
    <t>15335</t>
  </si>
  <si>
    <t>15554</t>
  </si>
  <si>
    <t>Шпатлевка мягкая легкая Black Line (вкл.отвердитель)</t>
  </si>
  <si>
    <t>15555</t>
  </si>
  <si>
    <t>15012</t>
  </si>
  <si>
    <t>Шпатлевка универсальная среднезернистая (вкл.отвердитель)</t>
  </si>
  <si>
    <t>15014</t>
  </si>
  <si>
    <t>15015</t>
  </si>
  <si>
    <t>15016</t>
  </si>
  <si>
    <t>15019</t>
  </si>
  <si>
    <t>15022</t>
  </si>
  <si>
    <t>Шпатлевка отделочная мелкозернистая (вкл.отвердитель)</t>
  </si>
  <si>
    <t>15024</t>
  </si>
  <si>
    <t>15025</t>
  </si>
  <si>
    <t>15026</t>
  </si>
  <si>
    <t>15032</t>
  </si>
  <si>
    <t>Шпатлевка со стекловолокном (вкл.отвердитель)</t>
  </si>
  <si>
    <t>15034</t>
  </si>
  <si>
    <t>15035</t>
  </si>
  <si>
    <t>15036</t>
  </si>
  <si>
    <t>15039</t>
  </si>
  <si>
    <t>15042</t>
  </si>
  <si>
    <t>Шпатлевка с алюминием (вкл.отвердитель)</t>
  </si>
  <si>
    <t>15044</t>
  </si>
  <si>
    <t>15045</t>
  </si>
  <si>
    <t>15046</t>
  </si>
  <si>
    <t>15049</t>
  </si>
  <si>
    <t>15052</t>
  </si>
  <si>
    <t>Шпатлевка универсальная мягкая (вкл.отвердитель)</t>
  </si>
  <si>
    <t>15054</t>
  </si>
  <si>
    <t>15055</t>
  </si>
  <si>
    <t>15056</t>
  </si>
  <si>
    <t>15072</t>
  </si>
  <si>
    <t>Шпатлевка для пластиков (вкл.отвердитель)</t>
  </si>
  <si>
    <t>15074</t>
  </si>
  <si>
    <t>15075</t>
  </si>
  <si>
    <t>15080</t>
  </si>
  <si>
    <t>Набор для ремонта</t>
  </si>
  <si>
    <t>15095</t>
  </si>
  <si>
    <t>Смола полиэфирная</t>
  </si>
  <si>
    <t>Orientcraft600.23 Корщетка "звезда" нейлоновая д.100мм</t>
  </si>
  <si>
    <t>Orientcraft600.24 Корщетка "кисть" нейлоновая  д.22мм</t>
  </si>
  <si>
    <t>Orientcraft600.25 Корщетка чашка нейлоновая  д. 75мм</t>
  </si>
  <si>
    <t>Orientcraft600.25 Корщетка чашка нейлоновая  д.100мм</t>
  </si>
  <si>
    <t>Orientcraft600.26 Корщетка чашка нейлоновая  д. 50мм</t>
  </si>
  <si>
    <t>Orientcraft600.26 Корщетка чашка нейлоновая  д. 65мм</t>
  </si>
  <si>
    <t>Orientcraft600.27 Корщетка дисковая нейлоновая  д. 75мм</t>
  </si>
  <si>
    <t>Orientcraft600.27 Корщетка дисковая нейлоновая  д.100мм</t>
  </si>
  <si>
    <t>Orientcraft 700.06 Шлифовальный блок 130х70мм</t>
  </si>
  <si>
    <t>RoxelPro Фибровый шлифовальный круг ROXPRO 125 х 22мм, керамика, Р36</t>
  </si>
  <si>
    <t>Угловые шлифовальные машинки</t>
  </si>
  <si>
    <t>RoxelPro Пневматическая угловая шлифовальная машинка, 18.000 об/мин, 370 ватт, цанга 6мм</t>
  </si>
  <si>
    <t>RoxelPro Ремонтный комплект для угловых шлифовальных машин арт.192111</t>
  </si>
  <si>
    <t>Прямые шлифовальные машинки</t>
  </si>
  <si>
    <t>RoxelPro Пневматическая прямая шлифовальная машинка, 3.600 об/мин, 370 ватт, цанга 6мм</t>
  </si>
  <si>
    <t>RoxelPro Ремонтный комплект для прямых шлифовальных машин арт.192311</t>
  </si>
  <si>
    <t>Ленточные шлифовальные машинки</t>
  </si>
  <si>
    <t>RoxelPro Пневматический ленточный шлифовальный напильник для лент 10 х 330мм, 350 ватт</t>
  </si>
  <si>
    <t>RoxelPro Пневматический ленточный шлифовальный напильник для лент 13 х 457мм, 350 ватт</t>
  </si>
  <si>
    <t>RoxelPro Ремонтный комплект для ленточного шлифовального напильника арт.192512</t>
  </si>
  <si>
    <t>RoxelPro Ремонтный комплект для ленточного шлифовального напильника арт.192513</t>
  </si>
  <si>
    <t>Оправки и прокладки для шлифовальных кругов</t>
  </si>
  <si>
    <t>RoxelPro Оправка для шлифовальных кругов FUSION 150мм на липучке, 5/16"+М8, 97 отв, жёсткая</t>
  </si>
  <si>
    <t>RoxelPro Оправка для шлифовальных кругов FUSION 150мм на липучке, 5/16"+М8, 97 отв, средней жёсткости</t>
  </si>
  <si>
    <t>RoxelPro Оправка для шлифовальных кругов FUSION 150мм на липучке, 5/16"+М8, 97 отв, мягкая</t>
  </si>
  <si>
    <t>RoxelPro Оправка для шлифовальных кругов WINNER 150мм на липучке, 5/16"+М8, 15 отв, жёсткая</t>
  </si>
  <si>
    <t>RoxelPro Оправка для шлифовальных кругов WINNER 150мм на липучке, 5/16"+М8, 15 отв, средней жёсткости</t>
  </si>
  <si>
    <t>RoxelPro Оправка для шлифовальных кругов WINNER 150мм на липучке, 5/16"+М8, 15 отв, мягкая</t>
  </si>
  <si>
    <t>RoxelPro Мягкая прокладка 150мм на липучке 15 отв, 5мм</t>
  </si>
  <si>
    <t>RoxelPro Мягкая прокладка 150мм на липучке 15 отв, 10мм</t>
  </si>
  <si>
    <t>RoxelPro Мягкая прокладка FUSION 150мм на липучке 97 отв, 5мм</t>
  </si>
  <si>
    <t>RoxelPro Мягкая прокладка FUSION 150мм на липучке 97 отв, 10мм</t>
  </si>
  <si>
    <t>RoxelPro Защитная прокладка 150мм 15 отв.</t>
  </si>
  <si>
    <t>RoxelPro Защитная прокладка 150мм 97 отв.</t>
  </si>
  <si>
    <t>RoxelPro Малый шлифок 70 х 125мм на липучке, без пылеотвода</t>
  </si>
  <si>
    <t>RoxelPro Малый шлифок 70 х 125мм на липучке, 13 отв.</t>
  </si>
  <si>
    <t>RoxelPro Средний шлифок 70 х 198мм на липучке, без пылеотвода</t>
  </si>
  <si>
    <t xml:space="preserve">RoxelPro Средний шлифок 70 х 198мм на липучке, 22 отв. </t>
  </si>
  <si>
    <t>RoxelPro Набор для шлифования выпуклых и вогнутых поверхностей: шлифок 70 х 198мм, 4 накладки</t>
  </si>
  <si>
    <t>RoxelPro Длинный шлифок 70 х 400мм на липучке, без пылеотвода</t>
  </si>
  <si>
    <t>RoxelPro Длинный шлифок 70 х 400мм на липучке, 53 отв.</t>
  </si>
  <si>
    <t>RoxelPro Регулируемый гибкий шлифок 70 х 400мм на липучке, 14 отв.</t>
  </si>
  <si>
    <t>RoxelPro Регулируемый гибкий шлифок 70 х 400мм на липучке, 53 отв.</t>
  </si>
  <si>
    <t>Поролоновый полировальник на липучке 150 х 30мм, плотный, белый, изготовлено RoxelPro</t>
  </si>
  <si>
    <t>1 / 125 шт.</t>
  </si>
  <si>
    <t>Поролоновый полировальник на липучке 150 х 30мм, средней плотности, оранжевый, изготовлено RoxelPro</t>
  </si>
  <si>
    <t>Поролоновый полировальник на липучке 150 х 30мм, мягкий, чёрный, рифлёный, изготовлено RoxelPro</t>
  </si>
  <si>
    <t>RoxelPro Малярная лента ROXPRO 4590, бежевая, 18мм х 50м</t>
  </si>
  <si>
    <t>RoxelPro Малярная лента ROXPRO 4590, бежевая, 24мм х 50м</t>
  </si>
  <si>
    <t>RoxelPro Малярная лента ROXPRO 4590, бежевая, 36мм х 50м</t>
  </si>
  <si>
    <t>RoxelPro Малярная лента ROXPRO 4590, бежевая, 48мм х 50м</t>
  </si>
  <si>
    <t>RoxelPro Малярная лента ROXPRO 3680, коричневая, 18мм х 40м</t>
  </si>
  <si>
    <t>RoxelPro Малярная лента ROXPRO 3680, коричневая, 24мм х 40м</t>
  </si>
  <si>
    <t>RoxelPro Малярная лента ROXPRO 3680, коричневая, 36мм х 40м</t>
  </si>
  <si>
    <t>RoxelPro Малярная лента ROXPRO 3680, коричневая, 48мм х 40м</t>
  </si>
  <si>
    <t>RoxelPro Шпатель резиновый, белый, 7 х 10 см</t>
  </si>
  <si>
    <t>RoxelPro Цветные колпачки для распылителя жидкостей (набор 5шт разноцветных колпачков)</t>
  </si>
  <si>
    <t>кор: 60 наборов</t>
  </si>
  <si>
    <t>RoxelPro Фильтры для окрасочных пистолетов SATA с верхним бачком</t>
  </si>
  <si>
    <t>RoxelPro Пеноакриловая двусторонняя лента, толшина 1,0мм, 12мм х 5м, прозрачная</t>
  </si>
  <si>
    <t>RoxelPro Пеноакриловая двусторонняя лента, толшина 1,0мм, 19мм х 5м, прозрачная</t>
  </si>
  <si>
    <t xml:space="preserve">RoxelPro Клей для вклеивания зеркал заднего вида, тюбик 50 мл. </t>
  </si>
  <si>
    <t>RoxelPro Активатор для клея для вклеивания зеркал заднего вида, флакон 10 мл. с кисточкой</t>
  </si>
  <si>
    <t>RoxelPro Носик для картриджа 310мл, белый</t>
  </si>
  <si>
    <t>коробка</t>
  </si>
  <si>
    <t>RoxelPro Обезжир. салфетка ULTRACLEAN ONE, перфор.рулон 400шт., 30х32см., голубая</t>
  </si>
  <si>
    <t>RoxelPro Обезжир. салфетка ULTRACLEAN ONE, листы 20х50шт, 30х32см., голубая</t>
  </si>
  <si>
    <t>RoxelPro Обезжир. салфетка ULTRACLEAN SOFT, перфор.рулон 400шт., 30х32см., голубая</t>
  </si>
  <si>
    <t>RoxelPro Обезжир. салфетка ULTRACLEAN SOFT, листы 20х50шт, 30х32см., голубая</t>
  </si>
  <si>
    <t>RoxelPro Фильтр-воронка для краски, 125 µ</t>
  </si>
  <si>
    <t>RoxelPro Зачистной круг ROXTOP SOFT CUT 125 x 6.4 x 22мм, Т27, нерж.сталь, металл</t>
  </si>
  <si>
    <t>RoxelPro Зачистной круг ROXTOP SOFT CUT 180 x 6.4 x 22мм, Т27, нерж.сталь, металл</t>
  </si>
  <si>
    <t>RoxelPro Лепестковая абразивная щётка ROXTOP на шпинделе 20х10х6мм, Р40</t>
  </si>
  <si>
    <t>RoxelPro Лепестковая абразивная щётка ROXTOP на шпинделе 30х15х6мм, Р120</t>
  </si>
  <si>
    <t>76516</t>
  </si>
  <si>
    <t>76606</t>
  </si>
  <si>
    <t>76607</t>
  </si>
  <si>
    <t>76608</t>
  </si>
  <si>
    <t>76609</t>
  </si>
  <si>
    <t>76610</t>
  </si>
  <si>
    <t>76611</t>
  </si>
  <si>
    <t>76612</t>
  </si>
  <si>
    <t>76614</t>
  </si>
  <si>
    <t>76616</t>
  </si>
  <si>
    <t>Очистители</t>
  </si>
  <si>
    <t>Маскирующая пленка</t>
  </si>
  <si>
    <t>Маскирующая лента 80°С-30 мин, коричневая</t>
  </si>
  <si>
    <t>Маскирующая лента 80°С-30 мин, синяя</t>
  </si>
  <si>
    <t>Маскирующая лента 80 Со-30 мин, зеленая</t>
  </si>
  <si>
    <t>Маскирующая лента 80°С-30 мин, оранжевая</t>
  </si>
  <si>
    <t>GRAVIHEL</t>
  </si>
  <si>
    <t>GRAVIHEL 201 алкидный биндер глянцевый 004 (15,8 л.)</t>
  </si>
  <si>
    <t>GRAVIHEL 201 алкидный биндер глянцевый 004 (3,9 л.)</t>
  </si>
  <si>
    <t>GRAVIHEL 202 алкидный биндер глянцевый 014 (3,9 л.)</t>
  </si>
  <si>
    <t>GRAVIHEL 301 винил-акриловый биндер полуглянцевый 003 (15,8 л.)</t>
  </si>
  <si>
    <t>GRAVIHEL 301 винил-акриловый биндер полуглянцевый 003 (3,9 л.)</t>
  </si>
  <si>
    <t>GRAVIHEL 301 винил-акриловый биндер полуматовый 002 (3,9 л.)</t>
  </si>
  <si>
    <t>GRAVIHEL 401 полиуретановый биндер высокоглянцевый 005 2:1 (14,9 л.)</t>
  </si>
  <si>
    <t>GRAVIHEL 401 полиуретановый биндер высокоглянцевый 005 2:1 (3,7 л.)</t>
  </si>
  <si>
    <t>GRAVIHEL 402 полиуретановый биндер высокоглянцевый 005 3:1 (14,9 л.)</t>
  </si>
  <si>
    <t>GRAVIHEL 402 полиуретановый биндер высокоглянцевый 005 3:1 (3,7 л.)</t>
  </si>
  <si>
    <t>GRAVIHEL 402 полиуретановый биндер матовый 001 3:1 (14,9 л.)</t>
  </si>
  <si>
    <t>GRAVIHEL 402 полиуретановый биндер матовый 001 3:1 (3,7 л.)</t>
  </si>
  <si>
    <t>GRAVIHEL 402 полиуретановый биндер полуглянцевый 003 3:1 (3,7 л.)</t>
  </si>
  <si>
    <t>GRAVIHEL 402 полиуретановый биндер полуматовый 002 3:1 (14,9 л.)</t>
  </si>
  <si>
    <t>GRAVIHEL 402 полиуретановый биндер полуматовый 002 3:1 (3,7 л.)</t>
  </si>
  <si>
    <t>GRAVIHEL 404 полиуретановый биндер высокоглянцевый 005 6:1 (14,9 л.)</t>
  </si>
  <si>
    <t>GRAVIHEL 404 полиуретановый биндер высокоглянцевый 005 6:1 (3,5 л.)</t>
  </si>
  <si>
    <t>GRAVIHEL 404 полиуретановый биндер полуглянцевый 003 6:1 (14,9 л.)</t>
  </si>
  <si>
    <t>GRAVIHEL 404 полиуретановый биндер полуглянцевый 003 6:1 (3,7 л.)</t>
  </si>
  <si>
    <t>GRAVIHEL 420 однослойный полиуретановый биндер высокоглянцевый 015 2:1 (3,7 л.)</t>
  </si>
  <si>
    <t>GRAVIHEL 420 однослойный полиуретановый биндер полуглянцевый 013 2:1 (14,9 л.)</t>
  </si>
  <si>
    <t>GRAVIHEL 420 однослойный полиуретановый биндер полуглянцевый 013 2:1 (3,7 л.)</t>
  </si>
  <si>
    <t>GRAVIHEL 421 однослойный полиуретановый биндер матовый 011 2:1 (14,9 л.)</t>
  </si>
  <si>
    <t>GRAVIHEL 421 однослойный полиуретановый биндер матовый 011 2:1 (3,7 л.)</t>
  </si>
  <si>
    <t>GRAVIHEL 421 однослойный полиуретановый биндер полуматовый 012 2:1 (14,9 л.)</t>
  </si>
  <si>
    <t>GRAVIHEL 421 однослойный полиуретановый биндер полуматовый 012 2:1 (3,7 л.)</t>
  </si>
  <si>
    <t>GRAVIHEL 450 HS полиуретановый биндер высокоглянцевый 005 3:1 (14,9 л.)</t>
  </si>
  <si>
    <t>GRAVIHEL 450 HS полиуретановый биндер высокоглянцевый 005 3:1 (3,7 л.)</t>
  </si>
  <si>
    <t>GRAVIHEL 451 HS полиуретановый биндер матовый 5:1 (3,7 л.)</t>
  </si>
  <si>
    <t>GRAVIHEL 500 эпоксидный биндер полуглянцевый 003 3:1 (3,7 л.)</t>
  </si>
  <si>
    <t>GRAVIHEL 600 полиуретановый биндер для дерева матовый 001 2:1 (3,5 л.)</t>
  </si>
  <si>
    <t>GRAVIHEL 600 полиуретановый биндер для дерева полуглянцевый 003 2:1 (3,5 л.)</t>
  </si>
  <si>
    <t>GRAVIHEL 600 полиуретановый биндер для дерева полуматовый 002 2:1 (3,5 л.)</t>
  </si>
  <si>
    <t>GRAVIHEL 602 полиуретановый биндер для дерева матовый (3,7 л.)</t>
  </si>
  <si>
    <t>GRAVIHEL 701 биндер для базы матовый 001 (15,8 л.)</t>
  </si>
  <si>
    <t>GRAVIHEL 701 биндер для базы матовый 001 (3,9 л.)</t>
  </si>
  <si>
    <t>GRAVIHEL 800 однослойный полиуретановый биндер 011 матовый DTG (3,7 л.)</t>
  </si>
  <si>
    <t>GRAVIHEL алкидный грунт 20 RAL (3,9 л.)</t>
  </si>
  <si>
    <t>GRAVIHEL алкидный грунт 20 серый (20 л.)</t>
  </si>
  <si>
    <t>GRAVIHEL грунт-наполнитель  Qdry 11 серый (3,5 л.)</t>
  </si>
  <si>
    <t>GRAVIHEL первичный грунт Shop primer 55 (20 л.)</t>
  </si>
  <si>
    <t>GRAVIHEL первичный грунт Shop primer 55 (5 л.)</t>
  </si>
  <si>
    <t>GRAVIHEL полиуретановый праймер для дерева 60 (5 л.)</t>
  </si>
  <si>
    <t>GRAVIHEL эпоксидный грунт 50 RAL (3.9 л.)</t>
  </si>
  <si>
    <t>GRAVIHEL эпоксидный грунт 50 серый (20 л.)</t>
  </si>
  <si>
    <t>GRAVIHEL эпоксидный грунт 50 серый (3,75 л.)</t>
  </si>
  <si>
    <t>GRAVIHEL добавка / катализатор 2К (1 л.)</t>
  </si>
  <si>
    <t>GRAVIHEL матирующая добавка 2К (1 л.)</t>
  </si>
  <si>
    <t>GRAVIHEL структурная добавка крупная (0,45 кг)</t>
  </si>
  <si>
    <t>GRAVIHEL структурная добавка мелкая (0,35 кг)</t>
  </si>
  <si>
    <t>GRAVIHEL отвердитель 2K HS полиуретанового биндера (1 л.)</t>
  </si>
  <si>
    <t>GRAVIHEL отвердитель 2K однослойных полиуретановых биндеров (1 л.)</t>
  </si>
  <si>
    <t>GRAVIHEL отвердитель 2K однослойных полиуретановых биндеров (5 л.)</t>
  </si>
  <si>
    <t>GRAVIHEL Антисиликоновый очиститель (5 л.)</t>
  </si>
  <si>
    <t>GRAVIHEL Очиститель металла (5 л.)</t>
  </si>
  <si>
    <t>GRAVIHEL Очиститель пластика IND (1 л.)</t>
  </si>
  <si>
    <t>GRAVIHEL пассиватор  (0,5 л.)</t>
  </si>
  <si>
    <t>Пасты</t>
  </si>
  <si>
    <t>GRAVIHEL паста 01 белый (3,5 л.)</t>
  </si>
  <si>
    <t>GRAVIHEL паста 02 охра (3,5 л.)</t>
  </si>
  <si>
    <t>GRAVIHEL паста 03 желто-золотой (3,5 л.)</t>
  </si>
  <si>
    <t>GRAVIHEL паста 04 светло-желтый (3,5 л.)</t>
  </si>
  <si>
    <t>GRAVIHEL паста 05 желто-зеленый (3,5 л.)</t>
  </si>
  <si>
    <t>GRAVIHEL паста 06 красно-желтый (1 л.)</t>
  </si>
  <si>
    <t>GRAVIHEL паста 07 желто-оранжевый (1 л.)</t>
  </si>
  <si>
    <t>GRAVIHEL паста 08 оранжевый (3,5 л.)</t>
  </si>
  <si>
    <t>GRAVIHEL паста 09 оксидно-красный  (1 л.)</t>
  </si>
  <si>
    <t>GRAVIHEL паста 10 красный (3,5 л.)</t>
  </si>
  <si>
    <t>GRAVIHEL паста 11 темно-красный (1 л.)</t>
  </si>
  <si>
    <t>GRAVIHEL паста 12 бордо (3,5 л.)</t>
  </si>
  <si>
    <t>GRAVIHEL паста 13 фиолетовый (1 л.)</t>
  </si>
  <si>
    <t>GRAVIHEL паста 14 пурпурный (3,5 л.)</t>
  </si>
  <si>
    <t>GRAVIHEL паста 15 зеленый (1 л.)</t>
  </si>
  <si>
    <t>GRAVIHEL паста 16 небесно-голубой (3,5 л.)</t>
  </si>
  <si>
    <t>GRAVIHEL паста 17 голубой (3,5 л.)</t>
  </si>
  <si>
    <t>GRAVIHEL паста 18 глубоко-черный (3,5 л.)</t>
  </si>
  <si>
    <t>GRAVIHEL паста 19 черный (3,5 л.)</t>
  </si>
  <si>
    <t>GRAVIHEL паста 20 черный тонер (3,5 л.)</t>
  </si>
  <si>
    <t>GRAVIHEL паста 21 мелкий алюминий (3,5 л.)</t>
  </si>
  <si>
    <t>GRAVIHEL паста 22 крупный алюминий (1 л.)</t>
  </si>
  <si>
    <t>GRAVIHEL паста 23 очень крупный алюминий (1 л.)</t>
  </si>
  <si>
    <t>GRAVIHEL паста 24 золотой (1 л.)</t>
  </si>
  <si>
    <t>GRAVIHEL паста 25 мелкое серебро (1 л.)</t>
  </si>
  <si>
    <t>GRAVIHEL паста 30 перламутр белый (1 л.)</t>
  </si>
  <si>
    <t>GRAVIHEL паста 31 перламутр желтый (1 л.)</t>
  </si>
  <si>
    <t>GRAVIHEL паста 32 перламутр красный (1 л.)</t>
  </si>
  <si>
    <t>GRAVIHEL паста 33 перламутр голубой (1 л.)</t>
  </si>
  <si>
    <t>GRAVIHEL паста 34 перламутр фиолетовый(1 л.)</t>
  </si>
  <si>
    <t>GRAVIHEL паста 35 перламутр зеленый (1 л.)</t>
  </si>
  <si>
    <t>GRAVIHEL разбавитель 2K полиуретанового биндера  медленный (5 л.)</t>
  </si>
  <si>
    <t>GRAVIHEL разбавитель Qdry  (1 л.)</t>
  </si>
  <si>
    <t>Структурные покрытия</t>
  </si>
  <si>
    <t>GRAVIHEL покрытие полиуретановое структурное ARMOR SKIN BLACK (0,86 кг)</t>
  </si>
  <si>
    <t>GRAVIHEL покрытие полиуретановое структурное ARMOR SKIN MIX (0,75 кг)</t>
  </si>
  <si>
    <t xml:space="preserve">LH 18 ENS </t>
  </si>
  <si>
    <t>LHR 15ES</t>
  </si>
  <si>
    <t>Угловая полировальная машинка с вращательно-орбитальным типом движения. Диаметр подошвы: 125 мм. Диск-подошва c 16-ю отверстиями и липучкой (Velcro). Крепление диска-подошвы: М8. Частота вращения подошвы: 2000 - 5000 об/мин. Орбитальный ход 15 мм. Мощность: 500 Вт. Вес 2,6 кг.</t>
  </si>
  <si>
    <t>LHR 15III MARKIII</t>
  </si>
  <si>
    <t>Угловая полировальная машинка с вращательно-орбитальным типом движения. Диаметр подошвы: 125 мм. Диск-подошва MULTIHOLE SLIM c липучкой (Velcro). Крепление диска-подошвы: М8. Частота вращения подошвы: 3000 - 5200 об/мин. Орбитальный ход 15 мм. Мощность: 500 Вт. Длина кабеля 9 м. Вес 2,6 кг.</t>
  </si>
  <si>
    <t>LHR 21ES</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</si>
  <si>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2000 - 4200 об/мин. Орбитальный ход 21 мм. Мощность: 500 Вт. Вес 2,6 кг.</t>
  </si>
  <si>
    <t>LHR 21III MARKIII</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</si>
  <si>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3000 - 4000 об/мин. Орбитальный ход 21 мм. Мощность: 500 Вт. Длина кабеля 9 м. Вес 2,7 кг.</t>
  </si>
  <si>
    <t>Ротор-орбитальная шлифовальная электрическая машинка SKORPIO E с бесщеточным электродвигателем (без блока питания), с вращательно-орбитальным типом движения, с пылеотводом, регулятором оборотов, пылезащитной диафрагмой двигателя и подшипников, стопором диска и низким уровнем вибрации.
Частота вращения подошвы: 4000-10000 об/мин, орбитальный ход 3 мм. Мощность: 250 Вт. Диск-подошва MULTIHOLE SLIM c 48-ю отверстиями и липучкой (Velcro), d150 мм. Резьба крепления подошвы: 5/16". Вес: 1,2 кг.</t>
  </si>
  <si>
    <t>RX 256A</t>
  </si>
  <si>
    <t>Ротор-орбитальная шлифовальная электрическая машинка SKORPIO E с бесщеточным электродвигателем (без блока питания), с вращательно-орбитальным типом движения, с пылеотводом, регулятором оборотов, пылезащитной диафрагмой двигателя и подшипников, стопором диска и низким уровнем вибрации.
Частота вращения подошвы: 4000-10000 об/мин, орбитальный ход 6 мм. Мощность: 250 Вт. Диск-подошва MULTIHOLE SLIM c 48-ю отверстиями и липучкой (Velcro), d150 мм. Резьба крепления подошвы: 5/16". Вес: 1,2 кг.</t>
  </si>
  <si>
    <t xml:space="preserve">Малогабаритный мобильный пылесос для работы с электрическим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регулятором мощности пылесоса от 780Вт до 1200Вт.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</si>
  <si>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 xml:space="preserve">9.CASEIII </t>
  </si>
  <si>
    <t>Система хранения иструмента (ящик) для пылесосов S230/S245</t>
  </si>
  <si>
    <t>063.1106/5</t>
  </si>
  <si>
    <t>Комплект флисовых фильтров-пылесборников для пылесосов KS250-KS260, в комплекте 5 шт.</t>
  </si>
  <si>
    <t>9.1264/30/AS</t>
  </si>
  <si>
    <t>Шланг "EVAFLEX" антистатическая обработка, Ø 29мм, длина 30м для пылесоса S130</t>
  </si>
  <si>
    <t>L906</t>
  </si>
  <si>
    <t>Star Влагомаслоотделитель L906</t>
  </si>
  <si>
    <t>L906-2w</t>
  </si>
  <si>
    <t>Star Влагомаслоотделитель L906 с полуавтоматической системой сброса конденсата 2w</t>
  </si>
  <si>
    <t>S806-2w</t>
  </si>
  <si>
    <t>Star Влагомаслоотделитель S806 с полуавтоматической системой сброса конденсата 2w</t>
  </si>
  <si>
    <t>1+0,5</t>
  </si>
  <si>
    <t>Клей, герметики</t>
  </si>
  <si>
    <t>Эмаль АК-1301 RAL 2009</t>
  </si>
  <si>
    <t>Эмаль АК-1301 RAL 5015</t>
  </si>
  <si>
    <t>Аэрозольный 1К акриловый лак глянцевый</t>
  </si>
  <si>
    <t>Лента маскирующая Vika 19мм*40м (слоновая кость)</t>
  </si>
  <si>
    <t>Лента маскирующая Vika 25мм*40м (слоновая кость)</t>
  </si>
  <si>
    <t>Лента маскирующая Vika 38мм*40м (слоновая кость)</t>
  </si>
  <si>
    <t>Лента маскирующая Vika 50мм*40м (слоновая кость)</t>
  </si>
  <si>
    <t>Полировальный круг Вика твердый /М14</t>
  </si>
  <si>
    <t>Полировальный круг Вика средний /М14</t>
  </si>
  <si>
    <t>Полировальный круг Вика мягкий /М14</t>
  </si>
  <si>
    <t>Полировальный круг Вика на липучке твердый</t>
  </si>
  <si>
    <t>Полировальный круг Вика на липучке средний</t>
  </si>
  <si>
    <t>Полировальный круг Вика на липучке мягкий</t>
  </si>
  <si>
    <t>РРЦ, евро</t>
  </si>
  <si>
    <t>Антикор HB BODY 650 (бел.) (1кг)</t>
  </si>
  <si>
    <t>Антикор HB BODY 650 (сер.) (1кг)</t>
  </si>
  <si>
    <t>Антикор HB BODY 650 (черн.) (1кг)</t>
  </si>
  <si>
    <t>Шпатлевка HB BODY 610 Extra Adhesion (1,8кг)</t>
  </si>
  <si>
    <t>Шпатлевка HB BODY 611 (0,25кг)</t>
  </si>
  <si>
    <t>Шпатлевка HB BODY 611 (0,38кг)</t>
  </si>
  <si>
    <t>Шпатлевка HB BODY 611 (0,9кг)</t>
  </si>
  <si>
    <t>Шпатлевка HB BODY 611 (1,8кг)</t>
  </si>
  <si>
    <t>Шпатлевка HB BODY 615 FIBER (0,9кг)</t>
  </si>
  <si>
    <t>Шпатлевка HB BODY 615 FIBER (1,8кг)</t>
  </si>
  <si>
    <t>Шпатлевка HB BODY 617 NANO FIBER POLYESTER FILLER  (0,5кг)</t>
  </si>
  <si>
    <t>Шпатлевка HB BODY 617 NANO FIBER POLYESTER FILLER  (1кг)</t>
  </si>
  <si>
    <t>Шпатлевка HB BODY 617 NANO FIBER POLYESTER FILLER (1,8кг)</t>
  </si>
  <si>
    <t>Грунт HB BODY 607 4:1 (бел.) (0,8л)</t>
  </si>
  <si>
    <t>Грунт HB BODY 607 4:1 (сер.) (0,8л)</t>
  </si>
  <si>
    <t>Грунт HB BODY 607 4:1 (черн.) (0,8л)</t>
  </si>
  <si>
    <t>Грунт HB BODY 634 4:1 (бел.) (0,8л)</t>
  </si>
  <si>
    <t>Грунт HB BODY 634 4:1 (бел.) (2,5л)</t>
  </si>
  <si>
    <t>Грунт HB BODY 634 4:1 (сер.) (0,8л)</t>
  </si>
  <si>
    <t>Грунт HB BODY 634 4:1 (сер.) (2,5л)</t>
  </si>
  <si>
    <t>Грунт HB BODY 634 4:1 (черн.) (0,8л)</t>
  </si>
  <si>
    <t>Грунт HB BODY 634 4:1 (черн.) (2,5л)</t>
  </si>
  <si>
    <t>Грунт HB BODY 635 5:1 (бел.) (0,8л)</t>
  </si>
  <si>
    <t>Грунт HB BODY 635 5:1 (бел.) (2,5л)</t>
  </si>
  <si>
    <t>Грунт HB BODY 635 5:1 (сер.) (0,8л)</t>
  </si>
  <si>
    <t>Грунт HB BODY 635 5:1 (сер.) (2,5л)</t>
  </si>
  <si>
    <t>Грунт HB BODY 635 5:1 (черн.) (0,8л)</t>
  </si>
  <si>
    <t>Грунт HB BODY 635 5:1 (черн.) (2,5л)</t>
  </si>
  <si>
    <t>Лак HB BODY 697 2:1 (1л)</t>
  </si>
  <si>
    <t>Лак HB BODY 697 2:1 (5л)</t>
  </si>
  <si>
    <t>Лак HB BODY 698 2:1 HS (1л)</t>
  </si>
  <si>
    <t>Лак HB BODY 698 2:1 HS (5л)</t>
  </si>
  <si>
    <t>Лак HB BODY 699 2:1 HS SR (1л)</t>
  </si>
  <si>
    <t>Лак HB BODY 699 2:1 HS SR (5л)</t>
  </si>
  <si>
    <t>Лак HB BODY 691 2:1 UHS SR (1л)</t>
  </si>
  <si>
    <t>Лак HB BODY 691 2:1 UHS SR (5л)</t>
  </si>
  <si>
    <t>Отвердитель HB BODY 620 (0,5л)</t>
  </si>
  <si>
    <t>Отвердитель HB BODY 620 (2,5л)</t>
  </si>
  <si>
    <t>Отвердитель HB BODY 620 (0,5л) к лаку 698</t>
  </si>
  <si>
    <t>Отвердитель HB BODY 620 (2,5л) к лаку 698</t>
  </si>
  <si>
    <t>Отвердитель HB BODY 625 (0,2л)</t>
  </si>
  <si>
    <t>Отвердитель HB BODY 625 (0,625л)</t>
  </si>
  <si>
    <t>Отвердитель HB BODY 625 (0,2л) к грунту 607</t>
  </si>
  <si>
    <t>Отвердитель HB BODY 635 (0,16л)</t>
  </si>
  <si>
    <t>Отвердитель HB BODY 635 (0,5л)</t>
  </si>
  <si>
    <t>Отвердитель BODY H753 (норм.) (0,5л)</t>
  </si>
  <si>
    <t>Отвердитель BODY H753 (норм.) (2,5л)</t>
  </si>
  <si>
    <t>Отвердитель BODY H754 (быстр.) (0,5л)</t>
  </si>
  <si>
    <t>Отвердитель BODY H754 (быстр.) (2,5л)</t>
  </si>
  <si>
    <t>Отвердитель BODY H753 (норм.) (0,5л) к лаку 699</t>
  </si>
  <si>
    <t>Отвердитель BODY H753 (норм.) (2,5л) к лаку 699</t>
  </si>
  <si>
    <t>Отвердитель BODY H754 (быстр.) (0,5л) к лаку 699</t>
  </si>
  <si>
    <t>Отвердитель BODY H754 (быстр.) (2,5л) к лаку 699</t>
  </si>
  <si>
    <t>Аэрозольный антикор. состав HB BODY 650 (бел.) (0,4л)</t>
  </si>
  <si>
    <t>Аэрозольный антикор. состав HB BODY 650 (сер.) (0,4л)</t>
  </si>
  <si>
    <t>Аэрозольный антикор. состав HB BODY 650 (черн.) (0,4л)</t>
  </si>
  <si>
    <t>Аэрозольный антикор. грунт-наполнитель HB BODY 692 (бел.) (0,4л)</t>
  </si>
  <si>
    <t>Аэрозольный антикор. грунт-наполнитель HB BODY 692 (сер.) (0,4л)</t>
  </si>
  <si>
    <t>Аэрозольный антикор. грунт-наполнитель HB BODY 692 (черн.) (0,4л)</t>
  </si>
  <si>
    <t>Шпатлевка Body F211 SOFT (0,25кг)</t>
  </si>
  <si>
    <t>Шпатлевка Body F211 SOFT (0,38кг)</t>
  </si>
  <si>
    <t>Шпатлевка Body F211 SOFT (1,8кг)</t>
  </si>
  <si>
    <t>Шпатлевка Body F211 SOFT (3кг)</t>
  </si>
  <si>
    <t>Шпатлевка Body F211 SOFT (5кг)</t>
  </si>
  <si>
    <t>Шпатлевка Body PRO F232 UNIVERSAL (1л)</t>
  </si>
  <si>
    <t>Шпатлевка Body 290 Ultra Light Multifiller Biege  (0,2л)</t>
  </si>
  <si>
    <t>Шпатлевка Body 290 Ultra Light Multifiller Biege  (1л)</t>
  </si>
  <si>
    <t>Шпатлевка Body 290 Ultra Light Multifiller Biege (1,5л)</t>
  </si>
  <si>
    <t>Шпатлевка Body 290 Ultra Light Multifiller Biege (3л)</t>
  </si>
  <si>
    <t>Шпатлевка Body 220 FINE (0,25кг)</t>
  </si>
  <si>
    <t>Шпатлевка Body 220 FINE (1кг)</t>
  </si>
  <si>
    <t>Шпатлевка Body 250 FIBER (0,25кг)</t>
  </si>
  <si>
    <t>Шпатлевка Body 250 FIBER (0,75кг)</t>
  </si>
  <si>
    <t>Шпатлевка Body 250 FIBER (1,5кг)</t>
  </si>
  <si>
    <t>Шпатлевка Body PRO F217 FIBERLIGHT (0,5л)</t>
  </si>
  <si>
    <t>Шпатлевка Body PRO F217 FIBERLIGHT (1л)</t>
  </si>
  <si>
    <t>Шпатлевка Body PRO F217 FIBERLIGHT (2л)</t>
  </si>
  <si>
    <t>Шпатлевка Body 255 ALU (0,25кг)</t>
  </si>
  <si>
    <t>Шпатлевка Body 255 ALU (1кг)</t>
  </si>
  <si>
    <t>Шпатлевка Body 255 ALU (1,8кг)</t>
  </si>
  <si>
    <t>Шпатлевка Body PRO F202 ZINC PLUS (беж.) (1.8кг)</t>
  </si>
  <si>
    <t>Шпатлевка Body 222 BUMPERSOFT (черн.) (0,25кг)</t>
  </si>
  <si>
    <t>Шпатлевка Body 222 BUMPERSOFT (черн.) (1кг)</t>
  </si>
  <si>
    <t>Шпатлевка Body 241 NITROSOFT (0,75кг)</t>
  </si>
  <si>
    <t>Жидкая шпатлевка Body 260 (1л)</t>
  </si>
  <si>
    <t>Отвердитель BODY 705 (0,05л)</t>
  </si>
  <si>
    <t>Жидкая шпатлевка Body 260 (1л) комплект</t>
  </si>
  <si>
    <t>Грунт Body P261 (сер.) (1л)</t>
  </si>
  <si>
    <t>Грунт Body P261 (сер.) (1л) комплект</t>
  </si>
  <si>
    <t>Грунт-наполнитель Body PRO 334 HS 4+1 2К (сер.) (1л)</t>
  </si>
  <si>
    <t>Грунт-наполнитель Body PRO 334 HS 4+1 2К (черн.) (1л)</t>
  </si>
  <si>
    <t>Грунт-наполнитель Body 300 3+1 2К (сер.) (1л)</t>
  </si>
  <si>
    <t>Грунт-наполнитель Body 360 HS 2К (сер.) (1л)</t>
  </si>
  <si>
    <t>Грунт-наполнитель Body 968 TOP N.C. 1К (1кг)</t>
  </si>
  <si>
    <t>Грунт-наполнитель Body 980 1К (сер.) (1л)</t>
  </si>
  <si>
    <t>Грунт Body 340 PLASTOFIX 1К (0,5л)</t>
  </si>
  <si>
    <t>Грунт Body 340 PLASTOFIX 1К (1л)</t>
  </si>
  <si>
    <t>Грунт-наполнитель Body 961 ETCH 1К (1л)</t>
  </si>
  <si>
    <t>Грунт Body эпоксидный P981 1К (сер.) (1л)</t>
  </si>
  <si>
    <t>Грунт Body P962 Isolator (1л)</t>
  </si>
  <si>
    <t>Грунт Body 960 1:1 кислотный 2К (1л)</t>
  </si>
  <si>
    <t>желт.-зел.</t>
  </si>
  <si>
    <t>Грунт Body 965 кислотный 1К  (1л)</t>
  </si>
  <si>
    <t>Грунт Body 969 1К (кор.) (1кг)</t>
  </si>
  <si>
    <t>Грунт Body 969 1К (кор.) (5кг)</t>
  </si>
  <si>
    <t>Грунт Body 992 1К (кор.) (1кг)</t>
  </si>
  <si>
    <t>Грунт Body 992 1К (сер.) (1кг)</t>
  </si>
  <si>
    <t>Грунт Body 992 1К (сер.) (5кг)</t>
  </si>
  <si>
    <t>Грунт Body 992 1К (сер.) (20л)</t>
  </si>
  <si>
    <t>Грунт Body 992 1К (чер.) (1кг)</t>
  </si>
  <si>
    <t>Грунт Body 992 1К (чер.) (5кг)</t>
  </si>
  <si>
    <t>Грунт Body 992 1К (чер.) (20л)</t>
  </si>
  <si>
    <t>Грунт Body P411 WET ON WET (бел.) (1л)</t>
  </si>
  <si>
    <t>Грунт Body P411 WET ON WET (сер.) (1л)</t>
  </si>
  <si>
    <t>Грунт Body P411 WET ON WET (черн.) (1л)</t>
  </si>
  <si>
    <t>Грунт-наполнитель Body 970 2К (1л)</t>
  </si>
  <si>
    <t>Грунт-наполнитель Body 989 2К (1л)</t>
  </si>
  <si>
    <t>Лак Body 495 SR 4:1 1л</t>
  </si>
  <si>
    <t>Лак Body 495 MS SEMI GLOSS 4:1 1л</t>
  </si>
  <si>
    <t>Лак Body 495 SR 4:1 500мл + отвердитель 727 Polar 125мл (комплект)</t>
  </si>
  <si>
    <t>Лак Body 496 HS SR 2:1 1л</t>
  </si>
  <si>
    <t>Лак Body С894 ULTRA HS 2:1 1л</t>
  </si>
  <si>
    <t>Краска Body 517 (черн.-мат.) (1л)</t>
  </si>
  <si>
    <t>Краска для дисков Body SPECIAL PAINT 310 (1л)</t>
  </si>
  <si>
    <t>Текстурная краска Body для бампера (черн.) (1л)</t>
  </si>
  <si>
    <t>Отвердитель BODY H727 Polar (0,25л)</t>
  </si>
  <si>
    <t>Отвердитель BODY 989 EPOXY (0,25л)</t>
  </si>
  <si>
    <t>Отвердитель BODY H725 (0,20л)</t>
  </si>
  <si>
    <t>Отвердитель BODY H725 (0,25л)</t>
  </si>
  <si>
    <t>Отвердитель BODY H725 (0,33л)</t>
  </si>
  <si>
    <t>Отвердитель BODY H725 (1л)</t>
  </si>
  <si>
    <t>Отвердитель BODY H729 (норм.) (0,25л)</t>
  </si>
  <si>
    <t>Отвердитель BODY H729 (норм.) (0,5л)</t>
  </si>
  <si>
    <t>Отвердитель BODY H734 (норм.) (0,5л)</t>
  </si>
  <si>
    <t>Отвердитель BODY H735 (быстр.) (0,5л)</t>
  </si>
  <si>
    <t>Отвердитель BODY H753 (норм.) (0,25л)</t>
  </si>
  <si>
    <t>Отвердитель BODY H753 (норм.) (1л)</t>
  </si>
  <si>
    <t>Растворитель Body 740 ACRYL (норм.) (0,5л)</t>
  </si>
  <si>
    <t>Растворитель Body 740 ACRYL (норм.) (1л)</t>
  </si>
  <si>
    <t>Растворитель Body 740 ACRYL (норм.) (5л)</t>
  </si>
  <si>
    <t>Растворитель Body 741 ACRYL (медл.) (1л)</t>
  </si>
  <si>
    <t>Растворитель Body 742 ACRYL (оч. медл.) (1л)</t>
  </si>
  <si>
    <t>Растворитель Body 777 BLEND-IN (1л)</t>
  </si>
  <si>
    <t>Растворитель Body 780 POLI (1л)</t>
  </si>
  <si>
    <t>Удалитель краски Body 700 (0,5л)</t>
  </si>
  <si>
    <t>Удалитель краски Body 700 (1л)</t>
  </si>
  <si>
    <t>Удалитель силикона Body 770 (1л)</t>
  </si>
  <si>
    <t>Удалитель силикона Body 770 (5л)</t>
  </si>
  <si>
    <t>Матирующая добавка Body 800 (1л)</t>
  </si>
  <si>
    <t>Матовочная паста Body SAND 802 (300г)</t>
  </si>
  <si>
    <t>Эластификатор Body 803 FLEX AGENT (1л)</t>
  </si>
  <si>
    <t>Ускоритель сушки Body TURBO AX (0,5л)</t>
  </si>
  <si>
    <t>Антисиликоновая добавка Body ANTISILICONE 804 (0,25л)</t>
  </si>
  <si>
    <t>Герметик Body 110 SEAL (0,3л)</t>
  </si>
  <si>
    <t>Герметик Body 110 SEAL (1кг)</t>
  </si>
  <si>
    <t>Герметик Body 115 AUTOSEAL (0,3л)</t>
  </si>
  <si>
    <t>Герметик Body 115 AUTOSEAL (1кг)</t>
  </si>
  <si>
    <t>Герметик Body 120 SILICON (прозр.) (0,1кг)</t>
  </si>
  <si>
    <t>Герметик Body 120 SILICON (прозр.) (0,28л)</t>
  </si>
  <si>
    <t>Герметик Body 920 (0,1кг)</t>
  </si>
  <si>
    <t>Герметик Body 940 (0,3л)</t>
  </si>
  <si>
    <t>Герметик Body 999 (0,12кг)</t>
  </si>
  <si>
    <t>Герметик Body 999 (0,3л)</t>
  </si>
  <si>
    <t>Герметик Body 999 (1 кг)</t>
  </si>
  <si>
    <t>Антикоррозийный состав Body 900 (кор.) (1л)</t>
  </si>
  <si>
    <t>Антикоррозийный состав Body 900 (прозр.) (1л)</t>
  </si>
  <si>
    <t>Антикоррозийный состав Body 910 (1кг)</t>
  </si>
  <si>
    <t>Антикоррозийный состав Body 910 (5кг)</t>
  </si>
  <si>
    <t>Антикоррозийный состав Body 930 для UBS краскопульта (1л)</t>
  </si>
  <si>
    <t>Антикоррозийный состав Body 930 (1кг)</t>
  </si>
  <si>
    <t>Антикоррозийный состав Body 930 (2,5кг)</t>
  </si>
  <si>
    <t>Антикоррозийный состав Body 930 (5кг)</t>
  </si>
  <si>
    <t>Антикоррозийный состав Body 933 (1л)</t>
  </si>
  <si>
    <t>Антикоррозийный состав Body 950 (бел.) (1л)</t>
  </si>
  <si>
    <t>Антикоррозийный состав Body 950 (сер.) (1л)</t>
  </si>
  <si>
    <t>Антикоррозийный состав Body 950 (черн.) (1л)</t>
  </si>
  <si>
    <t>Антикоррозийный состав Body 950 (сер.) (2кг)</t>
  </si>
  <si>
    <t>Антикоррозийный состав Body 950 (черн.) (2кг)</t>
  </si>
  <si>
    <t>Антикоррозийный состав Body 950 (бел.) (4л)</t>
  </si>
  <si>
    <t>Антикоррозийный состав Body 950 (сер.) (4л)</t>
  </si>
  <si>
    <t>Антикоррозийный состав Body 950 (черн.) (4л)</t>
  </si>
  <si>
    <t>Антикоррозийный состав Body 951 Autoflex (бел.) (1л)</t>
  </si>
  <si>
    <t>Антикоррозийный состав Body 951 Autoflex (сер.) (1л)</t>
  </si>
  <si>
    <t>Антикоррозийный состав Body 951 Autoflex (черн.) (1л)</t>
  </si>
  <si>
    <t>Сверхпрочное защитное покрытие Body TOUGH LINER 955 (колер.) (0,6л)</t>
  </si>
  <si>
    <t>Сверхпрочное защитное покрытие Body TOUGH LINER 955 (черн.) (0,6л)</t>
  </si>
  <si>
    <t>Отвердитель Body 955 TOUGH LINER (0,2л)</t>
  </si>
  <si>
    <t>Сверхпрочное защитное покрытие Body TOUGH LINER 955 (колер.) (0,6л) комплект</t>
  </si>
  <si>
    <t>Добавка Body 955 TOUGH LINER ANTI-SLIP 120 г</t>
  </si>
  <si>
    <t>120 г</t>
  </si>
  <si>
    <t>Сверхпрочное защитное покрытие Body TOUGH LINER 955 KIT SET (колер.) (0,6л + 0,2л) набор 4 комплекта</t>
  </si>
  <si>
    <t>Сверхпрочное защитное покрытие Body TOUGH LINER 955 KIT SET (черн.) (0,6л + 0,2л) набор 4 комплекта</t>
  </si>
  <si>
    <t>АНТИКОРРОЗИЙНЫЕ СОСТАВЫ</t>
  </si>
  <si>
    <t>Аэрозольный антикор. состав Body 930 BITUMEN (черн.) (0,4л)</t>
  </si>
  <si>
    <t>Аэрозольный антикор. состав Body 950 (бел.) (0,4л)</t>
  </si>
  <si>
    <t>Аэрозольный антикор. состав Body 950 (сер.) (0,4л)</t>
  </si>
  <si>
    <t>Аэрозольный антикор. состав Body 950 (черн.) (0,4л)</t>
  </si>
  <si>
    <t>Аэрозольный антикор. состав Body 951 Autoflex (бел.) (0,4л)</t>
  </si>
  <si>
    <t>Аэрозольный антикор. состав Body 951 Autoflex (сер.) (0,4л)</t>
  </si>
  <si>
    <t>Аэрозольный антикор. состав Body 951 Autoflex (черн.) (0,4л)</t>
  </si>
  <si>
    <t>Аэрозольный грунт Body 340 Plastofix 1К (0,4л)</t>
  </si>
  <si>
    <t>Аэрозольный грунт Body 360 HS 2К (сер.) (0,4л)</t>
  </si>
  <si>
    <t>Аэрозольный грунт Body 960 WASH PRIMER кислотный 2К (0,4л)</t>
  </si>
  <si>
    <t>Аэрозольный грунт Body 965 WASH PRIMER кислотный 1К (прозр.) (0,4л)</t>
  </si>
  <si>
    <t>Аэрозольный грунт Body 961 EТСН 1К (сер.) (0,4л)</t>
  </si>
  <si>
    <t>Аэрозольный грунт Body 961 EТСН 1К (бел.) (0,4л)</t>
  </si>
  <si>
    <t>Аэрозольный грунт Body 961 EТСН 1К (желто-кор.) (0,4л)</t>
  </si>
  <si>
    <t>желт.-кор.</t>
  </si>
  <si>
    <t>Аэрозольный грунт Body 961 EТСН 1К (олив.-зел.) (0,4л)</t>
  </si>
  <si>
    <t>Аэрозольный грунт Body 961 EТСН 1К (олив.-кор.) (0,4л)</t>
  </si>
  <si>
    <t>Аэрозольный грунт Body 961 EТСН 1К (св.-зел.) (0,4л)</t>
  </si>
  <si>
    <t>св.-зел.</t>
  </si>
  <si>
    <t>Аэрозольный грунт Body 961 EТСН 1К (темно-сер.) (0,4л) новый артикул</t>
  </si>
  <si>
    <t>Аэрозольный грунт Body FLAT проявочный (черн.) (0,4л)</t>
  </si>
  <si>
    <t>Аэрозольный грунт Body д/точечного ремонта 1К (сер.) (0,4л)</t>
  </si>
  <si>
    <t>Аэрозольный грунт Body д/точечного ремонта 1К (черн.) (0,4л)</t>
  </si>
  <si>
    <t>Аэрозольный грунт Body эпоксидный 981 (сер.) (0,4л)</t>
  </si>
  <si>
    <t>Аэрозольный грунт Body (бел.) (0,4л)</t>
  </si>
  <si>
    <t>Аэрозольный грунт Body (сер.) (0,4л)</t>
  </si>
  <si>
    <t>Аэрозольный грунт Body (черн.) (0,4л)</t>
  </si>
  <si>
    <t>Аэрозольный грунт Body (красн.) (0,4л)</t>
  </si>
  <si>
    <t>Аэрозольный грунт Body 992 1К (кор.) (0,4л)</t>
  </si>
  <si>
    <t>Аэрозольный грунт Body 992 1К (сер.) (0,4л)</t>
  </si>
  <si>
    <t>Аэрозольный грунт Body 992 1К (черн.) (0,4л)</t>
  </si>
  <si>
    <t>Аэрозольный грунт Body 962 Isolator (0,4л)</t>
  </si>
  <si>
    <t>КРАСКА</t>
  </si>
  <si>
    <t>Аэрозольная краска Body (бел.) (0,4л)</t>
  </si>
  <si>
    <t>Аэрозольная краска Body (бел.-мат.) (0,4л)</t>
  </si>
  <si>
    <t>Аэрозольная краска Body (черн.) (0,4л)</t>
  </si>
  <si>
    <t>Аэрозольная краска Body (черн.-мат.) (0,4л)</t>
  </si>
  <si>
    <t>Аэрозольная краска Body (черн.-полумат.) (0,4л)</t>
  </si>
  <si>
    <t>HB Body IRIDA краска белая глянцевая 0.4л</t>
  </si>
  <si>
    <t>HB Body IRIDA краска черная глянцевая 0.4л</t>
  </si>
  <si>
    <t>HB Body IRIDA краска черная матовая 0.4л</t>
  </si>
  <si>
    <t>Аэрозольная краска Body д/бампера №1 (св.-сер.) (0,4л)</t>
  </si>
  <si>
    <t>Аэрозольная краска Body д/бампера №2 (сер.) (0,4л)</t>
  </si>
  <si>
    <t>Аэрозольная краска Body д/бампера №3 (темн.-сер.) (0,4л)</t>
  </si>
  <si>
    <t>Аэрозольная краска Body д/бампера №4 (черн.) (0,4л)</t>
  </si>
  <si>
    <t>Аэрозольная краска Body д/бампера текстурная (сер.) (0,4л)</t>
  </si>
  <si>
    <t>Аэрозольная краска Body д/бампера текстурная (черн.) (0,4л)</t>
  </si>
  <si>
    <t>Аэрозольная краска Body д/дисков ALU 310 (сереб.) (0,4л)</t>
  </si>
  <si>
    <t>Аэрозольная краска Body д/дисков ALU 311 (сереб.-мат.) (0,4л)</t>
  </si>
  <si>
    <t>кр. серебро</t>
  </si>
  <si>
    <t>Аэрозольная краска Body д/дисков GOLD 410 (зол.) (0,4л)</t>
  </si>
  <si>
    <t>Аэрозольная краска Body д/дисков NIKEL EFFECT (никель) (0,4л)</t>
  </si>
  <si>
    <t>Аэрозольная краска Body темпер. Т*418 (сереб.) (0,4л)</t>
  </si>
  <si>
    <t>Аэрозольная краска Body темпер. Т*419 (кор.) (0,4л)</t>
  </si>
  <si>
    <t>Аэрозольная краска Body темпер. Т*420 (черн.) (0,4л)</t>
  </si>
  <si>
    <t>Аэрозольная краска Body темпер. д/суппортов (красн.) (0,4л)</t>
  </si>
  <si>
    <t>Аэрозольная краска Body флуор. 312 (жел.) (0,4л)</t>
  </si>
  <si>
    <t>Аэрозольная краска Body флуор. 313 (зел.) (0,4л)</t>
  </si>
  <si>
    <t>Аэрозольная краска Body флуор. 314 (оранж.) (0,4л)</t>
  </si>
  <si>
    <t>Аэрозольная краска Body флуор. 316 (красн.) (0,4л)</t>
  </si>
  <si>
    <t>Аэрозольная краска Body флуор. 317 (малин.) (0,4л)</t>
  </si>
  <si>
    <t>ЛАК</t>
  </si>
  <si>
    <t>Аэрозольный лак Body (0,4л)</t>
  </si>
  <si>
    <t>Аэрозольный лак Body 496 HS (0,4л)</t>
  </si>
  <si>
    <t>Аэрозольный лак Body д/оптики (0,4л)</t>
  </si>
  <si>
    <t>HB Body IRIDA лак 0.4л</t>
  </si>
  <si>
    <t>АЭРОЗОЛИ СПЕЦИАЛЬНОГО НАЗНАЧЕНИЯ</t>
  </si>
  <si>
    <t>Аэрозольный полуфабрикат Body (0,4л)</t>
  </si>
  <si>
    <t>Аэрозольный тонировочный лак д/оптики (черн.-прозр.) (0,4л)</t>
  </si>
  <si>
    <t>Аэрозольный растворитель Body 777 BLEND-IN (0,4л)</t>
  </si>
  <si>
    <t>Аэрозольный удалитель краски Body 700 (0,4л)</t>
  </si>
  <si>
    <t>Аэрозольный удалитель силикона 770 (0,4л)</t>
  </si>
  <si>
    <t>Аэрозольный очиститель поверхностей DEFENDAIR 70% изопропил. спирта (0,4л)</t>
  </si>
  <si>
    <t>Двусторонний скотч  Body  05ммх5м</t>
  </si>
  <si>
    <t>Двусторонний скотч  Body  10ммх5м</t>
  </si>
  <si>
    <t>Двусторонний скотч  Body  12ммх5м</t>
  </si>
  <si>
    <t>Двусторонний скотч  Body  15ммх5м</t>
  </si>
  <si>
    <t>Двусторонний скотч  Body  19ммх5м</t>
  </si>
  <si>
    <t>Двусторонний скотч  Body 05ммх10м</t>
  </si>
  <si>
    <t>Двусторонний скотч  Body 10ммх10м</t>
  </si>
  <si>
    <t>Двусторонний скотч  Body 12ммх10м</t>
  </si>
  <si>
    <t>Двусторонний скотч  Body 15ммх10м</t>
  </si>
  <si>
    <t>Двусторонний скотч  Body 19ммх10м</t>
  </si>
  <si>
    <t>Краскопульт Body UBS-950</t>
  </si>
  <si>
    <t>Маскировочно-придерживающая лента Body  9ммх10м</t>
  </si>
  <si>
    <t>Маскировочно-придерживающая лента Body 14ммх10м</t>
  </si>
  <si>
    <t>Мерная линейка Body 2:1 4:1</t>
  </si>
  <si>
    <t>Мерная линейка Body 3:1 5:1</t>
  </si>
  <si>
    <t>Самоклеющийся уплотнитель Body 13ммх55м</t>
  </si>
  <si>
    <t>Распылитель на аэрозольный баллон BODY</t>
  </si>
  <si>
    <t>Грунт HB BODY 607 4:1 (0,8л) + Отвердитель HB BODY 625 (0,2л)</t>
  </si>
  <si>
    <t>Грунт HB BODY 634 4:1 (0,8л) + Отвердитель HB BODY 625 (0,2л)</t>
  </si>
  <si>
    <t>Грунт HB BODY 634 4:1 (2,5л) + Отвердитель HB BODY 625 (0,625л)</t>
  </si>
  <si>
    <t>Грунт HB BODY 635 5:1 (0,8л) + Отвердитель BODY 635 (0,16л)</t>
  </si>
  <si>
    <t>Грунт HB BODY 635 5:1 (2,5л) + Отвердитель BODY 635 (0,5л)</t>
  </si>
  <si>
    <t>Лак HB BODY 697 2:1 (1л) + Отвердитель BODY 620 (0,5л)</t>
  </si>
  <si>
    <t>Лак HB BODY 697 2:1 (5л) + Отвердитель BODY 620 (2,5л)</t>
  </si>
  <si>
    <t>Лак HB BODY 698 2:1 HS (1л) + Отвердитель BODY 620 (0,5л)</t>
  </si>
  <si>
    <t>Лак HB BODY 698 2:1 HS (5л) + Отвердитель BODY 620 (2,5л)</t>
  </si>
  <si>
    <t>Лак HB BODY 699 2:1 HS SR (1л) + Отвердитель BODY H753, H754 (0,5л)</t>
  </si>
  <si>
    <t>Лак HB BODY 699 2:1 HS SR (5л) + Отвердитель BODY H753, H754 (2,5л)</t>
  </si>
  <si>
    <t>Лак HB BODY 691 2:1 UHS SR (1л) + Отвердитель H753, H754 (0,5л)</t>
  </si>
  <si>
    <t>Лак HB BODY 691 2:1 UHS SR (5л) + Отвердитель H753, H754 (2,5л)</t>
  </si>
  <si>
    <t>2К НАПОЛНИТЕЛИ, 2К ЛАКИ</t>
  </si>
  <si>
    <t>Грунт-наполнитель Body 360 HS 2К (сер.) (1л) + Отвердитель BODY H729 (0,5л)</t>
  </si>
  <si>
    <t>Грунт-наполнитель Body 300 3+1 2К (сер.) (1л) + Отвердитель BODY H725 (0,33л)</t>
  </si>
  <si>
    <t>Грунт-наполнитель Body PRO 334 HS 4+1 2К (1л) + Отвердитель Body H725 (0,25л)</t>
  </si>
  <si>
    <t>Грунт-наполнитель Body 970 2К (1л) + Отвердитель BODY H729 (0,5л)</t>
  </si>
  <si>
    <t>Грунт-наполнитель Body 989 2К (1л) + Отвердитель BODY 989 EPOXY (0,25л)</t>
  </si>
  <si>
    <t>Грунт Body 960 1:1 кислотный 2К (1л) + Отвердитель BODY 960 Активатор (1л)</t>
  </si>
  <si>
    <t xml:space="preserve">желт.-зел.                 </t>
  </si>
  <si>
    <t>Грунт Body P411 WET ON WET (сер.) (1л) + Отвердитель BODY H729 (0,25л)</t>
  </si>
  <si>
    <t>Грунт Body P411 WET ON WET (бел. / черн.) (1л) + Отвердитель BODY H729 (0,25л)</t>
  </si>
  <si>
    <t>Лак Body 495 SR 4:1 1л + Отвердитель BODY H727 Polar 0,25л</t>
  </si>
  <si>
    <t>Лак Body 495 MS SEMI GLOSS 4:1 1л +  Отвердитель BODY H753 0,25л</t>
  </si>
  <si>
    <t>Лак Body 496 HS SR 2:1 1л + Отвердитель BODY H753 0,5л</t>
  </si>
  <si>
    <t xml:space="preserve">Лак Body С894 ULTRA HS 2:1 1л + Отвердитель BODY H734, H735 0,5л </t>
  </si>
  <si>
    <t>NOVOL Шпатлёвка легкообрабатываемая EASY SAND (1,0 л)</t>
  </si>
  <si>
    <t>NOVOL Шпатлёвка многофункциональная легкая MULTILIGHT (1,0 л)</t>
  </si>
  <si>
    <t>NOVOL Шпатлёвка многофункциональная SOFT PLUS (1,8 кг)</t>
  </si>
  <si>
    <t>NOVOL Шпатлёвка эпоксидная TERMO, (0,32+0,08 кг)</t>
  </si>
  <si>
    <t>NOVOL Шпатлёвка облегченная LIGHT (1,0 л)</t>
  </si>
  <si>
    <t>NOVOL Шпатлёвка универсальная UNI, (0,25 кг)</t>
  </si>
  <si>
    <t>NOVOL Шпатлёвка универсальная UNI, (0,5 кг)</t>
  </si>
  <si>
    <t>NOVOL Шпатлёвка универсальная UNI, (1,0 кг)</t>
  </si>
  <si>
    <t>NOVOL Шпатлёвка универсальная UNI, (2,0 кг)</t>
  </si>
  <si>
    <t>NOVOL Шпатлёвка универсальная мягкая UNISOFT, (0,25 кг)</t>
  </si>
  <si>
    <t>NOVOL Шпатлёвка универсальная мягкая UNISOFT, (0,5 кг)</t>
  </si>
  <si>
    <t>NOVOL Шпатлёвка универсальная мягкая UNISOFT, (1,0 кг)</t>
  </si>
  <si>
    <t>NOVOL Шпатлёвка универсальная мягкая UNISOFT, (1,8 кг)</t>
  </si>
  <si>
    <t>NOVOL Шпатлёвка c алюминиевой пылью ALU (0,25 кг)</t>
  </si>
  <si>
    <t>NOVOL Шпатлёвка c алюминиевой пылью ALU (0,75 кг)</t>
  </si>
  <si>
    <t>NOVOL Шпатлёвка c алюминиевой пылью ALU (1,8 кг)</t>
  </si>
  <si>
    <t>NOVOL Шпатлёвка со стекловолокном FIBER, (0,2 кг)</t>
  </si>
  <si>
    <t>NOVOL Шпатлёвка со стекловолокном FIBER, (0,6 кг)</t>
  </si>
  <si>
    <t>NOVOL Шпатлёвка со стекловолокном FIBER, (1,8 кг)</t>
  </si>
  <si>
    <t>NOVOL Шпатлёвка со стекловолокном FIBER MICRO, (0,5 кг)</t>
  </si>
  <si>
    <t>NOVOL Шпатлёвка со стекловолокном FIBER MICRO, (1,0 кг)</t>
  </si>
  <si>
    <t>NOVOL Шпатлёвка со стекловолокном FIBER MICRO, (1,8 кг)</t>
  </si>
  <si>
    <t>NOVOL Шпатлёвка для пластмасс BUMPER FIX, (0,2 кг)</t>
  </si>
  <si>
    <t>NOVOL Шпатлёвка для пластмасс BUMPER FIX, (0,5 кг)</t>
  </si>
  <si>
    <t>NOVOL Шпатлёвка отделочная FINISH (0,25 кг)</t>
  </si>
  <si>
    <t>NOVOL Шпатлёвка отделочная FINISH (0,75 кг)</t>
  </si>
  <si>
    <t>NOVOL Шпатлёвка отделочная FINISH (2,0 кг)</t>
  </si>
  <si>
    <t>NOVOL Шпалтёвка распыляемая SPRAY, (1,2+0,05 кг)</t>
  </si>
  <si>
    <t>NOVOL Шпатлёвка акриловая однокомпонентная 1К (0,2 кг)</t>
  </si>
  <si>
    <t>NOVOL Шпатлёвка по цинку PROFICYNK (2,0 кг)</t>
  </si>
  <si>
    <t>NOVOL PROTECT 300 Акриловый грунт MS 4+1, БЕЛЫЙ, (1,0 л)</t>
  </si>
  <si>
    <t>NOVOL PROTECT 300 Акриловый грунт MS 4+1, СЕРЫЙ, (1,0 л)</t>
  </si>
  <si>
    <t>NOVOL PROTECT 300 Акриловый грунт MS 4+1, ЧЁРНЫЙ, (1,0 л)</t>
  </si>
  <si>
    <t>NOVOL PROTECT 300 Акриловый грунт MS 4+1, ЖЁЛТЫЙ, (1,0 л)</t>
  </si>
  <si>
    <t>NOVOL PROTECT 300 Акриловый грунт MS 4+1, КРАСНЫЙ, (1,0 л)</t>
  </si>
  <si>
    <t>NOVOL PROTECT 310 Акриловый грунт HS 4+1, БЕЛЫЙ, (1,0 л)</t>
  </si>
  <si>
    <t>NOVOL PROTECT 310 Акриловый грунт HS 4+1, СЕРЫЙ, (1,0 л)</t>
  </si>
  <si>
    <t>NOVOL PROTECT 310 Акриловый грунт HS 4+1, ЧЁРНЫЙ, (1,0 л)</t>
  </si>
  <si>
    <t>NOVOL PROTECT 320 Акриловый грунт БЫСТРЫЙ HS 4+1, СЕРЫЙ, (0,8 л)</t>
  </si>
  <si>
    <t>NOVOL PROTECT 330 Акриловый грунт TRIO HS 5+1, БЕЛЫЙ, (1,0 л)</t>
  </si>
  <si>
    <t>NOVOL PROTECT 330 Акриловый грунт TRIO HS 5+1, СЕРЫЙ, (1,0 л)</t>
  </si>
  <si>
    <t>NOVOL PROTECT 330 Акриловый грунт TRIO HS 5+1, ЧЁРНЫЙ, (1,0 л)</t>
  </si>
  <si>
    <t>NOVOL PROTECT 340 Реактивный грунт WASH PRIMER 1+1 (1,0 л)</t>
  </si>
  <si>
    <t>NOVOL PROTECT 340 Реактивный грунт WASH PRIMER 1+1 (Комплект 0,2+0,2 л)</t>
  </si>
  <si>
    <t>NOVOL PROTECT 360 Эпоксидный грунт 1+1, СЕРЫЙ, (0,8 л)</t>
  </si>
  <si>
    <t>NOVOL PROTECT 360 Эпоксидный грунт 1+1, СЕРЫЙ, (Комплект 0,4+0,4 л)</t>
  </si>
  <si>
    <t>NOVOL PROTECT 370 Акриловый грунт 1К, СЕРЫЙ, (0,5 л)</t>
  </si>
  <si>
    <t>NOVOL PROTECT 370 Акриловый грунт 1К, СЕРЫЙ, (1,0 л)</t>
  </si>
  <si>
    <t>NOVOL PROTECT 380 Полиэфирный грунт, ОХРА, (0,8+0,08л)</t>
  </si>
  <si>
    <t>NOVOL PROTECT 390 Акриловый грунт ТОЛСТОСЛОЙНЫЙ HS 4+1, БЕЛЫЙ, (0,8 л)</t>
  </si>
  <si>
    <t>NOVOL PROTECT 390 Акриловый грунт ТОЛСТОСЛОЙНЫЙ HS 4+1, СЕРЫЙ, (0,8 л)</t>
  </si>
  <si>
    <t>NOVOL PROTECT 390 Акриловый грунт ТОЛСТОСЛОЙНЫЙ HS 4+1, ЧЁРНЫЙ, (0,8 л)</t>
  </si>
  <si>
    <t>STUDIO Акриловый грунт 4+1, СЕРЫЙ, (Комплект 0,8+0,2 л)</t>
  </si>
  <si>
    <t>ОТВЕРДИТЕЛИ ДЛЯ ГРУНТОВ PROFESSIONAL</t>
  </si>
  <si>
    <t>NOVOL H5520 Отвердитель для акрилового грунта PROTECT 300/310 (0,25 л)</t>
  </si>
  <si>
    <t>NOVOL H5520 Отвердителя для акрилового грунта PROTECT 320/330/390 (0,2 л)</t>
  </si>
  <si>
    <t>NOVOL H5910 Отвердитель для реактивного грунта PROTECT 340, (1,0 л)</t>
  </si>
  <si>
    <t>NOVOL H5950 Отвердитель для эпоксидного грунта PROTECT 360, (0,8 л)</t>
  </si>
  <si>
    <t>NOVOL NOVAKRYL 520 Бесцветный акриловый лак VHS 2+1, (1,0 л)</t>
  </si>
  <si>
    <t>NOVOL NOVAKRYL 530 Бесцветный акриловый лак (МАТОВЫЙ) SR 2+1, (0,5 л)</t>
  </si>
  <si>
    <t>NOVOL NOVAKRYL 530 Бесцветный акриловый лак (МАТОВЫЙ) SR 2+1, (1,0 л)</t>
  </si>
  <si>
    <t>NOVOL NOVAKRYL 540 Бесцветный акриловый лак (БЫСТРЫЙ) SR 2+1, (1,0 л)</t>
  </si>
  <si>
    <t>NOVOL NOVAKRYL 570 Бесцветный акриловый лак MS 2+1, (1,0 л)</t>
  </si>
  <si>
    <t>NOVOL NOVAKRYL 570 Бесцветный акриловый лак MS 2+1, (5,0 л)</t>
  </si>
  <si>
    <t>NOVOL NOVAKRYL 580 Бесцветный акриловый лак HS 2+1, (1,0 л)</t>
  </si>
  <si>
    <t>NOVOL NOVAKRYL 590 Бесцветный акриловый лак SR 2+1, (1,0 л)</t>
  </si>
  <si>
    <t>NOVOL NOVAKRYL 590 Бесцветный акриловый лак SR 2+1, (5,0 л)</t>
  </si>
  <si>
    <t>NOVOL NOVAKRYL HS Бесцветный акриловый лак 2+1, (1,0 л)</t>
  </si>
  <si>
    <t>NOVOL NOVAKRYL HS Бесцветный акриловый лак 2+1, (5,0 л)</t>
  </si>
  <si>
    <t>NOVOL NOVAKRYL MS Бесцветный акриловый лак 2+1, (1,0 л)</t>
  </si>
  <si>
    <t>NOVOL NOVAKRYL MS Бесцветный акриловый лак 2+1, (5,0 л)</t>
  </si>
  <si>
    <t>ОТВЕРДИТЕЛИ ДЛЯ АКРИЛОВЫХ ЛАКОВ PROFESSIONAL</t>
  </si>
  <si>
    <t>NOVOL H5110 Отвердитель для бесцветного лака NOVAKRYL 510/520, (0,5 л)</t>
  </si>
  <si>
    <t>NOVOL H5120 Отвердитель для бесцветного лака NOVAKRYL MS/HS/530/570/580/590, (0,5 л)</t>
  </si>
  <si>
    <t>NOVOL H5120 Отвердитель для бесцветного лака NOVAKRYL MS/HS/530/570/580/590, (2,5 л)</t>
  </si>
  <si>
    <t>NOVOL H5140 Отвердитель для бесцветного лака NOVAKRYL 540 (0,5 л)</t>
  </si>
  <si>
    <t>СРЕДСТВА ДЛЯ ЗАЩИТЫ КУЗОВА И ГЕРМЕТИКИ PROFESSIONAL</t>
  </si>
  <si>
    <t>NOVOL GRAVIT 600 Средство для защиты кузова MS,  БЕЛЫЙ, (1,0 л)</t>
  </si>
  <si>
    <t>NOVOL GRAVIT 600 Средство для защиты кузова MS,  СЕРЫЙ, (1,0 л)</t>
  </si>
  <si>
    <t>NOVOL GRAVIT 600 Средство для защиты кузова MS,  ЧЁРНЫЙ, (1,0 л)</t>
  </si>
  <si>
    <t>NOVOL GRAVIT 600 Средство для защиты кузова MS, БЕЛЫЙ, (1,8 кг)</t>
  </si>
  <si>
    <t>NOVOL GRAVIT 600 Средство для защиты кузова MS, СЕРЫЙ, (1,8 кг)</t>
  </si>
  <si>
    <t>NOVOL GRAVIT 600 Средство для защиты кузова MS, ЧЁРНЫЙ, (1,8 кг)</t>
  </si>
  <si>
    <t>NOVOL GRAVIT 610 Средство для защиты кузова HS, БЕЛЫЙ, (1,0 л)</t>
  </si>
  <si>
    <t>NOVOL GRAVIT 610 Средство для защиты кузова HS, СЕРЫЙ, (1,0 л)</t>
  </si>
  <si>
    <t>NOVOL GRAVIT 610 Средство для защиты кузова HS, ЧЁРНЫЙ, (1,0 л)</t>
  </si>
  <si>
    <t>NOVOL GRAVIT 620 Герметик для нанесения кистью, СЕРЫЙ, (1,0 кг)</t>
  </si>
  <si>
    <t>NOVOL GRAVIT 630 Полиуретановый герметик в тубе, БЕЛЫЙ, (0,3 л)</t>
  </si>
  <si>
    <t>NOVOL GRAVIT 630 Полиуретановый герметик в тубе, СЕРЫЙ, (0,3 л)</t>
  </si>
  <si>
    <t>NOVOL GRAVIT 630 Полиуретановый герметик в тубе, ЧЁРНЫЙ, (0,3 л)</t>
  </si>
  <si>
    <t>NOVOL GRAVIT 640 Препарат для защиты закрытых профилей ML, (1,0 л)</t>
  </si>
  <si>
    <t>NOVOL GRAVIT 650 Герметик и средство защиты кузова 2-в-1, СЕРЫЙ, (1,0 л)</t>
  </si>
  <si>
    <t>NOVOL GRAVIT 660 Антигравий битумный, (1,0 л)</t>
  </si>
  <si>
    <t>NOVOL THIN 850 Разбавитель для акриловых изделий,  СТАНДАРТНЫЙ (0,5 л)</t>
  </si>
  <si>
    <t>NOVOL THIN 850 Разбавитель для акриловых изделий, БЫСТРЫЙ (0,5 л)</t>
  </si>
  <si>
    <t>NOVOL THIN 850 Разбавитель для акриловых изделий, МЕДЛЕННЫЙ (0,5 л)</t>
  </si>
  <si>
    <t>NOVOL THIN 850 Разбавитель для акриловых изделий, СТАНДАРТНЫЙ (5,0 л)</t>
  </si>
  <si>
    <t>NOVOL THIN 860 Разбавитель для эпоксидных изделий (1,0 л)</t>
  </si>
  <si>
    <t>NOVOL THIN 870 Разбавитель для баз (0,5 л)</t>
  </si>
  <si>
    <t>NOVOL THIN 870 Разбавитель для баз (5,0 л)</t>
  </si>
  <si>
    <t>NOVOL THIN 880 Разбавитель для жидкой шпатлёвки SPRAY (0,5 л)</t>
  </si>
  <si>
    <t>NOVOL THIN 890 Разбавитель для переходов (0,5 л)</t>
  </si>
  <si>
    <t>NOVOL PLUS 700 Средство увеличивающее адгезию (0,5 л)</t>
  </si>
  <si>
    <t>NOVOL PLUS 710 Ремонтный комплект (0,25 кг)</t>
  </si>
  <si>
    <t>NOVOL PLUS 720 Полиэфирная смола (1,0+0,05 кг)</t>
  </si>
  <si>
    <t>NOVOL PLUS 730 Стекломат, 150г/кв.м., 0,5 кв.м.</t>
  </si>
  <si>
    <t>NOVOL PLUS 730 Стекломат, 300г/кв.м., 0,5 кв.м.</t>
  </si>
  <si>
    <t>NOVOL PLUS 730 Стекломат, 450г/кв.м., 0,5 кв.м.</t>
  </si>
  <si>
    <t>NOVOL PLUS 740 Стеклоткань, 150г/кв.м., 0,5 кв.м.</t>
  </si>
  <si>
    <t>NOVOL PLUS 740 Стеклоткань, 350г/кв.м., 0,5 кв.м.</t>
  </si>
  <si>
    <t>NOVOL PLUS 740 Стеклоткань, 500г/кв.м., 0,5 кв.м.</t>
  </si>
  <si>
    <t>NOVOL PLUS 750 Ускоритель сушки для акриловых продуктов (0,3 л)</t>
  </si>
  <si>
    <t>NOVOL PLUS 760 Антисиликоновая добавка (0,3 л)</t>
  </si>
  <si>
    <t>NOVOL PLUS 770 Добавка увеличивающая эластичность (0,5 л)</t>
  </si>
  <si>
    <t>NOVOL PLUS 780 Смывка силикона (1,0 л)</t>
  </si>
  <si>
    <t>NOVOL PLUS 780 Смывка силикона (5,0 л)</t>
  </si>
  <si>
    <t>NOVOL PLUS 800 Первичная смывка: удалитель клея и битума (1,0 л)</t>
  </si>
  <si>
    <t>NOVOL BETOX-50PC Отвердитель для полиэфирной смолы, 50 г</t>
  </si>
  <si>
    <t>NOVOL CETOX 20 OE Отвердитель для жидкой шпатлевки SPRAY, 50 г</t>
  </si>
  <si>
    <t>NOVOL FLASH 910 Акриловый лак ЧЕРНЫЙ МАТОВЫЙ 1K (1,0 л)</t>
  </si>
  <si>
    <t>NOVOL FLASH 900 Структурный лак ЧЕРНЫЙ 1K (0,75 л)</t>
  </si>
  <si>
    <t>ULTRA FIBER Шпатлёвка со стекловолокном, 0,2кг</t>
  </si>
  <si>
    <t>ULTRA FIBER Шпатлёвка со стекловолокном, 0,45кг</t>
  </si>
  <si>
    <t>ULTRA FIBER Шпатлёвка со стекловолокном, 0,8кг</t>
  </si>
  <si>
    <t>ULTRA FIBER Шпатлёвка со стекловолокном, 1,75кг</t>
  </si>
  <si>
    <t>ULTRA LIGHT Шпатлёвка легкая, 1,0л</t>
  </si>
  <si>
    <t>ULTRA MULTI Шпатлёвка мультифункциональная, 0,2кг</t>
  </si>
  <si>
    <t>ULTRA MULTI Шпатлёвка мультифункциональная, 0,45кг</t>
  </si>
  <si>
    <t>ULTRA MULTI Шпатлёвка мультифункциональная, 0,8кг</t>
  </si>
  <si>
    <t>ULTRA MULTI Шпатлёвка мультифункциональная, 1,75кг</t>
  </si>
  <si>
    <t>ULTRA FÜLLER 100 Акриловый грунт 5+1,  БЕЛЫЙ, (0,4 л)</t>
  </si>
  <si>
    <t>ULTRA FÜLLER 100 Акриловый грунт 5+1,  СЕРЫЙ, (0,4 л)</t>
  </si>
  <si>
    <t>ULTRA FÜLLER 100 Акриловый грунт 5+1,  ЧЁРНЫЙ, (0,4 л)</t>
  </si>
  <si>
    <t>ULTRA FÜLLER 100 Акриловый грунт 5+1, БЕЛЫЙ, (0,8 л)</t>
  </si>
  <si>
    <t>ULTRA FÜLLER 100 Акриловый грунт 5+1, СЕРЫЙ, (0,8 л)</t>
  </si>
  <si>
    <t>ULTRA FÜLLER 100 Акриловый грунт 5+1, ЧЁРНЫЙ, (0,8 л)</t>
  </si>
  <si>
    <t>ULTRA FÜLLER 200 Акриловый ТОЛСТОСЛОЙНЫЙ грунт 5+1, БЕЛЫЙ (0,8 л)</t>
  </si>
  <si>
    <t>ULTRA FÜLLER 200 Акриловый ТОЛСТОСЛОЙНЫЙ грунт 5+1, СЕРЫЙ (0,8 л)</t>
  </si>
  <si>
    <t>ULTRA FÜLLER 200 Акриловый ТОЛСТОСЛОЙНЫЙ грунт 5+1, ЧЁРНЫЙ (0,8 л)</t>
  </si>
  <si>
    <t>ULTRA PRIMER 500 Эпоксидный грунт 2+1 (Комплект 0,5л+0,25л)</t>
  </si>
  <si>
    <t>Отвердители для грунтов ULTRA</t>
  </si>
  <si>
    <t>ULTRA FÜLLER 100 HÄRTER Отвердитель для акрилового грунта FULLER 100 (0,08 л)</t>
  </si>
  <si>
    <t>ULTRA FÜLLER 100 HÄRTER Отвердитель для акрилового грунта FULLER 100 (0,16 л)</t>
  </si>
  <si>
    <t>ULTRA FÜLLER 200 HÄRTER Отвердитель для акрилового грунта FULLER 200 (0,16 л)</t>
  </si>
  <si>
    <t>ULTRA KLARLACK 300 Бесцветный акриловый лак MS 2+1 (0,5 л)</t>
  </si>
  <si>
    <t>ULTRA KLARLACK 300 Бесцветный акриловый лак MS 2+1 (1,0 л)</t>
  </si>
  <si>
    <t>ULTRA KLARLACK 400 Бесцветный акриловый лак SR 2+1 (0,5 л)</t>
  </si>
  <si>
    <t>ULTRA KLARLACK 410 Бесцветный акриловый лак GLOSS 2+1 (1,0 л)</t>
  </si>
  <si>
    <t>ULTRA KLARLACK 600 Бесцветный акриловый лак HS 2+1 (1,0 л)</t>
  </si>
  <si>
    <t>Отвердители для лаков ULTRA</t>
  </si>
  <si>
    <t>ULTRA KLARLACK HARTER Отвердитель для акрилового лака KLARLACK 300/400/410 (0,25 л)</t>
  </si>
  <si>
    <t>ULTRA KLARLACK HARTER Отвердитель для акрилового лака KLARLACK 300/400/410 (0,5 л)</t>
  </si>
  <si>
    <t>ULTRA KLARLACK HARTER Отвердитель для акрилового лака KLARLACK 300/400/410 (2,5 л)</t>
  </si>
  <si>
    <t>ULTRA KLARLACK HARTER Отвердитель для акрилового лака KLARLACK 600 (0,5 л)</t>
  </si>
  <si>
    <t>Антигравийные материалы  ULTRA</t>
  </si>
  <si>
    <t>ULTRA UBS Антигравийное покрытие MS (БЕЛЫЙ), 1,0 кг</t>
  </si>
  <si>
    <t>ULTRA UBS Антигравийное покрытие MS (СЕРЫЙ), 1,0 кг</t>
  </si>
  <si>
    <t>ULTRA UBS Антигравийное покрытие MS (ЧЕРНЫЙ), 1,0 кг</t>
  </si>
  <si>
    <t>ULTRA PLUS 710 Ремонтный комплект (0,25 кг)</t>
  </si>
  <si>
    <t>ULTRA PLUS 720 Полиэфирная смола (1,0+0,05 кг)</t>
  </si>
  <si>
    <t>ULTRA PLUS 730 Стекломат, 150г/кв.м., 0,5 кв.м.</t>
  </si>
  <si>
    <t>ULTRA PLUS 730 Стекломат, 300г/кв.м., 0,5 кв.м.</t>
  </si>
  <si>
    <t>ULTRA PLUS 730 Стекломат, 450г/кв.м., 0,5 кв.м.</t>
  </si>
  <si>
    <t>OPTIC Акриловая эмаль ULTRA WHITE (0,8 л)</t>
  </si>
  <si>
    <t>OPTIC Акриловая эмаль DEEP BLACK (0,8 л)</t>
  </si>
  <si>
    <t>OPTIC Акриловая эмаль 001 Белая (0,8 л)</t>
  </si>
  <si>
    <t>OPTIC Акриловая эмаль FORD B3 (0,8 л)</t>
  </si>
  <si>
    <t>OPTIC Акриловая эмаль FORD P9 Красный (0,8 л)</t>
  </si>
  <si>
    <t>OPTIC Акриловая эмаль LADA 101 Белый (0,8 л)</t>
  </si>
  <si>
    <t>OPTIC Акриловая эмаль LADA 1015 Красная (0,8 л)</t>
  </si>
  <si>
    <t>OPTIC Акриловая эмаль LADA 1021 Лотос (0,8 л)</t>
  </si>
  <si>
    <t>OPTIC Акриловая эмаль LADA 1025 Оранжевая (0,8 л)</t>
  </si>
  <si>
    <t>OPTIC Акриловая эмаль LADA 1027 Офелия (0,8 л)</t>
  </si>
  <si>
    <t>OPTIC Акриловая эмаль LADA 1035 Золотисто-Желтая (0,8 л)</t>
  </si>
  <si>
    <t>OPTIC Акриловая эмаль LADA 107 Баклажан (0,8 л)</t>
  </si>
  <si>
    <t>OPTIC Акриловая эмаль LADA 110 Рубин (0,8 л)</t>
  </si>
  <si>
    <t>OPTIC Акриловая эмаль LADA 1110 ML Серая (0,8 л)</t>
  </si>
  <si>
    <t>OPTIC Акриловая эмаль LADA 1115 Синяя (0,8 л)</t>
  </si>
  <si>
    <t>OPTIC Акриловая эмаль LADA 118 Кармен (0,8 л)</t>
  </si>
  <si>
    <t>OPTIC Акриловая эмаль LADA 121 Реклама (0,8 л)</t>
  </si>
  <si>
    <t>OPTIC Акриловая эмаль LADA 127 Красная вишня (0,8 л)</t>
  </si>
  <si>
    <t>OPTIC Акриловая эмаль LADA 165 Коррида (0,8 л)</t>
  </si>
  <si>
    <t>OPTIC Акриловая эмаль LADA 170 Торнадо (0,8 л)</t>
  </si>
  <si>
    <t>OPTIC Акриловая эмаль LADA 180 Гранат (0,8 л)</t>
  </si>
  <si>
    <t>OPTIC Акриловая эмаль LADA 201 Белый (0,8 л)</t>
  </si>
  <si>
    <t>OPTIC Акриловая эмаль LADA 202 Снежно-Белая (0,8 л)</t>
  </si>
  <si>
    <t>OPTIC Акриловая эмаль LADA 203 Жасмин (0,8 л)</t>
  </si>
  <si>
    <t>OPTIC Акриловая эмаль LADA 208 Охра-Золотистая (0,8 л)</t>
  </si>
  <si>
    <t>OPTIC Акриловая эмаль LADA 210 Примула (0,8 л)</t>
  </si>
  <si>
    <t>OPTIC Акриловая эмаль LADA 215 Сафари (0,8 л)</t>
  </si>
  <si>
    <t>OPTIC Акриловая эмаль LADA 225 Желтая (0,8 л)</t>
  </si>
  <si>
    <t>OPTIC Акриловая эмаль LADA 228 Чайная роза (0,8 л)</t>
  </si>
  <si>
    <t>OPTIC Акриловая эмаль LADA 233 Белая (0,8 л)</t>
  </si>
  <si>
    <t>OPTIC Акриловая эмаль LADA 235 Бежевая (0,8 л)</t>
  </si>
  <si>
    <t>OPTIC Акриловая эмаль LADA 236 Бежевая (0,8 л)</t>
  </si>
  <si>
    <t>OPTIC Акриловая эмаль LADA 295 Сливочно-Белая (0,8 л)</t>
  </si>
  <si>
    <t>OPTIC Акриловая эмаль LADA 303 Хаки (0,8 л)</t>
  </si>
  <si>
    <t>OPTIC Акриловая эмаль LADA 307 Зеленый сад (0,8 л)</t>
  </si>
  <si>
    <t>OPTIC Акриловая эмаль LADA 309 Красный гренадер (0,8 л)</t>
  </si>
  <si>
    <t>OPTIC Акриловая эмаль LADA 325 Светло-Зеленая (0,8 л)</t>
  </si>
  <si>
    <t>OPTIC Акриловая эмаль LADA 377 Мурена (0,8 л)</t>
  </si>
  <si>
    <t>OPTIC Акриловая эмаль LADA 394 Темно-Зеленая (0,8 л)</t>
  </si>
  <si>
    <t>OPTIC Акриловая эмаль LADA 400 Голубая (0,8 л)</t>
  </si>
  <si>
    <t>OPTIC Акриловая эмаль LADA 403 Монте-Карло (0,8 л)</t>
  </si>
  <si>
    <t>OPTIC Акриловая эмаль LADA 410 Сенеж (0,8 л)</t>
  </si>
  <si>
    <t>OPTIC Акриловая эмаль LADA 417 Пицунда (0,8 л)</t>
  </si>
  <si>
    <t>OPTIC Акриловая эмаль LADA 420 Балтика (0,8 л)</t>
  </si>
  <si>
    <t>OPTIC Акриловая эмаль LADA 422 Сирень (0,8 л)</t>
  </si>
  <si>
    <t>OPTIC Акриловая эмаль LADA 425 Голубая Адриатика (0,8 л)</t>
  </si>
  <si>
    <t>OPTIC Акриловая эмаль LADA 427 Серо-Голубая (0,8 л)</t>
  </si>
  <si>
    <t>OPTIC Акриловая эмаль LADA 428 Медео (0,8 л)</t>
  </si>
  <si>
    <t>OPTIC Акриловая эмаль LADA 447 Синяя ночь (0,8 л)</t>
  </si>
  <si>
    <t>OPTIC Акриловая эмаль LADA 449 Океан (0,8 л)</t>
  </si>
  <si>
    <t>OPTIC Акриловая эмаль LADA 456 Темно-Синяя (0,8 л)</t>
  </si>
  <si>
    <t>OPTIC Акриловая эмаль LADA 458 Мулен Руж (0,8 л)</t>
  </si>
  <si>
    <t>OPTIC Акриловая эмаль LADA 464 Валентина (0,8 л)</t>
  </si>
  <si>
    <t>OPTIC Акриловая эмаль LADA 480 Бриз (0,8 л)</t>
  </si>
  <si>
    <t>OPTIC Акриловая эмаль LADA 481 Голубая (0,8 л)</t>
  </si>
  <si>
    <t>OPTIC Акриловая эмаль LADA 506 Гольфстрим (0,8 л)</t>
  </si>
  <si>
    <t>OPTIC Акриловая эмаль LADA 509 Темно-Бежевая (0,8 л)</t>
  </si>
  <si>
    <t>OPTIC Акриловая эмаль LADA 564 Кипарис (0,8 л)</t>
  </si>
  <si>
    <t>OPTIC Акриловая эмаль LADA 601 Черная (0,8 л)</t>
  </si>
  <si>
    <t>OPTIC Акриловая эмаль LADA 605 Нарва (0,8 л)</t>
  </si>
  <si>
    <t>OPTIC Акриловая эмаль LADA 671 Светло-Серая (0,8 л)</t>
  </si>
  <si>
    <t>OPTIC Акриловая эмаль LADA 793 Темно-Коричневая (0,8 л)</t>
  </si>
  <si>
    <t>OPTIC Акриловая эмаль MAZDA SQ (0,8 л)</t>
  </si>
  <si>
    <t>OPTIC Акриловая эмаль MERCEDES 147 (0,8 л)</t>
  </si>
  <si>
    <t>OPTIC Акриловая эмаль OPEL 474 Casablanca Weiss (0,8 л)</t>
  </si>
  <si>
    <t>OPTIC Акриловая эмаль TOYOTA 040 (0,8 л)</t>
  </si>
  <si>
    <t>OPTIC Акриловая эмаль VW L90E SA 454 (0,8 л)</t>
  </si>
  <si>
    <t>OPTIC Акриловая эмаль VW LY3D SA507 (0,8 л)</t>
  </si>
  <si>
    <t>OPTIC Акриловая эмаль VW R902 (0,8 л)</t>
  </si>
  <si>
    <t>OPTIC H010 Отвердитель для акриловой эмали, СТАНДАРТНЫЙ, (0,4 л)</t>
  </si>
  <si>
    <t>OPTIC H010 Отвердитель для акриловой эмали, БЫСТРЫЙ, (0,4 л)</t>
  </si>
  <si>
    <t>ПРИНАДЛЕЖНОСТИ</t>
  </si>
  <si>
    <t>TOYOTA 1СО</t>
  </si>
  <si>
    <t>FORD B3</t>
  </si>
  <si>
    <t>Mobihel Базовая эмаль металлик 119 магма (1 л)</t>
  </si>
  <si>
    <t>Mobihel Базовая эмаль металлик 192 портвейн (1 л)</t>
  </si>
  <si>
    <t>VW LC9X</t>
  </si>
  <si>
    <t>Mobihel 2К акриловый автолак микс 127 красно-оранжевый (1 л)</t>
  </si>
  <si>
    <t>Mobihel база M417 синий алюминий (0,5 л)</t>
  </si>
  <si>
    <t>Mobihel Порошковый пигмент MP10 (20 гр)</t>
  </si>
  <si>
    <t>64858</t>
  </si>
  <si>
    <t>64859</t>
  </si>
  <si>
    <t>33215 Круг Scotch-Brite Bristle BB-ZB тип С с фланцами P80 желтый 150мм - 5 шт/кор</t>
  </si>
  <si>
    <t>33212 Круг Scotch-Brite Bristle BB-ZB тип С с фланцами P120 белый 150мм - 5 шт/кор</t>
  </si>
  <si>
    <t>33213 Круг Scotch-Brite Bristle BB-ZB тип С с фланцами P220 красный 150мм - 5 шт/кор</t>
  </si>
  <si>
    <t>33214 Круг Scotch-Brite Bristle BB-ZB тип С с фланцами P400 синий 150мм - 5 шт/кор</t>
  </si>
  <si>
    <t>RoxelPro Лепестковый круг ROXPRO 125 х 22мм, керамика, конический, Р40</t>
  </si>
  <si>
    <t>RoxelPro Лепестковый круг ROXPRO 125 х 22мм, керамика, конический, Р60</t>
  </si>
  <si>
    <t>RoxelPro Лепестковый круг ROXPRO 125 х 22мм, керамика, конический, Р80</t>
  </si>
  <si>
    <t>RoxelPro Нетканый прессованный круг ROXPRO BX 125x6мм, 2A, Medium, на липучке</t>
  </si>
  <si>
    <t>RoxelPro Нетканый прессованный круг ROXPRO BX 125x6мм, 2S, Fine, на липучке</t>
  </si>
  <si>
    <t>RoxelPro Нетканый прессованный круг ROXPRO BX 125x6мм, 3S, Fine, на липучке</t>
  </si>
  <si>
    <t>RoxelPro Нетканый прессованный круг ROXPRO BX 125x6мм, 4A, Fine, на липучке</t>
  </si>
  <si>
    <t>RoxelPro Нетканый прессованный круг ROXPRO VX 125x6мм, 5A, Medium, на липучке</t>
  </si>
  <si>
    <t>RoxelPro Нетканый прессованный круг ROXPRO VX 125x6мм, 7A, Medium, на липучке</t>
  </si>
  <si>
    <t>WALCOM - мойка краскопультов</t>
  </si>
  <si>
    <t xml:space="preserve">               WALCOM GRAFO System - серия миникраскопультов для художественных и декоративных работ</t>
  </si>
  <si>
    <t>8020**</t>
  </si>
  <si>
    <t>8030**</t>
  </si>
  <si>
    <t>8130**</t>
  </si>
  <si>
    <t>8130**K</t>
  </si>
  <si>
    <t>8220**</t>
  </si>
  <si>
    <t>8230**</t>
  </si>
  <si>
    <t>8280**</t>
  </si>
  <si>
    <t>8330**</t>
  </si>
  <si>
    <t>10060**</t>
  </si>
  <si>
    <t>10061**</t>
  </si>
  <si>
    <t xml:space="preserve">10070**  </t>
  </si>
  <si>
    <t xml:space="preserve">10071**  </t>
  </si>
  <si>
    <t>10068**</t>
  </si>
  <si>
    <t>10078**</t>
  </si>
  <si>
    <t>10083**</t>
  </si>
  <si>
    <t>10088**</t>
  </si>
  <si>
    <t>10089**</t>
  </si>
  <si>
    <t>480**</t>
  </si>
  <si>
    <t>497**</t>
  </si>
  <si>
    <t>211**</t>
  </si>
  <si>
    <t>460**</t>
  </si>
  <si>
    <t>467**</t>
  </si>
  <si>
    <t>290**</t>
  </si>
  <si>
    <t>263**</t>
  </si>
  <si>
    <t>273**</t>
  </si>
  <si>
    <t>9830**</t>
  </si>
  <si>
    <t>9340**</t>
  </si>
  <si>
    <t>9550**</t>
  </si>
  <si>
    <t>лаки, грунт, шпатлевки (под заказ)</t>
  </si>
  <si>
    <t>Химик Растворитель Р-12 "Химик" (г.Луга)   1,0л</t>
  </si>
  <si>
    <t>MOBIHEL Готовая программа</t>
  </si>
  <si>
    <t>Mobihel 2К акриловая автоэмаль 201 белый (0,75 л)</t>
  </si>
  <si>
    <t>Mobihel 2К акриловая автоэмаль 202 белый (0,75 л)</t>
  </si>
  <si>
    <t>Mobihel 2К акриловая автоэмаль 215 Сафари (0,75 л)</t>
  </si>
  <si>
    <t>Mobihel 2К акриловая автоэмаль 233 белый (0,75 л)</t>
  </si>
  <si>
    <t>Mobihel 2К акриловая автоэмаль 368 несси (0,75 л)</t>
  </si>
  <si>
    <t>Mobihel 2К акриловая автоэмаль 377 мурена (0,75 л)</t>
  </si>
  <si>
    <t>Mobihel 2К акриловая автоэмаль 403 Монте-Карло (0,75 л)</t>
  </si>
  <si>
    <t>Mobihel 2К акриловая автоэмаль 601 черный (0,75 л)</t>
  </si>
  <si>
    <t>Mobihel 2К акриловая автоэмаль 671 светло-серый (0,75 л)</t>
  </si>
  <si>
    <t>Mobihel 2К акриловая автоэмаль FORD B3 diamond white (0,75 л)</t>
  </si>
  <si>
    <t>Mobihel 2К акриловая автоэмаль MERCEDES 147 arktik weiss (0,75 л)</t>
  </si>
  <si>
    <t>Mobihel 2К акриловая автоэмаль TOYOTA 040 белая (0,75 л)</t>
  </si>
  <si>
    <t>Mobihel 2К акриловая автоэмаль VW R902 grau weiss (0,75 л)</t>
  </si>
  <si>
    <t>MOBIHEL Расходные материалы</t>
  </si>
  <si>
    <t>496</t>
  </si>
  <si>
    <t>KIA 1K</t>
  </si>
  <si>
    <t>TOYOTA 070</t>
  </si>
  <si>
    <t>VW LB9Z</t>
  </si>
  <si>
    <t>MOBIHEL MIX</t>
  </si>
  <si>
    <t>ОДЕЖДА</t>
  </si>
  <si>
    <t>CH TOLS L</t>
  </si>
  <si>
    <t>Толстовка черная</t>
  </si>
  <si>
    <t>CH TOLS S</t>
  </si>
  <si>
    <t>CH TOLS M</t>
  </si>
  <si>
    <t>CH TOLS XL</t>
  </si>
  <si>
    <t>CH TOLS XXL</t>
  </si>
  <si>
    <t>CH FUTW L</t>
  </si>
  <si>
    <t>Футболка белая</t>
  </si>
  <si>
    <t>CH FUTW XL</t>
  </si>
  <si>
    <t>CH Pen</t>
  </si>
  <si>
    <t>Ручка Chamaeleon</t>
  </si>
  <si>
    <t>CH FUTW M</t>
  </si>
  <si>
    <t>37246</t>
  </si>
  <si>
    <t>Антигравийное покрытие водоразбавимое (серое)</t>
  </si>
  <si>
    <t>37255</t>
  </si>
  <si>
    <t>Антигравийное покрытие черное</t>
  </si>
  <si>
    <t>37256</t>
  </si>
  <si>
    <t>Антигравийное покрытие серое</t>
  </si>
  <si>
    <t>37257</t>
  </si>
  <si>
    <t>Антигравийное покрытие белое</t>
  </si>
  <si>
    <t>37245</t>
  </si>
  <si>
    <t>Антигравийное покрытие водоразбавимое (черное)</t>
  </si>
  <si>
    <t>26205</t>
  </si>
  <si>
    <t>Эмаль черная полуматовая</t>
  </si>
  <si>
    <t>26206</t>
  </si>
  <si>
    <t>Эмаль белая матовая</t>
  </si>
  <si>
    <t>26406</t>
  </si>
  <si>
    <t>26141</t>
  </si>
  <si>
    <t>Мультифункциональный грунт</t>
  </si>
  <si>
    <t>14664</t>
  </si>
  <si>
    <t>Грунт многофункциональный 2К</t>
  </si>
  <si>
    <t>12663</t>
  </si>
  <si>
    <t>Отвердитель для многофункционального грунта</t>
  </si>
  <si>
    <t>14105</t>
  </si>
  <si>
    <t>Грунт-наполнитель для пластика</t>
  </si>
  <si>
    <t>37650</t>
  </si>
  <si>
    <t>Полиуретановый герметик под кисть</t>
  </si>
  <si>
    <t>MT ZH S</t>
  </si>
  <si>
    <t>Жилетка MOTIP 44-46 158-164</t>
  </si>
  <si>
    <t>MT ZH M</t>
  </si>
  <si>
    <t>Жилетка MOTIP 48-50 158-164</t>
  </si>
  <si>
    <t>MT ZH L</t>
  </si>
  <si>
    <t>Жилетка MOTIP 52-54 158-164</t>
  </si>
  <si>
    <t>MT ZH XL</t>
  </si>
  <si>
    <t>Жилетка MOTIP 56-58 170-176</t>
  </si>
  <si>
    <t>MT TOLS S</t>
  </si>
  <si>
    <t>Толстовка MOTIP</t>
  </si>
  <si>
    <t>MT TOLS M</t>
  </si>
  <si>
    <t>MT TOLS L</t>
  </si>
  <si>
    <t>MT TOLS XL</t>
  </si>
  <si>
    <t>MT TOLS XXL</t>
  </si>
  <si>
    <t>Эмаль для двигателя серебристая</t>
  </si>
  <si>
    <t>Эмаль для двигателя черная глянцевая</t>
  </si>
  <si>
    <t>упак</t>
  </si>
  <si>
    <t>Универсальные полировальные составы</t>
  </si>
  <si>
    <t>22202.281.870</t>
  </si>
  <si>
    <t>22202.260.870</t>
  </si>
  <si>
    <t>Классические полировальные составы</t>
  </si>
  <si>
    <t>Твердые пасты</t>
  </si>
  <si>
    <t>07938.050.001</t>
  </si>
  <si>
    <t>Вспомогательные составы</t>
  </si>
  <si>
    <t>Защитные составы</t>
  </si>
  <si>
    <t>22870.281.001</t>
  </si>
  <si>
    <t xml:space="preserve">269.000.70 </t>
  </si>
  <si>
    <t xml:space="preserve">269.000.71 </t>
  </si>
  <si>
    <t>26909.099.001</t>
  </si>
  <si>
    <t>Кол-во
в уп.</t>
  </si>
  <si>
    <t>РРЦ
(eur)</t>
  </si>
  <si>
    <t>1,5л</t>
  </si>
  <si>
    <t>HS для наполнителя MULTYFILLER PLUS</t>
  </si>
  <si>
    <t>1,0л</t>
  </si>
  <si>
    <t>UHS для наполнителя VERSIS и лака KRONOX 610</t>
  </si>
  <si>
    <t>HS для наполнителя MEGAX</t>
  </si>
  <si>
    <t>Универсальный для наполнителя MULTYFILLER EXPRESS, MULTY SEAL, MULTYFILLER GRIP, лака UNIX 150</t>
  </si>
  <si>
    <t>HS для лака GLOBAL 6000</t>
  </si>
  <si>
    <t>Универсальное покрытие для пластиков 1K BUMPER COLOR</t>
  </si>
  <si>
    <t>AIRCOLOR Чёрное покрытие для бампера</t>
  </si>
  <si>
    <t>NS21 Конвертер</t>
  </si>
  <si>
    <t>Антигравий, Герметик, 1К Краски</t>
  </si>
  <si>
    <t xml:space="preserve">                    Серия миникраскопультов для финишной окраски и декоративных работ </t>
  </si>
  <si>
    <t xml:space="preserve">                                     WALCOM Genesi Carbonio 360 - серия краскопультов для финишной окраски</t>
  </si>
  <si>
    <t xml:space="preserve">        Серия профессиональных краскопультов для финишной окраски и авторемонта</t>
  </si>
  <si>
    <t>8272**</t>
  </si>
  <si>
    <t>8281**</t>
  </si>
  <si>
    <t>Серия полупрофессиональных краскопультов для финишной окраски и авторемонта</t>
  </si>
  <si>
    <t>Краскопульты для специальных работ</t>
  </si>
  <si>
    <t>MATIK автоматические распыляющие головки</t>
  </si>
  <si>
    <t>3260**</t>
  </si>
  <si>
    <t>3265**</t>
  </si>
  <si>
    <t>3270**</t>
  </si>
  <si>
    <t>3275**</t>
  </si>
  <si>
    <t>3280**</t>
  </si>
  <si>
    <t>3285**</t>
  </si>
  <si>
    <t>76406</t>
  </si>
  <si>
    <t>Шлифовальный круг CERAMIC L712T 125мм на липучке с мультипылеотводом</t>
  </si>
  <si>
    <t>76407</t>
  </si>
  <si>
    <t>76408</t>
  </si>
  <si>
    <t>76409</t>
  </si>
  <si>
    <t>76410</t>
  </si>
  <si>
    <t>76411</t>
  </si>
  <si>
    <t>76412</t>
  </si>
  <si>
    <t>76414</t>
  </si>
  <si>
    <t>76416</t>
  </si>
  <si>
    <t xml:space="preserve">Абразивный материал на основе эластичной ткани K15F (оксид алюминия, основа хлопок J flex, открытая насыпка) </t>
  </si>
  <si>
    <t xml:space="preserve">Шлифовальные ленты из материала K35 (оксид алюминия, основа полиэстер/хлопок X, открытая насыпка) </t>
  </si>
  <si>
    <t>для шлифования смолистых пород древесины</t>
  </si>
  <si>
    <t>Шлифовальная лента K35 75х457мм</t>
  </si>
  <si>
    <t>Шлифовальная лента K35 75х533мм</t>
  </si>
  <si>
    <t>Шлифовальная лента K35 100х610мм</t>
  </si>
  <si>
    <t xml:space="preserve">Шлифовальные ленты из материала R155 (оксид алюминия, основа полиэстер/хлопок X, закрытая насыпка) </t>
  </si>
  <si>
    <t>для шлифования древесины и цветных металлов</t>
  </si>
  <si>
    <t>RoxelPro Нетканый абразивный материал ROXTOP FAST CUT 115мм х 10м VERY FINE, красный</t>
  </si>
  <si>
    <t>RoxelPro Нетканый абразивный материал ROXTOP FAST CUT 115мм х 10м ULTRA FINE, серый</t>
  </si>
  <si>
    <t>RoxelPro Многоразовая полировальная салфетка MICROSHINE из микрофибры, 260 г/м2, 40х40см., жёлтая</t>
  </si>
  <si>
    <t>RoxelPro Антигравийное антикоррозийное покрытие ROXONE, окрашиваемое, серое, 1 л</t>
  </si>
  <si>
    <t>RoxelPro Антигравийное антикоррозийное покрытие ROXONE, окрашиваемое, чёрное, 1 л</t>
  </si>
  <si>
    <t>RoxelPro Антикоррозийное покрытие ROXONE для внутренних полостей, янтарное, 1 л</t>
  </si>
  <si>
    <t>100 / 5000 шт.</t>
  </si>
  <si>
    <t>RoxelPro Внутренний носик для распыляемого герметика 3мм, М12х2.5, белый</t>
  </si>
  <si>
    <t>RoxelPro Обезжиривающая салфетка MULTICLEAN II, перфор. рулон 500шт., 32х36см., синяя</t>
  </si>
  <si>
    <t>RoxelPro Обезжиривающая салфетка MULTICLEAN II, листы 12х35шт, 32х36см., синяя</t>
  </si>
  <si>
    <t>RoxelPro Нетканый прессованный круг ROXPRO BX 125x6x13мм, 2S, Fine</t>
  </si>
  <si>
    <t>RoxelPro Нетканый прессованный круг ROXPRO BX 125x6x13мм, 3S, Fine</t>
  </si>
  <si>
    <t>SATAjet 1000 B HVLP с быстросменным верхним бачком 0.6л QCC и шарнирным соединением</t>
  </si>
  <si>
    <t>SATA Напорный бак 24л., нерж.сталь, с двойным регулятором давления, пневматическим миксером</t>
  </si>
  <si>
    <t>SATA Ремонтный комплект запчастей для jet X 5500</t>
  </si>
  <si>
    <t>SATA Рукоятка регулятора факела (2шт.) с потайным винтом для jet 5000 B</t>
  </si>
  <si>
    <t>SATA Набор клипс цветовой индикации (4шт) для SATAjet 3000 B, 1000 B, 100 B, minijet 3000 B</t>
  </si>
  <si>
    <t>SATA Шток регулятора подачи воздуха для SATAminijet 4400</t>
  </si>
  <si>
    <t xml:space="preserve">SATA Винт регулятора подачи материала для SATAminijet 4400 </t>
  </si>
  <si>
    <t>SATA Набор регулировочных винтов (3шт.) манометра для minijet 4400</t>
  </si>
  <si>
    <t>SATA Насадка-удлинитель 20 см с вращающейся головкой 360º 1,6мм для SATAjet 1000 B RP</t>
  </si>
  <si>
    <t>SATA Насадка-удлинитель 30 см с вращающейся головкой 360º 1,6мм для SATAjet 1000 B RP</t>
  </si>
  <si>
    <t>SATA Насадка-удлинитель 40 см с вращающейся головкой 360º 1,6мм для SATAjet 1000 B RP</t>
  </si>
  <si>
    <t>SATA Шток регулятора подачи воздуха для SATAjet 3000 K, jet K3, jet 1000, jet 100</t>
  </si>
  <si>
    <t>SATA Быстросъёмное соединение регулятора подачи воздуха для масок Air Vision 5000</t>
  </si>
  <si>
    <t xml:space="preserve">SATA Демпфер подачи воздуха для респираторов SATA </t>
  </si>
  <si>
    <t>SATA Поясной ремень с пряжкой для защитных масок Vision 2000</t>
  </si>
  <si>
    <t>SATA Втулка регулятора давления воздуха для респираторов SATA</t>
  </si>
  <si>
    <t>SATA Клапан регулирования давления для напорного бачка 2л., баков 10л., Vario Top spray насоса и Multi-Top</t>
  </si>
  <si>
    <t>SATA Напорный бачок 2л с ручкой без принадлежностей для SATA mini set 2</t>
  </si>
  <si>
    <t>SATA Головка дюзы для SATAjet 3000 K spray mix пистолетов</t>
  </si>
  <si>
    <t xml:space="preserve">SATA Переключатель распыления для SATAjet 3000 K spray mix пистолетов </t>
  </si>
  <si>
    <t>SATA Защита головки дюзы для SATAjet 3000 K spray mix пистолетов</t>
  </si>
  <si>
    <t>SATA Шток с лопастью для пневматического миксера SATA PHR на стойке</t>
  </si>
  <si>
    <t>SATA Бесшумное сопло для обдувочного пистолета арт.15180</t>
  </si>
  <si>
    <t xml:space="preserve">SATA Стопорная шайба 4мм DIN 6799 штифта курка для HRS </t>
  </si>
  <si>
    <t xml:space="preserve">SATA Фиксатор регулятора подачи материала для HRS и UBE </t>
  </si>
  <si>
    <t>SATA Шток регулятора подачи воздуха для UBE</t>
  </si>
  <si>
    <t>SATA Комплект шлангов для мойки RCS</t>
  </si>
  <si>
    <t>SATA Набор пластиковых крышек (3шт.) для алюминиевого бачка 0,15л</t>
  </si>
  <si>
    <t>SATA Ниппель быстрого разъёма с наружной резьбой 1/8"</t>
  </si>
  <si>
    <t>SATA Фильтр 60 msh (4 шт.) для очистки краски</t>
  </si>
  <si>
    <t>19mm x 40m</t>
  </si>
  <si>
    <t>25mm x 40m</t>
  </si>
  <si>
    <t>38mm x 40m</t>
  </si>
  <si>
    <t>50mm x 40m</t>
  </si>
  <si>
    <t>HR 81ML/LUX</t>
  </si>
  <si>
    <t>Полировальный набор iBrid Nano BIG FOOT. В комплекте: удлиненная угловая полировальная аккумуляторная минимашинка HR81ML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520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2 диска: голубой и желтый) и 50/70 мм (по 2 диска: голубой и жёлтый). Две полировальных пасты по 250 мл: DACOARSE-грубая (цветовая маркировка: голубой) и DAFINE -тонкая (цветовая маркировка: желтый). Две салфетки из микрофибры (цвет салфетки соответствует цветовой маркировке полировальной пасты: голубой, желтый). Пластиковый кейс Systainer T-Loc Case (артикул: 9.CASEIII) с ручкой и логотипом "RUPES".</t>
  </si>
  <si>
    <t>Эмаль АК-1301 RAL 1023</t>
  </si>
  <si>
    <t>Эмаль Базисная Vika-Металлик база рубиново-красная 8037</t>
  </si>
  <si>
    <t>Эмаль Базисная Vika-Металлик база оранжевая 8038</t>
  </si>
  <si>
    <t>Эмаль Базисная Vika-Металлик Renault CNW Brun Tenakuru</t>
  </si>
  <si>
    <t>Эмаль Базисная Vika-Металлик Renault NPI Rouge Fusion</t>
  </si>
  <si>
    <t>Эмаль Базисная Vika-Металлик техно 618</t>
  </si>
  <si>
    <t>Эмаль Базисная Vika-Металлик янтарь 248</t>
  </si>
  <si>
    <t>ТУ 2388-025-53934955-10</t>
  </si>
  <si>
    <t>0,36*12</t>
  </si>
  <si>
    <t>SFC101</t>
  </si>
  <si>
    <t>SFF101</t>
  </si>
  <si>
    <t>SFC501</t>
  </si>
  <si>
    <t>G3P101</t>
  </si>
  <si>
    <t>G3P506</t>
  </si>
  <si>
    <t>G3E124</t>
  </si>
  <si>
    <t>G3E524</t>
  </si>
  <si>
    <t>G3E101</t>
  </si>
  <si>
    <t xml:space="preserve">G3-250/24 </t>
  </si>
  <si>
    <t>G3-1000/12</t>
  </si>
  <si>
    <t>PRS101</t>
  </si>
  <si>
    <t>PRW101</t>
  </si>
  <si>
    <t xml:space="preserve">GML301 </t>
  </si>
  <si>
    <t xml:space="preserve">GMC312 </t>
  </si>
  <si>
    <t xml:space="preserve">GMF301 </t>
  </si>
  <si>
    <t>GMC624</t>
  </si>
  <si>
    <t xml:space="preserve">GMC612 </t>
  </si>
  <si>
    <t xml:space="preserve">GMF601 </t>
  </si>
  <si>
    <t>GMF624</t>
  </si>
  <si>
    <t>GML601</t>
  </si>
  <si>
    <t>GML801</t>
  </si>
  <si>
    <t>GMW811</t>
  </si>
  <si>
    <t>247</t>
  </si>
  <si>
    <t>KIA C2S</t>
  </si>
  <si>
    <t>KIA KCS</t>
  </si>
  <si>
    <t>MERCEDES 761</t>
  </si>
  <si>
    <t>3,2*2</t>
  </si>
  <si>
    <t>Эмаль Базисная Vika-Металлик база белая HS 8018</t>
  </si>
  <si>
    <t>Эмаль Базисная Vika-Металлик Renault Gris Eclipse (NACRE) B66</t>
  </si>
  <si>
    <t>Аэрозоль эмаль для дисков Vika / черная</t>
  </si>
  <si>
    <t>Алкидный грунт (1 кг) Reoflex серый</t>
  </si>
  <si>
    <t>Грунт по пластмассе, аэрозоль (520 мл) Reoflex прозрачный</t>
  </si>
  <si>
    <t>Акриловый грунт 3+1 (0,5 л) Reoflex белый, комплект с отвердителем</t>
  </si>
  <si>
    <t>Акриловый грунт 3+1 (0,5 л) Reoflex серый, комплект с отвердителем</t>
  </si>
  <si>
    <t>Акриловый грунт 3+1 (0,5 л) Reoflex черный, комплект с отвердителем</t>
  </si>
  <si>
    <t>Акриловый грунт 3+1 (1 л) Reoflex белый, комплект с отвердителем</t>
  </si>
  <si>
    <t>Акриловый грунт 3+1 (1 л) Reoflex серый, комплект с отвердителем</t>
  </si>
  <si>
    <t>Акриловый грунт 3+1 (1 л) Reoflex черный, комплект с отвердителем</t>
  </si>
  <si>
    <t>Акриловый грунт 4+1 (0,8 л) Reoflex белый, комплект с отвердителем</t>
  </si>
  <si>
    <t>Акриловый грунт 4+1 (0,8 л) Reoflex красный, комплект с отвердителем</t>
  </si>
  <si>
    <t>Акриловый грунт 4+1 (0,8 л) Reoflex серый, комплект с отвердителем</t>
  </si>
  <si>
    <t>Акриловый грунт 4+1 (0,8 л) Reoflex черный, комплект с отвердителем</t>
  </si>
  <si>
    <t>Акриловый грунт 5+1 (0,8 л) Reoflex белый, комплект с отвердителем</t>
  </si>
  <si>
    <t>Акриловый грунт 5+1 (0,8 л) Reoflex красный, комплект с отвердителем</t>
  </si>
  <si>
    <t>Акриловый грунт 5+1 (0,8 л) Reoflex серый, комплект с отвердителем</t>
  </si>
  <si>
    <t>Акриловый грунт 5+1 (0,8 л) Reoflex черный, комплект с отвердителем</t>
  </si>
  <si>
    <t>Акриловый грунт 5+1 (2,5 л) Reoflex белый, комплект с отвердителем</t>
  </si>
  <si>
    <t>Акриловый грунт 5+1 (2,5 л) Reoflex серый, комплект с отвердителем</t>
  </si>
  <si>
    <t>Акриловый грунт 5+1 (2,5 л) Reoflex черный, комплект с отвердителем</t>
  </si>
  <si>
    <t>Акриловый грунт (3,7 кг) Reoflex белый</t>
  </si>
  <si>
    <t>Быстрый грунт UHS (0,8 л) Reoflex светло-серый, комплект с отвердителем</t>
  </si>
  <si>
    <t>Быстрый грунт UHS (0,8 л) Reoflex черный, комплект с отвердителем</t>
  </si>
  <si>
    <t>Антигравий HS, аэрозоль (520 мл) Reoflex серый</t>
  </si>
  <si>
    <t>Полиэфирная смола (1 кг) Reoflex, комплект с отвердителем</t>
  </si>
  <si>
    <t>Акриловая эмаль, аэрозоль (520 мл) Reoflex черный матовый</t>
  </si>
  <si>
    <t>AC компонент (3,5 л) Reoflex MIX102 оранжево-желтый</t>
  </si>
  <si>
    <t>AC компонент (3,5 л) Reoflex MIX103 окисно-желтый</t>
  </si>
  <si>
    <t>AC компонент (3,5 л) Reoflex MIX303 красный</t>
  </si>
  <si>
    <t>AC компонент (1 л) Reoflex MIX305 оранжевый</t>
  </si>
  <si>
    <t>AC компонент (1 л) Reoflex MIX306 красный</t>
  </si>
  <si>
    <t>AC компонент (3,5 л) Reoflex MIX403 маджента</t>
  </si>
  <si>
    <t>AC компонент (3,5 л) Reoflex MIX404 красно-фиолетовый</t>
  </si>
  <si>
    <t>AC компонент (1 л) Reoflex MIX405 фиолетовый</t>
  </si>
  <si>
    <t>AC компонент (3,5 л) Reoflex MIX500 стандартно-синий</t>
  </si>
  <si>
    <t>AC компонент (3,5 л) Reoflex MIX600 зеленый</t>
  </si>
  <si>
    <t>AC компонент (1 л) Reoflex MIX902 черный</t>
  </si>
  <si>
    <t>AC компонент (3,5 л) Reoflex MIX910 глубоко-черный</t>
  </si>
  <si>
    <t>BC компонент (1 л)  Reoflex MIX 5111 черный</t>
  </si>
  <si>
    <t>BC компонент (1 л)  Reoflex MIX 5131 белый</t>
  </si>
  <si>
    <t>BC компонент (1 л)  Reoflex MIX AL 002 алюминий мелкий</t>
  </si>
  <si>
    <t>BC компонент (1 л)  Reoflex MIX AL 006 алюминий доллар</t>
  </si>
  <si>
    <t>BC компонент (1 л)  Reoflex MIX AL 007 алюминий крупный доллар</t>
  </si>
  <si>
    <t>BC компонент (1 л)  Reoflex MIX Р 020 перламутр белый</t>
  </si>
  <si>
    <t>RoxelPro Однокомпонентный распыляемый герметик, серый, картридж 290мл</t>
  </si>
  <si>
    <t>RoxelPro Однокомпонентный распыляемый герметик, чёрный, картридж 290мл</t>
  </si>
  <si>
    <t>RoxelPro Отрезной круг ROXTOP UNI CUT 125 x 1.2 x 22мм, Т41, нерж.сталь, металл</t>
  </si>
  <si>
    <t>RoxelPro Зачистной круг ROXTOP SOFT CUT II 180 x 6.4 x 22мм, Т27, нерж.сталь, металл</t>
  </si>
  <si>
    <t>RoxelPro Лепестковая комбинированная щётка ROXTOP на шпинделе 60х30х6мм, Р80+Medium</t>
  </si>
  <si>
    <t>RoxelPro Лепестковая комбинированная щётка ROXTOP на шпинделе 60х30х6мм, Р180+Fine</t>
  </si>
  <si>
    <t>RoxelPro Лепестковая нетканая щётка ROXTOP на шпинделе 60х30х6мм, Coarse</t>
  </si>
  <si>
    <t>RoxelPro Лепестковая нетканая щётка ROXTOP на шпинделе 60х30х6мм, Medium</t>
  </si>
  <si>
    <t>RoxelPro Лепестковая нетканая щётка ROXTOP на шпинделе 60х30х6мм, Fine</t>
  </si>
  <si>
    <t>RoxelPro Нетканый прессованный круг ROXTOP 75х6х6мм, 2A MED</t>
  </si>
  <si>
    <t>RoxelPro Нетканый прессованный круг ROXTOP 75х6х6мм, 2S FIN</t>
  </si>
  <si>
    <t>RoxelPro Нетканый прессованный круг ROXTOP 150х6х13мм, 2A MED</t>
  </si>
  <si>
    <t>RoxelPro Нетканый прессованный круг ROXTOP 150х6х13мм, 2S FIN</t>
  </si>
  <si>
    <t>RoxelPro Нетканый прессованный круг ROXTOP 150х6х13мм, 3S FIN</t>
  </si>
  <si>
    <t>RoxelPro Нетканый прессованный круг ROXTOP 150х6х13мм, 5A MED</t>
  </si>
  <si>
    <t>RoxelPro Нетканый прессованный круг ROXTOP 150х6х13мм, 6A MED</t>
  </si>
  <si>
    <t>RoxelPro Нетканый прессованный круг ROXTOP 150х6х13мм, 7A MED</t>
  </si>
  <si>
    <t>RoxelPro Нетканый прессованный круг ROXTOP 150х6х13мм, 8A CRS</t>
  </si>
  <si>
    <t>RoxelPro Нетканый прессованный круг ROXTOP 150х6х13мм, 8A MED</t>
  </si>
  <si>
    <t>RoxelPro Нетканый прессованный круг ROXTOP 150х13х13мм, 2S FIN</t>
  </si>
  <si>
    <t>RoxelPro Нетканый прессованный круг ROXTOP 115х13х22мм, Trimmable, 2S FIN</t>
  </si>
  <si>
    <t>RoxelPro Нетканый прессованный круг ROXTOP 115х13х22мм, Trimmable, 5A MED</t>
  </si>
  <si>
    <t>RoxelPro Нетканый прессованный круг ROXTOP 125х13х22мм, Trimmable, 2A MED</t>
  </si>
  <si>
    <t>RoxelPro Нетканый прессованный круг ROXTOP 125х13х22мм, Trimmable, 2S FIN</t>
  </si>
  <si>
    <t>RoxelPro Нетканый прессованный круг ROXTOP 125х13х22мм, Trimmable, 5A MED</t>
  </si>
  <si>
    <t>RoxelPro Нетканый прессованный круг ROXTOP 125х13х22мм, Trimmable, 6A MED</t>
  </si>
  <si>
    <t>RoxelPro Радиальный торцевой фетровый полировальный круг  150 х 6 х 13мм, мягкий</t>
  </si>
  <si>
    <t>3 шт.</t>
  </si>
  <si>
    <t>RoxelPro Радиальный торцевой фетровый полировальный круг  150 х 6 х 25мм, мягкий</t>
  </si>
  <si>
    <t>RoxelPro Радиальный торцевой фетровый полировальный круг  150 х 20 х 25мм, мягкий</t>
  </si>
  <si>
    <t>RoxelPro Фетровый полировальный круг на липучке 125 х 5мм, очень мягкий</t>
  </si>
  <si>
    <t>код</t>
  </si>
  <si>
    <t>Упаковка           шт.</t>
  </si>
  <si>
    <t>РРЦ за шт., евро</t>
  </si>
  <si>
    <t xml:space="preserve">ВОДОСТОЙКАЯ ШЛИФОВАЛЬНАЯ БУМАГА </t>
  </si>
  <si>
    <t>WPF</t>
  </si>
  <si>
    <t>WPF 230x280мм Р60</t>
  </si>
  <si>
    <t>50/250</t>
  </si>
  <si>
    <t>WPF  230x280мм Р80</t>
  </si>
  <si>
    <t>211010501*</t>
  </si>
  <si>
    <t>WPF  230x280мм Р100,120</t>
  </si>
  <si>
    <t>50/500</t>
  </si>
  <si>
    <t>21101050**</t>
  </si>
  <si>
    <t>WPF  230x280мм Р150,180,220,240,280,320,360,400,500,600,800</t>
  </si>
  <si>
    <t>WPF  230x280мм Р1000</t>
  </si>
  <si>
    <t>WPF  230x280мм Р1200</t>
  </si>
  <si>
    <t>211110509*</t>
  </si>
  <si>
    <t>WPF  140x230мм Р1500,2000</t>
  </si>
  <si>
    <t>WPF  140x230мм Р2500</t>
  </si>
  <si>
    <t>WPF  115x140мм Р600</t>
  </si>
  <si>
    <t>ШЛИФОВАЛЬНЫЕ МАТЕРИАЛЫ ДЛЯ СУХОЙ ОБРАБОТКИ ПОВЕРХНОСТЕЙ</t>
  </si>
  <si>
    <t>Листы 230х280мм</t>
  </si>
  <si>
    <t>1/5</t>
  </si>
  <si>
    <t>MIROX</t>
  </si>
  <si>
    <t>16101050**</t>
  </si>
  <si>
    <t>Mirox 230x280мм Grip Р240</t>
  </si>
  <si>
    <t>Рулоны 115*50м</t>
  </si>
  <si>
    <t>MIROX 115x50м Grip Р40</t>
  </si>
  <si>
    <t>MIROX 115x50м Grip Р60</t>
  </si>
  <si>
    <t>MIROX 115x50м Grip Р80</t>
  </si>
  <si>
    <t>16511001**</t>
  </si>
  <si>
    <t>MIROX 115x50м Grip Р100, 120, 150, 180, 240</t>
  </si>
  <si>
    <t>ШЛИФОВАЛЬНЫЙ МАТЕРИАЛ НА ТКАНЕВО-ПОРОЛОНОВОЙ ОСНОВЕ</t>
  </si>
  <si>
    <t>Mobihel Базовая эмаль металлик TOYOTA 062 crystal грунт 1/3 (1 л)</t>
  </si>
  <si>
    <t>Mobihel Базовая эмаль металлик TOYOTA 062 crystal перламутр 2/3 (1 л)</t>
  </si>
  <si>
    <t>Шпатлевка Body F211 SOFT (0,9кг)</t>
  </si>
  <si>
    <t>Mobihel 2К акриловая автоэмаль 240 белое облако (0,75 л)</t>
  </si>
  <si>
    <t>Mobihel 2К акриловая автоэмаль 420 Балтика (0,75 л)</t>
  </si>
  <si>
    <t>Mobihel автолак 1110 МЛ серая (1 л)</t>
  </si>
  <si>
    <t>Mobihel автолак 180 гранат (1 л)</t>
  </si>
  <si>
    <t>Mobihel автолак 202 белая (1 л)</t>
  </si>
  <si>
    <t>Mobihel автолак 215 Сафари (1 л)</t>
  </si>
  <si>
    <t>Mobihel автолак 235 бежевая (1 л)</t>
  </si>
  <si>
    <t>Mobihel автолак 403 Монте-Карло (1 л)</t>
  </si>
  <si>
    <t>Mobihel автолак 425 Адриатика (1 л)</t>
  </si>
  <si>
    <t>Mobihel автолак 440 атлантик (1 л)</t>
  </si>
  <si>
    <t>Mobihel автолак 447 синяя ночь (1 л)</t>
  </si>
  <si>
    <t>Mobihel автолак 449 океан (1 л)</t>
  </si>
  <si>
    <t>Mobihel автолак 456 темно-синяя (1 л)</t>
  </si>
  <si>
    <t>Mobihel автолак 509 темно-бежевая (1 л)</t>
  </si>
  <si>
    <t>Mobihel автолак 601 черная (1 л)</t>
  </si>
  <si>
    <t>Mobihel автолак TOYOTA 040 (1 л)</t>
  </si>
  <si>
    <t>Mobihel Базовая эмаль металлик 104 калина ВАЗ (1 л)</t>
  </si>
  <si>
    <t>Mobihel Базовая эмаль металлик 125 антарес (1 л)</t>
  </si>
  <si>
    <t>Mobihel Базовая эмаль металлик 129 Виктория (1 л)</t>
  </si>
  <si>
    <t>Mobihel Базовая эмаль металлик 132 вишня (1 л)</t>
  </si>
  <si>
    <t>Mobihel Базовая эмаль металлик 133 магия (1 л)</t>
  </si>
  <si>
    <t>Mobihel Базовая эмаль металлик 195 сердолик (1 л)</t>
  </si>
  <si>
    <t>Mobihel Базовая эмаль металлик 202 снежно-белая UNI (1 л)</t>
  </si>
  <si>
    <t>Mobihel Базовая эмаль металлик 221 ледниковый / RENAULT 221 (1 л)</t>
  </si>
  <si>
    <t>Mobihel Базовая эмаль металлик 240 белое облако UNI (1 л)</t>
  </si>
  <si>
    <t>Mobihel Базовая эмаль металлик 246 ангкор (1 л)</t>
  </si>
  <si>
    <t>Mobihel Базовая эмаль металлик 247 karfagen beige grey met (1 л)</t>
  </si>
  <si>
    <t>Mobihel Базовая эмаль металлик 257 звездная пыль (1 л)</t>
  </si>
  <si>
    <t>Mobihel Базовая эмаль металлик 280 мираж (1 л)</t>
  </si>
  <si>
    <t>Mobihel Базовая эмаль металлик 286 Опатия (1 л)</t>
  </si>
  <si>
    <t>Mobihel Базовая эмаль металлик 308 осока (1 л)</t>
  </si>
  <si>
    <t>Mobihel Базовая эмаль металлик 310 валюта (1 л)</t>
  </si>
  <si>
    <t>Mobihel Базовая эмаль металлик 311 игуана (1 л)</t>
  </si>
  <si>
    <t>Mobihel Базовая эмаль металлик 328 Ницца (1 л)</t>
  </si>
  <si>
    <t>Mobihel Базовая эмаль металлик 331 золотой лист (1 л)</t>
  </si>
  <si>
    <t>Mobihel Базовая эмаль металлик 345 оливковая (1 л)</t>
  </si>
  <si>
    <t>Mobihel Базовая эмаль металлик 360 Сочи (1 л)</t>
  </si>
  <si>
    <t>Mobihel Базовая эмаль металлик 363 цунами (1 л)</t>
  </si>
  <si>
    <t>Mobihel Базовая эмаль металлик 371 амулет (1 л)</t>
  </si>
  <si>
    <t>Mobihel Базовая эмаль металлик 383 Ниагара (1 л)</t>
  </si>
  <si>
    <t>Mobihel Базовая эмаль металлик 387 папирус (1 л)</t>
  </si>
  <si>
    <t>Mobihel Базовая эмаль металлик 399 табак (1 л)</t>
  </si>
  <si>
    <t>Mobihel Базовая эмаль металлик 408 чароит (1 л)</t>
  </si>
  <si>
    <t>Mobihel Базовая эмаль металлик 412 регата (1 л)</t>
  </si>
  <si>
    <t>Mobihel Базовая эмаль металлик 415 электрон (1 л)</t>
  </si>
  <si>
    <t>Mobihel Базовая эмаль металлик 418 голубая планета (1 л)</t>
  </si>
  <si>
    <t>Mobihel Базовая эмаль металлик 419 опал (1 л)</t>
  </si>
  <si>
    <t>Mobihel Базовая эмаль металлик 446 сапфир (1 л)</t>
  </si>
  <si>
    <t>Mobihel Базовая эмаль металлик 451 боровница (1 л)</t>
  </si>
  <si>
    <t>Mobihel Базовая эмаль металлик 453 капри (1 л)</t>
  </si>
  <si>
    <t>Mobihel Базовая эмаль металлик 460 аквамарин (1 л)</t>
  </si>
  <si>
    <t>Mobihel Базовая эмаль металлик 460 аквамарин люкс (1 л)</t>
  </si>
  <si>
    <t>Mobihel Базовая эмаль металлик 478 слива калина (1 л)</t>
  </si>
  <si>
    <t>Mobihel Базовая эмаль металлик 483 Сириус (1 л)</t>
  </si>
  <si>
    <t>Mobihel Базовая эмаль металлик 487 лагуна (1 л)</t>
  </si>
  <si>
    <t>Mobihel Базовая эмаль металлик 496 phantom silver metallic (1 л)</t>
  </si>
  <si>
    <t>Mobihel Базовая эмаль металлик 498 лазурно-синяя (1 л)</t>
  </si>
  <si>
    <t>Mobihel Базовая эмаль металлик 499 ривьера (1 л)</t>
  </si>
  <si>
    <t>Mobihel Базовая эмаль металлик 502 дыня (1 л)</t>
  </si>
  <si>
    <t>Mobihel Базовая эмаль металлик 50343 синяя (1 л)</t>
  </si>
  <si>
    <t>Mobihel Базовая эмаль металлик 50411 тайфун UNI (1 л)</t>
  </si>
  <si>
    <t>Mobihel Базовая эмаль металлик 515 Изабелла (1 л)</t>
  </si>
  <si>
    <t>Mobihel Базовая эмаль металлик 600 черная UNI (1 л)</t>
  </si>
  <si>
    <t>Mobihel Базовая эмаль металлик 602 авантюрин (1 л)</t>
  </si>
  <si>
    <t>Mobihel Базовая эмаль металлик 606 Млечный путь (1 л)</t>
  </si>
  <si>
    <t>Mobihel Базовая эмаль металлик 608 Плутон (1 л)</t>
  </si>
  <si>
    <t>Mobihel Базовая эмаль металлик 610 рислинг (1 л)</t>
  </si>
  <si>
    <t>Mobihel Базовая эмаль металлик 620 мускат (1 л)</t>
  </si>
  <si>
    <t>Mobihel Базовая эмаль металлик 626 мокрый асфальт (1 л)</t>
  </si>
  <si>
    <t>Mobihel Базовая эмаль металлик 627 жимолость (1 л)</t>
  </si>
  <si>
    <t>Mobihel Базовая эмаль металлик 628 Нептун (1 л)</t>
  </si>
  <si>
    <t>Mobihel Базовая эмаль металлик 635 черный шоколад (1 л)</t>
  </si>
  <si>
    <t>Mobihel Базовая эмаль металлик 640 серебряная (1 л)</t>
  </si>
  <si>
    <t>Mobihel Базовая эмаль металлик 650 совиньон (1 л)</t>
  </si>
  <si>
    <t>Mobihel Базовая эмаль металлик 660 альтаир (1 л)</t>
  </si>
  <si>
    <t>Mobihel Базовая эмаль металлик 665 космос (1 л)</t>
  </si>
  <si>
    <t>Mobihel Базовая эмаль металлик 670 сандаловый цвет (1 л)</t>
  </si>
  <si>
    <t>Mobihel Базовая эмаль металлик 672 пантера (1 л)</t>
  </si>
  <si>
    <t>Mobihel Базовая эмаль металлик 682 гранта (1 л)</t>
  </si>
  <si>
    <t>Mobihel Базовая эмаль металлик 690 снежная королева (1 л)</t>
  </si>
  <si>
    <t>Mobihel Базовая эмаль металлик 795 пиран (1 л)</t>
  </si>
  <si>
    <t>Mobihel Базовая эмаль металлик 963 зеленая (1 л)</t>
  </si>
  <si>
    <t>Mobihel Базовая эмаль металлик DAEWOO 20U (1 л)</t>
  </si>
  <si>
    <t>Mobihel Базовая эмаль металлик DAEWOO 74U spinel red (1 л)</t>
  </si>
  <si>
    <t>Mobihel Базовая эмаль металлик DAEWOO 92L cashmere beige (1 л)</t>
  </si>
  <si>
    <t>Mobihel Базовая эмаль металлик DAEWOO 92U polysilver (1 л)</t>
  </si>
  <si>
    <t>Mobihel Базовая эмаль металлик DAEWOO 95U dove silver (1 л)</t>
  </si>
  <si>
    <t>Mobihel Базовая эмаль металлик DAEWOO 97K blue (1 л)</t>
  </si>
  <si>
    <t>Mobihel Базовая эмаль металлик FORD moondust silver (1 л)</t>
  </si>
  <si>
    <t>Mobihel Базовая эмаль металлик HYUNDAI / KIA MZH phantom black (1 л)</t>
  </si>
  <si>
    <t>Mobihel Базовая эмаль металлик HYUNDAI P4N earth brown (1 л)</t>
  </si>
  <si>
    <t>Mobihel Базовая эмаль металлик HYUNDAI / KIA PGU UNI (1 л)</t>
  </si>
  <si>
    <t>Mobihel Базовая эмаль металлик HYUNDAI /KIA RHM sleek silver (1 л)</t>
  </si>
  <si>
    <t>Mobihel Базовая эмаль металлик HYUNDAI SAE carbon grey (1 л)</t>
  </si>
  <si>
    <t>Mobihel Базовая эмаль металлик KIA 1K black pearl (1 л)</t>
  </si>
  <si>
    <t>Mobihel Базовая эмаль металлик KIA C2S canyone silver (1 л)</t>
  </si>
  <si>
    <t>Mobihel Базовая эмаль металлик KIA CSS lunar silver (1 л)</t>
  </si>
  <si>
    <t>Mobihel Базовая эмаль металлик KIA KCS sparkling silver (1 л)</t>
  </si>
  <si>
    <t>Mobihel Базовая эмаль металлик MERCEDES 189 smaragds (1 л)</t>
  </si>
  <si>
    <t>Mobihel Базовая эмаль металлик MERCEDES 744 brilliant silber (1 л)</t>
  </si>
  <si>
    <t>Mobihel Базовая эмаль металлик MERCEDES 761 polar silver (1 л)</t>
  </si>
  <si>
    <t>Mobihel Базовая эмаль металлик MITSUBISHI X42 (1 л)</t>
  </si>
  <si>
    <t>Mobihel Базовая эмаль металлик NISSAN KL0 silver ice (1 л)</t>
  </si>
  <si>
    <t>Mobihel Базовая эмаль металлик OPEL 474 UNI (1 л)</t>
  </si>
  <si>
    <t>Mobihel Базовая эмаль металлик RENAULT 369 blanc glacier UNI (1 л)</t>
  </si>
  <si>
    <t>Mobihel Базовая эмаль металлик LOGAN 61G albastru egee (1 л)</t>
  </si>
  <si>
    <t>Mobihel Базовая эмаль металлик LOGAN F98 vert opaline (1 л)</t>
  </si>
  <si>
    <t>GRAVIHEL 201 алкидный биндер глянцевый 004 (3,5 л.)</t>
  </si>
  <si>
    <t>GRAVIHEL 301 винил-акриловый биндер полуматовый 002 (15,8 л.)</t>
  </si>
  <si>
    <t>GRAVIHEL 302 винил-акриловый биндер полуглянцевый (3,9 л.)</t>
  </si>
  <si>
    <t>GRAVIHEL 350 акриловый биндер высокоглянцевый 005 (15,8 л.)</t>
  </si>
  <si>
    <t>GRAVIHEL 350 акриловый биндер высокоглянцевый 005 (3,9 л.)</t>
  </si>
  <si>
    <t>GRAVIHEL 401 полиуретановый биндер высокоглянцевый 005 2:1 (3,5 л.)</t>
  </si>
  <si>
    <t>GRAVIHEL 402 полиуретановый биндер высокоглянцевый 005 3:1 (3,5 л.)</t>
  </si>
  <si>
    <t>GRAVIHEL 402 полиуретановый биндер матовый 001 3:1 (3,5 л.)</t>
  </si>
  <si>
    <t>GRAVIHEL 402 полиуретановый биндер полуглянцевый 003 3:1 (14,9 л.)</t>
  </si>
  <si>
    <t>GRAVIHEL 402 полиуретановый биндер полуглянцевый 003 3:1 (3,5 л.)</t>
  </si>
  <si>
    <t>GRAVIHEL 402 полиуретановый биндер полуматовый 002 3:1 (3,5 л.)</t>
  </si>
  <si>
    <t>GRAVIHEL 403 полиуретановый биндер полуглянцевый 3:1 (3,7 л.)</t>
  </si>
  <si>
    <t>GRAVIHEL 420 однослойный полиуретановый биндер высокоглянцевый 015 2:1 (14,9 л.)</t>
  </si>
  <si>
    <t>GRAVIHEL 420 однослойный полиуретановый биндер высокоглянцевый 015 2:1 (3,5 л.)</t>
  </si>
  <si>
    <t>GRAVIHEL 420 однослойный полиуретановый биндер полуглянцевый 013 2:1 (3,5 л.)</t>
  </si>
  <si>
    <t>GRAVIHEL 421 однослойный полиуретановый биндер матовый 011 2:1 (3,5 л.)</t>
  </si>
  <si>
    <t>GRAVIHEL 421 однослойный полиуретановый биндер полуглянцевый 2:1 (3,7 л.)</t>
  </si>
  <si>
    <t>GRAVIHEL 450 HS полиуретановый биндер высокоглянцевый 005 3:1 (3,5 л.)</t>
  </si>
  <si>
    <t>GRAVIHEL 450 HS полиуретановый биндер матовый 001 5:1 (3,5 л.)</t>
  </si>
  <si>
    <t>GRAVIHEL 500 эпоксидный биндер полуглянцевый 003 3:1 (14,9 л.)</t>
  </si>
  <si>
    <t>GRAVIHEL 500 эпоксидный биндер полуглянцевый 003 3:1 (3,5 л.)</t>
  </si>
  <si>
    <t>GRAVIHEL 600 полиуретановый биндер для дерева матовый 001 2:1 (14,9 л.)</t>
  </si>
  <si>
    <t>GRAVIHEL 600 полиуретановый биндер для дерева полуглянцевый 003 2:1 (14,9 л.)</t>
  </si>
  <si>
    <t>GRAVIHEL 600 полиуретановый биндер для дерева полуматовый 002 2:1 (14,9 л.)</t>
  </si>
  <si>
    <t>GRAVIHEL грунт по пластику IND 90 (5 л.)</t>
  </si>
  <si>
    <t>GRAVIHEL ускоритель сушки 1К (1 л.)</t>
  </si>
  <si>
    <t>GRAVIHEL 2:1 Бесцветный лак anti-scratch (5 л.)</t>
  </si>
  <si>
    <t>GRAVIHEL отвердитель 2K бесцветного лака anti-scratch (2.5 л.)</t>
  </si>
  <si>
    <t>GRAVIHEL покрытие полиуретановое структурное MIX 430 (14,7 л.)</t>
  </si>
  <si>
    <t>GRAVIHEL покрытие полиуретановое структурное MIX 430 (3,7 л.)</t>
  </si>
  <si>
    <t>Orientcraft 700.00 Шлифовальный блок 165х85мм</t>
  </si>
  <si>
    <t>Mobihel Базовая эмаль металлик SKODA 9202 (1 л)</t>
  </si>
  <si>
    <t>Mobihel Базовая эмаль металлик TOYOTA 070 white pearl crystal shine 2/3 (1 л)</t>
  </si>
  <si>
    <t>Mobihel Базовая эмаль металлик TOYOTA 070 white pearl crystal shine грунт 1/3 (1 л)</t>
  </si>
  <si>
    <t>Mobihel Базовая эмаль металлик TOYOTA 1F7 silver (1 л)</t>
  </si>
  <si>
    <t>Mobihel Базовая эмаль металлик TOYOTA 202 (1 л)</t>
  </si>
  <si>
    <t>Mobihel Базовая эмаль металлик TOYOTA 6M1 dark emer (1 л)</t>
  </si>
  <si>
    <t>Mobihel Базовая эмаль металлик VW LA7W (1 л)</t>
  </si>
  <si>
    <t>Mobihel Базовая эмаль металлик VW LB9A (1 л)</t>
  </si>
  <si>
    <t>Mobihel Базовая эмаль металлик VW LB9Z white silver metallic (1 л)</t>
  </si>
  <si>
    <t>Mobihel Базовая эмаль металлик VW LI7F urano grey (1 л)</t>
  </si>
  <si>
    <t>Mobihel Базовая эмаль металлик ГАЗ 871167 паннакота (1 л)</t>
  </si>
  <si>
    <t>Mobihel Базовая эмаль металлик ГАЗ 877052 сильвер серебристая (1 л)</t>
  </si>
  <si>
    <t>Mobihel Базовая эмаль металлик Лас-Вегас (1 л)</t>
  </si>
  <si>
    <t>Mobihel Базовая эмаль металлик морано (1 л)</t>
  </si>
  <si>
    <t>Mobihel Базовая эмаль металлик омега (1 л)</t>
  </si>
  <si>
    <t>Mobihel Базовая эмаль металлик Посейдон (1 л)</t>
  </si>
  <si>
    <t>Mobihel Базовая эмаль металлик сильвер (1 л)</t>
  </si>
  <si>
    <t>Mobihel Базовая эмаль металлик ТАГАЗ D01 черная (1 л)</t>
  </si>
  <si>
    <t>Mobihel 2К структурная добавка грубая (0.5 л)</t>
  </si>
  <si>
    <t>Mobihel 2К структурная добавка мелкая (0.5 л)</t>
  </si>
  <si>
    <t>Mobihel 2К эластичная добавка VOC (0.5 л)</t>
  </si>
  <si>
    <t>Mobihel бесцветная основа (0.5 л)</t>
  </si>
  <si>
    <t>Mobihel 2К акриловый автолак микс 101 белый (3.5 л)</t>
  </si>
  <si>
    <t>Mobihel 2К акриловый автолак микс 103 бриллиантовый синий (3.5 л)</t>
  </si>
  <si>
    <t>Mobihel 2К акриловый автолак микс 104 фиолетовый (1 л)</t>
  </si>
  <si>
    <t>Mobihel 2К акриловый автолак микс 105 бриллиантовый красный (3.5 л)</t>
  </si>
  <si>
    <t>Mobihel 2К акриловый автолак микс 107 светло-зеленый (0,5 л)</t>
  </si>
  <si>
    <t>Mobihel 2К акриловый автолак микс 108 охра (1 л)</t>
  </si>
  <si>
    <t>Mobihel 2К акриловый автолак микс 110 зеленый (1 л)</t>
  </si>
  <si>
    <t>Mobihel 2К акриловый автолак микс 111 синий (1 л)</t>
  </si>
  <si>
    <t>Mobihel 2К акриловый автолак микс 112 оксидно-красный (1 л)</t>
  </si>
  <si>
    <t>Mobihel 2К акриловый автолак микс 113 глубоко-черный (3.5 л)</t>
  </si>
  <si>
    <t>Mobihel 2К акриловый автолак микс 114 красный (3.5 л)</t>
  </si>
  <si>
    <t>Mobihel 2К акриловый автолак микс 115 бордовый (3.5 л)</t>
  </si>
  <si>
    <t>Mobihel 2К акриловый автолак микс 116 черный (3.5 л)</t>
  </si>
  <si>
    <t>Mobihel 2К акриловый автолак микс 117 светло-желтый (1 л)</t>
  </si>
  <si>
    <t>Mobihel 2К акриловый автолак микс 120 фиолетовый тонер (0,5 л)</t>
  </si>
  <si>
    <t>Mobihel 2К акриловый автолак микс 121 зеленый тонер (0,5 л)</t>
  </si>
  <si>
    <t>Mobihel 2К акриловый автолак микс 122 синий тонер (0,5 л)</t>
  </si>
  <si>
    <t>Mobihel 2К акриловый автолак микс 123 оксидный тонер (0,5 л)</t>
  </si>
  <si>
    <t>Mobihel 2К акриловый автолак микс 124 охра тонер (0,5 л)</t>
  </si>
  <si>
    <t>Mobihel 2К акриловый автолак микс 125 черный тонер  (0,5 л)</t>
  </si>
  <si>
    <t>Mobihel 2К акриловый автолак микс 128 темно-красный (0,5 л)</t>
  </si>
  <si>
    <t>Mobihel 2К акриловый автолак микс 129 королевский синий (0,5 л)</t>
  </si>
  <si>
    <t>Mobihel база M300 эффектно-белый (1 л)</t>
  </si>
  <si>
    <t>Mobihel база M311 светло-желтый (1 л)</t>
  </si>
  <si>
    <t>Mobihel база M313 желтый (1 л)</t>
  </si>
  <si>
    <t>Mobihel база M315 охра (1 л)</t>
  </si>
  <si>
    <t>Mobihel база M316 золотисто-желтый (1 л)</t>
  </si>
  <si>
    <t>Mobihel база M317 бриллиантово-оранжевый (0,5 л)</t>
  </si>
  <si>
    <t>Mobihel база M321 медно-красный (1 л)</t>
  </si>
  <si>
    <t>Mobihel база M323 красно-коричневый (1 л)</t>
  </si>
  <si>
    <t>Mobihel база M325 красный (1 л)</t>
  </si>
  <si>
    <t>Mobihel база M326 темно-красный (1 л)</t>
  </si>
  <si>
    <t>Mobihel база M327 темно-красный прозрачный (1 л)</t>
  </si>
  <si>
    <t>Mobihel база M328 бриллиантово-красный (1 л)</t>
  </si>
  <si>
    <t>Mobihel база M329 бордовый (1 л)</t>
  </si>
  <si>
    <t>Mobihel база M330 средне-красный (1 л)</t>
  </si>
  <si>
    <t>Mobihel база M331 фиолетовый (1 л)</t>
  </si>
  <si>
    <t>Mobihel база M332 сине-фиолетовый (1 л)</t>
  </si>
  <si>
    <t>Mobihel база M341 сине-стальной (1 л)</t>
  </si>
  <si>
    <t>Mobihel база M342 бриллиантово-синий (1 л)</t>
  </si>
  <si>
    <t>Mobihel база M343 синий (3,5 л)</t>
  </si>
  <si>
    <t>Mobihel база M344 прозрачно-синий (1 л)</t>
  </si>
  <si>
    <t>Mobihel база M345 королевский синий (3,5 л)</t>
  </si>
  <si>
    <t>Mobihel база M346 голубой океан (1 л)</t>
  </si>
  <si>
    <t>Mobihel база M351 темно-зеленый (1 л)</t>
  </si>
  <si>
    <t>Mobihel база M352 зеленый (1 л)</t>
  </si>
  <si>
    <t>Mobihel база M362 черный (1 л)</t>
  </si>
  <si>
    <t>Mobihel база M363 черный тонер (1 л)</t>
  </si>
  <si>
    <t>Mobihel база M368 глубоко-черный 2 (3.5 л)</t>
  </si>
  <si>
    <t>Mobihel база M400 алюминий (3.5 л)</t>
  </si>
  <si>
    <t>Mobihel база M401 тонкий алюминий (3.5 л)</t>
  </si>
  <si>
    <t>Mobihel база M402 грубый алюминий (3.5 л)</t>
  </si>
  <si>
    <t>Mobihel база M403 экстра тонкий алюминий (1 л)</t>
  </si>
  <si>
    <t>Mobihel база M404 экстра грубый алюминий (1 л)</t>
  </si>
  <si>
    <t>Mobihel база M405 тонкий бриллиантовый алюминий (3.5 л)</t>
  </si>
  <si>
    <t>Mobihel база M406 грубый бриллиантовый алюминий (3.5 л)</t>
  </si>
  <si>
    <t>Mobihel база M407 светлый тонкий алюминий (1 л)</t>
  </si>
  <si>
    <t>Mobihel база M409 шелковистый тонкий алюминий (1 л)</t>
  </si>
  <si>
    <t>Mobihel база M410 шелковистый грубый алюминий (1 л)</t>
  </si>
  <si>
    <t>Mobihel база M411 тонкий алюминий premium (0,5 л)</t>
  </si>
  <si>
    <t>Mobihel база M412 грубый алюминий premium (0,5 л)</t>
  </si>
  <si>
    <t>Mobihel база M495 флоп-добавка (1 л)</t>
  </si>
  <si>
    <t>Mobihel база M496 ЗС аддитив (1 л)</t>
  </si>
  <si>
    <t>Mobihel база M828 маджента (0,5 л)</t>
  </si>
  <si>
    <t>Mobihel база M420 белый перламутр (1 л)</t>
  </si>
  <si>
    <t>Mobihel база M421 тонкий белый перламутр (1 л)</t>
  </si>
  <si>
    <t>Mobihel база M422 экстра тонкий белый перламутр (1 л)</t>
  </si>
  <si>
    <t>Mobihel база M430 желтый перламутр (1 л)</t>
  </si>
  <si>
    <t>Mobihel база M440 медный перламутр (1 л)</t>
  </si>
  <si>
    <t>Mobihel база M450 тонкий красный перламутр (1 л)</t>
  </si>
  <si>
    <t>Mobihel база M451 грубый бриллиантово-красный (1 л)</t>
  </si>
  <si>
    <t>Mobihel база M460 фиолетовый перламутр (1 л)</t>
  </si>
  <si>
    <t>Mobihel база M461 фиолетово-зеленый перламутр (0,5 л)</t>
  </si>
  <si>
    <t>Mobihel база M470 синий перламутр (1 л)</t>
  </si>
  <si>
    <t>Mobihel база M471 грубый синий перламутр (1 л)</t>
  </si>
  <si>
    <t>Mobihel база M480 сине-зеленый перламутр (1 л)</t>
  </si>
  <si>
    <t>Mobihel база M481 зеленый перламутр (1 л)</t>
  </si>
  <si>
    <t>наименование продукта</t>
  </si>
  <si>
    <t>белый</t>
  </si>
  <si>
    <t>черный</t>
  </si>
  <si>
    <t>серый</t>
  </si>
  <si>
    <t>BR3000/W</t>
  </si>
  <si>
    <t>Point Антигравий BP 3000 белый 1 кг</t>
  </si>
  <si>
    <t>BR3000/G</t>
  </si>
  <si>
    <t>Point Антигравий BP 3000 серый 1 кг</t>
  </si>
  <si>
    <t>BR3000/B</t>
  </si>
  <si>
    <t>Point Антигравий BP 3000 черный 1 кг</t>
  </si>
  <si>
    <t>PA2000/B</t>
  </si>
  <si>
    <t>Point Грунт PA 2000 Extra Filler 5+1 бежевый 0,8 л</t>
  </si>
  <si>
    <t>PA2000/W</t>
  </si>
  <si>
    <t>Point Грунт PA 2000 Extra Filler 5+1 белый 0,8 л</t>
  </si>
  <si>
    <t>PA2000/G</t>
  </si>
  <si>
    <t>Point Грунт PA 2000 Extra Filler 5+1 графитовый 0,8 л</t>
  </si>
  <si>
    <t>PA2000/BL</t>
  </si>
  <si>
    <t>Point Грунт PA 2000 Extra Filler 5+1 черный 0,8 л</t>
  </si>
  <si>
    <t>PA2030/W</t>
  </si>
  <si>
    <t>Point Грунт акриловый 4+1 PA 2030 белый 1,0 л</t>
  </si>
  <si>
    <t>PA2030/R</t>
  </si>
  <si>
    <t>Point Грунт акриловый 4+1 PA 2030 красный 1,0 л</t>
  </si>
  <si>
    <t>PA2030/G</t>
  </si>
  <si>
    <t>Point Грунт акриловый 4+1 PA 2030 серый 1,0 л</t>
  </si>
  <si>
    <t>PA2030/B</t>
  </si>
  <si>
    <t>Point Грунт акриловый 4+1 PA 2030 черный 1,0 л</t>
  </si>
  <si>
    <t>CC1000/1</t>
  </si>
  <si>
    <t>Point Лак акриловый CC 1000 2+1 1,0 л</t>
  </si>
  <si>
    <t>CC1059/1</t>
  </si>
  <si>
    <t>Point Лак акриловый CC 1059 1,0 л</t>
  </si>
  <si>
    <t>HD2000/016</t>
  </si>
  <si>
    <t>Point Отвердитель для грунта HD 2000 0,16 л</t>
  </si>
  <si>
    <t>HD2030/025</t>
  </si>
  <si>
    <t>HD1000/05</t>
  </si>
  <si>
    <t>Point Отвердитель для лака HD 1000 0,5 л</t>
  </si>
  <si>
    <t>HD1059/05</t>
  </si>
  <si>
    <t>AT9085/5</t>
  </si>
  <si>
    <t>Point Разбавитель акриловый стандарт AT 9085 5,0 л</t>
  </si>
  <si>
    <t>PS7071/025</t>
  </si>
  <si>
    <t>Point Ремкомплект смола+стеклоткань PS 7071 0,25 кг</t>
  </si>
  <si>
    <t>BF4090/02</t>
  </si>
  <si>
    <t>Point Шпаклевка для пластмасс BF 4090 0,2 кг</t>
  </si>
  <si>
    <t>BF4090/05</t>
  </si>
  <si>
    <t>Point Шпаклевка для пластика BF 4090 0,5 кг</t>
  </si>
  <si>
    <t>SP4050/08</t>
  </si>
  <si>
    <t>Point Шпаклевка жидкая SP 4050 0,8 л</t>
  </si>
  <si>
    <t>US4070/025</t>
  </si>
  <si>
    <t>US4070/05</t>
  </si>
  <si>
    <t>Point Шпаклевка мягкая US 4070 0,5 кг</t>
  </si>
  <si>
    <t>US4070/1</t>
  </si>
  <si>
    <t>Point Шпаклевка мягкая US 4070 1,0 кг</t>
  </si>
  <si>
    <t>US4070/18</t>
  </si>
  <si>
    <t>Point Шпаклевка мягкая US 4070 1,8 кг</t>
  </si>
  <si>
    <t>AL4030/025</t>
  </si>
  <si>
    <t>AL4030/075</t>
  </si>
  <si>
    <t>AL4030/18</t>
  </si>
  <si>
    <t>Point Шпаклевка с алюминием AL 4030 1,8 кг</t>
  </si>
  <si>
    <t>FM4020/05</t>
  </si>
  <si>
    <t>Point Шпаклевка со стекловолокном FM 4020 0,5 кг</t>
  </si>
  <si>
    <t>FM4020/1</t>
  </si>
  <si>
    <t>Point Шпаклевка со стекловолокном FM 4020 1,0 кг</t>
  </si>
  <si>
    <t>FM4020/18</t>
  </si>
  <si>
    <t>Point Шпаклевка со стекловолокном FM 4020 1,8 кг</t>
  </si>
  <si>
    <t>UP4000/025</t>
  </si>
  <si>
    <t>UP4000/05</t>
  </si>
  <si>
    <t>Point Шпаклевка универсальная UP 4000 0,5 кг</t>
  </si>
  <si>
    <t>UP4000/1</t>
  </si>
  <si>
    <t>Point Шпаклевка универсальная UP 4000 1,0 кг</t>
  </si>
  <si>
    <t>UP4000/2</t>
  </si>
  <si>
    <t>Point Шпаклевка универсальная UP 4000 2,0 кг</t>
  </si>
  <si>
    <t>FI4040/025</t>
  </si>
  <si>
    <t>FI4040/075</t>
  </si>
  <si>
    <t>FI4040/2</t>
  </si>
  <si>
    <t>Point Шпаклевка финишная FI 4040 2,0 кг</t>
  </si>
  <si>
    <t>RoxelPro Отрезной круг ROXPRO POWER CUT 125 x 1.2 x 22мм, Т41, нерж.сталь, металл</t>
  </si>
  <si>
    <t>RoxelPro Фибровый шлифовальный круг ROXPRO HARD CUT 125 х 22мм, керамика, Р36</t>
  </si>
  <si>
    <t>RoxelPro Фибровый шлифовальный круг ROXPRO HARD CUT 125 х 22мм, керамика, Р40</t>
  </si>
  <si>
    <t>RoxelPro Фибровый шлифовальный круг ROXPRO HARD CUT 125 х 22мм, керамика, Р60</t>
  </si>
  <si>
    <t>RoxelPro Фибровый шлифовальный круг ROXPRO HARD CUT 125 х 22мм, керамика, Р80</t>
  </si>
  <si>
    <t>RoxelPro Фибровый шлифовальный круг ROXPRO HARD CUT 125 х 22мм, керамика, Р120</t>
  </si>
  <si>
    <t>Полировальные круги</t>
  </si>
  <si>
    <t>15 / 60 шт.</t>
  </si>
  <si>
    <t>Микрофинишные круги</t>
  </si>
  <si>
    <t>RoxelPro Микроабразивный круг ROXTOP 32mm зелёный, Р3000</t>
  </si>
  <si>
    <t>рулон: 500шт.</t>
  </si>
  <si>
    <t>RoxelPro Микроабразивный круг ROXTOP 35mm фестончатый, цветок, серо-зелёный, Р2500</t>
  </si>
  <si>
    <t>RoxelPro Микроабразивный круг ROXTOP 35mm фестончатый, цветок, зелёный, Р3000</t>
  </si>
  <si>
    <t>RoxelPro Микроабразивный круг ROXTOP 35mm фестончатый, цветок, светло-зелёный, Р4000</t>
  </si>
  <si>
    <t>RoxelPro Прозрачная маскирующая плёнка ROXONE со стат.эффектом, 5м х 120м</t>
  </si>
  <si>
    <t>RoxelPro Антигравийное антикоррозийное покрытие ROXONE на водной основе, окрашиваемое, чёрное, 1 л</t>
  </si>
  <si>
    <t>RoxelPro Антигравийное антикоррозийное покрытие ROXONE, окрашиваемое, белое, 1 л</t>
  </si>
  <si>
    <t>Защита дыхания</t>
  </si>
  <si>
    <t>Маски и полумаски</t>
  </si>
  <si>
    <t>RoxelPro Полумаска ROXTOP силиконовая, размер M</t>
  </si>
  <si>
    <t>1 / 32 шт.</t>
  </si>
  <si>
    <t>RoxelPro Фильтр от органических паров А1</t>
  </si>
  <si>
    <t>RoxelPro Фильтр от органических паров и кислых газов ABE1</t>
  </si>
  <si>
    <t>RoxelPro Фильтр от органических паров, кислых газов, аммиака ABEK1</t>
  </si>
  <si>
    <t>RoxelPro Фильтр противоаэрозольный Р2</t>
  </si>
  <si>
    <t>2/ 20/ 1000 шт.</t>
  </si>
  <si>
    <t>RoxelPro Держатель фильтра</t>
  </si>
  <si>
    <t>4 / 240 шт.</t>
  </si>
  <si>
    <t>RoxelPro Зачистной круг ROXTOP SOFT CUT II 125 x 6.4 x 22мм, Т27, нерж.сталь, металл</t>
  </si>
  <si>
    <t>RoxelPro Фибровый шлифовальный круг ROXPRO HARD CUT 180 х 22мм, керамика, Р36</t>
  </si>
  <si>
    <t>RoxelPro Фибровый шлифовальный круг ROXPRO HARD CUT 180 х 22мм, керамика, Р60</t>
  </si>
  <si>
    <t>RoxelPro Лепестковый круг ROXPRO HARD CUT 125 х 22мм, керамика, конический, Р40</t>
  </si>
  <si>
    <t>RoxelPro Лепестковый круг ROXPRO HARD CUT 125 х 22мм, керамика, конический, Р60</t>
  </si>
  <si>
    <t>RoxelPro Лепестковый круг ROXPRO HARD CUT 125 х 22мм, керамика, конический, Р80</t>
  </si>
  <si>
    <t>RoxelPro Лепестковый круг ROXPRO HARD CUT 125 х 22мм, керамика, конический, Р120</t>
  </si>
  <si>
    <t>RoxelPro Лепестковый круг ROXONE UNI CUT 125 х 22мм, оксид алюминия, конический, Р40</t>
  </si>
  <si>
    <t>RoxelPro Лепестковый круг ROXONE UNI CUT 125 х 22мм, оксид алюминия, конический, Р60</t>
  </si>
  <si>
    <t>RoxelPro Лепестковый круг ROXONE UNI CUT 125 х 22мм, оксид алюминия, конический, Р80</t>
  </si>
  <si>
    <t xml:space="preserve">RoxelPro Чёрный зачистной круг ROXONE Clean&amp;Strip 150х13х13мм </t>
  </si>
  <si>
    <t>RoxelPro Чёрный зачистной круг ROXONE Clean&amp;Strip на оправке 125х13х22мм</t>
  </si>
  <si>
    <t>RoxelPro Нетканый прессованный круг ROXTOP 150х13х32мм, 5A MED</t>
  </si>
  <si>
    <t>RoxelPro Нетканый прессованный круг ROXTOP 150х25х32мм, 5A MED</t>
  </si>
  <si>
    <t>RoxelPro Нетканый прессованный круг ROXTOP 125х13х22мм, Trimmable, 3S FIN</t>
  </si>
  <si>
    <t>RoxelPro Быстросъёмный нетканый прессованный круг ROXTOP 75х6мм, 5A MED</t>
  </si>
  <si>
    <t>RoxelPro Быстросъёмный нетканый прессованный круг ROXTOP 75х6мм, 7A MED</t>
  </si>
  <si>
    <t>Грунт адгезионный 1К (спрей), для пластика. Цвет: прозрачный</t>
  </si>
  <si>
    <t>Mobihel Базовая эмаль металлик KIA S4N sienna brown (1 л.)</t>
  </si>
  <si>
    <t>KIA S4N</t>
  </si>
  <si>
    <t>Mobihel Базовая эмаль металлик VW LR5Q blue grey petroleum (1 л.)</t>
  </si>
  <si>
    <t>VW LR5Q</t>
  </si>
  <si>
    <t>Helios добавка в лак СС 051 бриллиантово-красный перламутр (0,1л)</t>
  </si>
  <si>
    <t>Helios добавка в лак СС 052 красно-коричневый (0,1л)</t>
  </si>
  <si>
    <t>76517</t>
  </si>
  <si>
    <t>76518</t>
  </si>
  <si>
    <t>76519</t>
  </si>
  <si>
    <t xml:space="preserve">Абразивный материал на основе синтетической плёнки FILM L312T </t>
  </si>
  <si>
    <t>01205</t>
  </si>
  <si>
    <t>Шлифовальный круг FILM L312T 125мм на липучке, без отв, зелёный</t>
  </si>
  <si>
    <t>01206</t>
  </si>
  <si>
    <t>01207</t>
  </si>
  <si>
    <t>01208</t>
  </si>
  <si>
    <t>01209</t>
  </si>
  <si>
    <t>01210</t>
  </si>
  <si>
    <t>01211</t>
  </si>
  <si>
    <t>01212</t>
  </si>
  <si>
    <t>01405</t>
  </si>
  <si>
    <t>Шлифовальный круг FILM L312T 150мм на липучке, без отв, зелёный</t>
  </si>
  <si>
    <t>01406</t>
  </si>
  <si>
    <t>01407</t>
  </si>
  <si>
    <t>01408</t>
  </si>
  <si>
    <t>01409</t>
  </si>
  <si>
    <t>01410</t>
  </si>
  <si>
    <t>01411</t>
  </si>
  <si>
    <t>01412</t>
  </si>
  <si>
    <t>Абразивный материал на бумажной основе RED B125T</t>
  </si>
  <si>
    <t>для сухого шлифования наполнителей средней жёсткости, лакокрасочных материалов, смолистых пород дерева и мягких металлов</t>
  </si>
  <si>
    <t>20406</t>
  </si>
  <si>
    <t>Шлифовальный круг RED B125T 150мм на липучке, 15 отв, розовый</t>
  </si>
  <si>
    <t>20407</t>
  </si>
  <si>
    <t>20408</t>
  </si>
  <si>
    <t>20409</t>
  </si>
  <si>
    <t>20410</t>
  </si>
  <si>
    <t>20411</t>
  </si>
  <si>
    <t>20412</t>
  </si>
  <si>
    <t>20414</t>
  </si>
  <si>
    <t>20416</t>
  </si>
  <si>
    <t>20417</t>
  </si>
  <si>
    <t>102505</t>
  </si>
  <si>
    <t>Особо износостойкий абразивный материал на мягкой основе SUNFOAM S33SF и SUNFOAM SC S53SF</t>
  </si>
  <si>
    <t>97215</t>
  </si>
  <si>
    <t>Шлифовальный круг SUNFOAM SC S53SF 150мм на липучке, без отв.</t>
  </si>
  <si>
    <t>P360</t>
  </si>
  <si>
    <t>RoxelPro Антигравийное антикоррозийное покрытие ROXONE на водной основе, окрашиваемое, серое, 1 л</t>
  </si>
  <si>
    <t>50 / 750 шт.</t>
  </si>
  <si>
    <t>Респираторы</t>
  </si>
  <si>
    <t>20 / 400 шт.</t>
  </si>
  <si>
    <t>SATAjet X 5500 RP PHASER с RPS сменным стаканом 0.6л / 0.9л и шарнирным соединением</t>
  </si>
  <si>
    <t>SATAjet X 5500 HVLP PHASER с RPS сменным стаканом 0.6л / 0.9л и шарнирным соединением</t>
  </si>
  <si>
    <t>SATAjet K 1800 spray mix пистолет для использования с насосами, без металлической трубки подачи материала, без фильтра, без дюзы</t>
  </si>
  <si>
    <t>SATAjet K 1800 spray mix пистолет для использования с насосами, с металлической трубкой подачи материала, коротким сетчатым фильтром 100 микрон, без дюзы</t>
  </si>
  <si>
    <t>SATAjet K 1800 spray mix пистолет для использования с насосами, с металлической трубкой подачи материала, длинным сетчатым фильтром 100 микрон, без дюзы</t>
  </si>
  <si>
    <t>SATA Инверсионное сопло для SATA spray mix пистолетов</t>
  </si>
  <si>
    <t>Система универсальных бачков SATA RPS (группа скидок 1)</t>
  </si>
  <si>
    <t>Бачки для окрасочных пистолетов SATA (группа скидок 2)</t>
  </si>
  <si>
    <t>SATA Комплект крепления чаши мешалки SATA для серии SATAjet 5000, jet 4000 B, jet3000 B, jet 2000, jet 1000 B, jet 100 B, jet RP</t>
  </si>
  <si>
    <t>SATA Монтажный комплект SATA BVD с QCC без мелкой резьбы для SATAjet серии 5000, jet 4000 B, jet 3000 B, jet 2000, jet 1000 B, jet 100 B, jet RP</t>
  </si>
  <si>
    <t>SATA Двойной мембранный насос 1:1, корозионно-устойчивое покрытие, соединение подачи материала М25х1.5, наружная резьба, подача воздуха 1/4" (наружная резьба), кабель заземления для Vario Top Spray насоса</t>
  </si>
  <si>
    <t>100 шт</t>
  </si>
  <si>
    <t>Маскирующая лента</t>
  </si>
  <si>
    <t>РРЦ с НДС, ₱</t>
  </si>
  <si>
    <t>SFF501</t>
  </si>
  <si>
    <t xml:space="preserve">Полировальная система G3 New на водной основе </t>
  </si>
  <si>
    <t>G3-3000/4</t>
  </si>
  <si>
    <t>PRF112</t>
  </si>
  <si>
    <t>GMW816</t>
  </si>
  <si>
    <t>Прайс-лист на продукцию фирмы FARECLA (Англия)</t>
  </si>
  <si>
    <t>Базовый прайс евро</t>
  </si>
  <si>
    <t>Mobihel база M343 синий (1 л)</t>
  </si>
  <si>
    <t>Mobihel база M345 королевский синий (1 л)</t>
  </si>
  <si>
    <t>Mobihel база M400 алюминий (1 л)</t>
  </si>
  <si>
    <t>Mobihel база M401 тонкий алюминий (1 л)</t>
  </si>
  <si>
    <t>Mobihel база M402 грубый алюминий (1 л)</t>
  </si>
  <si>
    <t>Оборудование</t>
  </si>
  <si>
    <t>СПРАВОЧНО ЦЕНЫ ЗА КОМПЛЕКТ</t>
  </si>
  <si>
    <t>Цена со скидкой</t>
  </si>
  <si>
    <t>7030**</t>
  </si>
  <si>
    <t>7130**</t>
  </si>
  <si>
    <t>инструмент и оборудование, запчасти</t>
  </si>
  <si>
    <t>Угловая полировальная минимашинка с вращательно-орбитальным типом движения. В комплекте: желтый поролоновый полировальный диск диам. 80-100 мм (арт. 9BF100M). Диаметр подошвы: 75 мм. Диск-подошва c 6-ю отверстиями и липучкой (Velcro). Крепление диска-подошвы: М6. Частота вращения подошвы: 4000 - 5500 об/мин. Орбитальный ход 12 мм. Мощность: 400 Вт. Вес 2,3 кг.</t>
  </si>
  <si>
    <t>НОВЫЙ ДИЗАЙН. Шлифовальный рубанок с орбитальным типом движения и с пылеотводом. Назначение: выравнивание больших поверхностей. Машинка оснащена многофункциональной электроникой (регулятор оборотов, контроль крутящего момента, защита от перегрузок). Частота колебаний подошвы: 3000-7000 в мин. Орбитальный ход: 4,8 мм. Мощность 550 Вт. Подошва: 400х70 мм на липучке (Velcro). Вес: 2,9 кг.</t>
  </si>
  <si>
    <t>Sandwox</t>
  </si>
  <si>
    <t>528 BLUE CERAMIC / Шлиф. материал на бумажной основе, керамика</t>
  </si>
  <si>
    <t>Рулон на бумажной основе, перфорация, керамика 70мм*12м (липучка)</t>
  </si>
  <si>
    <t>BLUE CERAMIC рулон на бумажной основе перф, керамика 70мм*12м, Р80 липучка</t>
  </si>
  <si>
    <t>BLUE CERAMIC рулон на бумажной основе перф, керамика 70мм*12м, Р100 липучка</t>
  </si>
  <si>
    <t>BLUE CERAMIC рулон на бумажной основе перф, керамика 70мм*12м, Р120 липучка</t>
  </si>
  <si>
    <t>BLUE CERAMIC рулон на бумажной основе перф, керамика 70мм*12м, Р180 липучка</t>
  </si>
  <si>
    <t>BLUE CERAMIC рулон на бумажной основе перф, керамика 70мм*12м, Р240 липучка</t>
  </si>
  <si>
    <t>BLUE CERAMIC рулон на бумажной основе перф, керамика 70мм*12м, Р320 липучка</t>
  </si>
  <si>
    <t>528.150.040.15</t>
  </si>
  <si>
    <t>BLUE CERAMIC диск на бумажной основе, керамика Ø150мм, Р40, липучка 15 отв.</t>
  </si>
  <si>
    <t>528.150.060.15</t>
  </si>
  <si>
    <t>BLUE CERAMIC диск на бумажной основе, керамика Ø150мм, Р60, липучка 15 отв.</t>
  </si>
  <si>
    <t>528.150.080.15</t>
  </si>
  <si>
    <t>BLUE CERAMIC диск на бумажной основе, керамика Ø150мм, Р80, липучка 15 отв.</t>
  </si>
  <si>
    <t>528.150.120.15</t>
  </si>
  <si>
    <t>BLUE CERAMIC диск на бумажной основе, керамика Ø150мм, Р120, липучка 15 отв.</t>
  </si>
  <si>
    <t>528.150.180.15</t>
  </si>
  <si>
    <t>BLUE CERAMIC диск на бумажной основе, керамика Ø150мм, Р180, липучка 15 отв.</t>
  </si>
  <si>
    <t>528.150.240.15</t>
  </si>
  <si>
    <t>BLUE CERAMIC диск на бумажной основе, керамика Ø150мм, Р240, липучка 15 отв.</t>
  </si>
  <si>
    <t>518 ORANGE CERAMIC / Шлиф. материал на бумажной основе, керамика</t>
  </si>
  <si>
    <t>Диски Ø150мм на бумажной основе, керамика (15 отв., липучка)</t>
  </si>
  <si>
    <t>518.150.040.15</t>
  </si>
  <si>
    <t>ORANGE CERAMIC диск на бумажной основе, керамика Ø150мм, Р40, липучка 15 отв.</t>
  </si>
  <si>
    <t>Диски Ø150мм на бумажной основе, керамика (Multi holes, липучка)</t>
  </si>
  <si>
    <t>518.150.060.LC</t>
  </si>
  <si>
    <t>ORANGE CERAMIC диск на бумажной основе, керамика Ø150мм, Р60, липучка Multi holes</t>
  </si>
  <si>
    <t>518.150.080.LC</t>
  </si>
  <si>
    <t>ORANGE CERAMIC диск на бумажной основе, керамика Ø150мм, Р80, липучка Multi holes</t>
  </si>
  <si>
    <t>518.150.100.LC</t>
  </si>
  <si>
    <t>ORANGE CERAMIC диск на бумажной основе, керамика Ø150мм, Р100, липучка Multi holes</t>
  </si>
  <si>
    <t>518.150.120.LC</t>
  </si>
  <si>
    <t>ORANGE CERAMIC диск на бумажной основе, керамика Ø150мм, Р120, липучка Multi holes</t>
  </si>
  <si>
    <t>518.150.150.LC</t>
  </si>
  <si>
    <t>ORANGE CERAMIC диск на бумажной основе, керамика Ø150мм, Р150, липучка Multi holes</t>
  </si>
  <si>
    <t>518.150.180.LC</t>
  </si>
  <si>
    <t>ORANGE CERAMIC диск на бумажной основе, керамика Ø150мм, Р180, липучка Multi holes</t>
  </si>
  <si>
    <t>518.150.220.LC</t>
  </si>
  <si>
    <t>ORANGE CERAMIC диск на бумажной основе, керамика Ø150мм, Р220, липучка Multi holes</t>
  </si>
  <si>
    <t>518.150.240.LC</t>
  </si>
  <si>
    <t>ORANGE CERAMIC диск на бумажной основе, керамика Ø150мм, Р240, липучка Multi holes</t>
  </si>
  <si>
    <t>518.150.320.LC</t>
  </si>
  <si>
    <t>ORANGE CERAMIC диск на бумажной основе, керамика Ø150мм, Р320, липучка Multi holes</t>
  </si>
  <si>
    <t>518.150.400.LC</t>
  </si>
  <si>
    <t>ORANGE CERAMIC диск на бумажной основе, керамика Ø150мм, Р400, липучка Multi holes</t>
  </si>
  <si>
    <t>518.150.500.LC</t>
  </si>
  <si>
    <t>ORANGE CERAMIC диск на бумажной основе, керамика Ø150мм, Р500, липучка Multi holes</t>
  </si>
  <si>
    <t>518.150.600.LC</t>
  </si>
  <si>
    <t>ORANGE CERAMIC диск на бумажной основе, керамика Ø150мм, Р600, липучка Multi holes</t>
  </si>
  <si>
    <t>518.150.800.LC</t>
  </si>
  <si>
    <t>ORANGE CERAMIC диск на бумажной основе, керамика Ø150мм, Р800, липучка Multi holes</t>
  </si>
  <si>
    <t>Диски Ø125мм на бумажной основе, керамика (8 отв., липучка)</t>
  </si>
  <si>
    <t>518.125.040.08</t>
  </si>
  <si>
    <t>ORANGE CERAMIC диск на бумажной основе, керамика Ø125мм, Р40, липучка 8 отв.</t>
  </si>
  <si>
    <t>518.125.060.08</t>
  </si>
  <si>
    <t>ORANGE CERAMIC диск на бумажной основе, керамика Ø125мм, Р60, липучка 8 отв.</t>
  </si>
  <si>
    <t>518.125.080.08</t>
  </si>
  <si>
    <t>ORANGE CERAMIC диск на бумажной основе, керамика Ø125мм, Р80, липучка 8 отв.</t>
  </si>
  <si>
    <t>518.125.100.08</t>
  </si>
  <si>
    <t>ORANGE CERAMIC диск на бумажной основе, керамика Ø125мм, Р100, липучка 8 отв.</t>
  </si>
  <si>
    <t>518.125.120.08</t>
  </si>
  <si>
    <t>ORANGE CERAMIC диск на бумажной основе, керамика Ø125мм, Р120, липучка 8 отв.</t>
  </si>
  <si>
    <t>518.125.150.08</t>
  </si>
  <si>
    <t>ORANGE CERAMIC диск на бумажной основе, керамика Ø125мм, Р150, липучка 8 отв.</t>
  </si>
  <si>
    <t>518.125.180.08</t>
  </si>
  <si>
    <t>ORANGE CERAMIC диск на бумажной основе, керамика Ø125мм, Р180, липучка 8 отв.</t>
  </si>
  <si>
    <t>518.125.240.08</t>
  </si>
  <si>
    <t>ORANGE CERAMIC диск на бумажной основе, керамика Ø125мм, Р240, липучка 8 отв.</t>
  </si>
  <si>
    <t>518.125.320.08</t>
  </si>
  <si>
    <t>ORANGE CERAMIC диск на бумажной основе, керамика Ø125мм, Р320, липучка 8 отв.</t>
  </si>
  <si>
    <t>518.125.400.08</t>
  </si>
  <si>
    <t>ORANGE CERAMIC диск на бумажной основе, керамика Ø125мм, Р400, липучка 8 отв.</t>
  </si>
  <si>
    <t>518.125.500.08</t>
  </si>
  <si>
    <t>ORANGE CERAMIC диск на бумажной основе, керамика Ø125мм, Р500, липучка 8 отв.</t>
  </si>
  <si>
    <t>518.125.600.08</t>
  </si>
  <si>
    <t>ORANGE CERAMIC диск на бумажной основе, керамика Ø125мм, Р600, липучка 8 отв.</t>
  </si>
  <si>
    <t>518.125.800.08</t>
  </si>
  <si>
    <t>ORANGE CERAMIC диск на бумажной основе, керамика Ø125мм, Р800, липучка 8 отв.</t>
  </si>
  <si>
    <t>Рулон на бумажной основе, перфорация, керамика 70мм*12м (липучка) в диспенсере барабанного типа</t>
  </si>
  <si>
    <t>ORANGE CERAMIC рулон на бумажной основе перф, керамика 70мм*12м, Р80 липучка</t>
  </si>
  <si>
    <t>ORANGE CERAMIC рулон на бумажной основе перф, керамика 70мм*12м, Р100 липучка</t>
  </si>
  <si>
    <t>ORANGE CERAMIC рулон на бумажной основе перф, керамика 70мм*12м, Р320 липучка</t>
  </si>
  <si>
    <t>ORANGE CERAMIC рулон на бумажной основе перф, керамика 70мм*12м, Р400 липучка</t>
  </si>
  <si>
    <t>ORANGE CERAMIC рулон на бумажной основе перф, керамика 70мм*12м, Р500 липучка</t>
  </si>
  <si>
    <t>58 GOLD / Шлиф. материал на бумажной основе, оксид алюминия</t>
  </si>
  <si>
    <t>Диски Ø150мм на бумажной основе, оксид алюминия (15 отв., липучка)</t>
  </si>
  <si>
    <t>58.150.040.15</t>
  </si>
  <si>
    <t>GOLD  диск на бумажной основе, оксид алюминия Ø150мм, Р40, липучка 15 отв.</t>
  </si>
  <si>
    <t>58.150.060.15</t>
  </si>
  <si>
    <t>GOLD  диск на бумажной основе, оксид алюминия Ø150мм, Р60, липучка 15 отв.</t>
  </si>
  <si>
    <t>58.150.080.15</t>
  </si>
  <si>
    <t>GOLD  диск на бумажной основе, оксид алюминия Ø150мм, Р80, липучка 15 отв.</t>
  </si>
  <si>
    <t>58.150.100.15</t>
  </si>
  <si>
    <t>GOLD  диск на бумажной основе, оксид алюминия Ø150мм, Р100, липучка 15 отв.</t>
  </si>
  <si>
    <t>58.150.120.15</t>
  </si>
  <si>
    <t>GOLD  диск на бумажной основе, оксид алюминия Ø150мм, Р120, липучка 15 отв.</t>
  </si>
  <si>
    <t>58.150.150.15</t>
  </si>
  <si>
    <t>GOLD  диск на бумажной основе, оксид алюминия Ø150мм, Р150, липучка 15 отв.</t>
  </si>
  <si>
    <t>58.150.180.15</t>
  </si>
  <si>
    <t>GOLD  диск на бумажной основе, оксид алюминия Ø150мм, Р180, липучка 15 отв.</t>
  </si>
  <si>
    <t>58.150.240.15</t>
  </si>
  <si>
    <t>GOLD  диск на бумажной основе, оксид алюминия Ø150мм, Р240, липучка 15 отв.</t>
  </si>
  <si>
    <t>58.150.320.15</t>
  </si>
  <si>
    <t>GOLD  диск на бумажной основе, оксид алюминия Ø150мм, Р320, липучка 15 отв.</t>
  </si>
  <si>
    <t>58.150.400.15</t>
  </si>
  <si>
    <t>GOLD  диск на бумажной основе, оксид алюминия Ø150мм, Р400, липучка 15 отв.</t>
  </si>
  <si>
    <t>58.150.500.15</t>
  </si>
  <si>
    <t>GOLD  диск на бумажной основе, оксид алюминия Ø150мм, Р500, липучка 15 отв.</t>
  </si>
  <si>
    <t>Диски Ø125мм на бумажной основе, оксид алюминия (8 отв., липучка)</t>
  </si>
  <si>
    <t>58.125.040.08</t>
  </si>
  <si>
    <t>GOLD  диск на бумажной основе, оксид алюминия Ø125мм, Р40, липучка 8 отв.</t>
  </si>
  <si>
    <t>58.125.060.08</t>
  </si>
  <si>
    <t>GOLD  диск на бумажной основе, оксид алюминия Ø125мм, Р60, липучка 8 отв.</t>
  </si>
  <si>
    <t>58.125.080.08</t>
  </si>
  <si>
    <t>GOLD  диск на бумажной основе, оксид алюминия Ø125мм, Р80, липучка 8 отв.</t>
  </si>
  <si>
    <t>58.125.100.08</t>
  </si>
  <si>
    <t>GOLD  диск на бумажной основе, оксид алюминия Ø125мм, Р100, липучка 8 отв.</t>
  </si>
  <si>
    <t>58.125.120.08</t>
  </si>
  <si>
    <t>GOLD  диск на бумажной основе, оксид алюминия Ø125мм, Р120, липучка 8 отв.</t>
  </si>
  <si>
    <t>58.125.150.08</t>
  </si>
  <si>
    <t>GOLD  диск на бумажной основе, оксид алюминия Ø125мм, Р150, липучка 8 отв.</t>
  </si>
  <si>
    <t>58.125.180.08</t>
  </si>
  <si>
    <t>GOLD  диск на бумажной основе, оксид алюминия Ø125мм, Р180, липучка 8 отв.</t>
  </si>
  <si>
    <t>58.125.240.08</t>
  </si>
  <si>
    <t>GOLD  диск на бумажной основе, оксид алюминия Ø125мм, Р240, липучка 8 отв.</t>
  </si>
  <si>
    <t>58.125.320.08</t>
  </si>
  <si>
    <t>GOLD  диск на бумажной основе, оксид алюминия Ø125мм, Р320, липучка 8 отв.</t>
  </si>
  <si>
    <t xml:space="preserve">Шлиф. материал на бумажной основе с поролоном, оксид алюминия, рулон 115*125мм с перфорацией </t>
  </si>
  <si>
    <t>58.11.25.150</t>
  </si>
  <si>
    <t>GOLD Шлиф. материал на бумажной основе с поролоном, оксид алюминия, рулон 115*125мм, Р150 липучка, перф.</t>
  </si>
  <si>
    <t>58.11.25.180</t>
  </si>
  <si>
    <t>GOLD Шлиф. материал на бумажной основе с поролоном, оксид алюминия, рулон 115*125мм, Р180 липучка, перф.</t>
  </si>
  <si>
    <t>58.11.25.240</t>
  </si>
  <si>
    <t>GOLD Шлиф. материал на бумажной основе с поролоном, оксид алюминия, рулон 115*125мм, Р240 липучка, перф.</t>
  </si>
  <si>
    <t>58.11.25.320</t>
  </si>
  <si>
    <t>GOLD Шлиф. материал на бумажной основе с поролоном, оксид алюминия, рулон 115*125мм, Р320 липучка, перф.</t>
  </si>
  <si>
    <t>58.11.25.400</t>
  </si>
  <si>
    <t>GOLD Шлиф. материал на бумажной основе с поролоном, оксид алюминия, рулон 115*125мм, Р400 липучка, перф.</t>
  </si>
  <si>
    <t>58.11.25.500</t>
  </si>
  <si>
    <t>GOLD Шлиф. материал на бумажной основе с поролоном, оксид алюминия, рулон 115*125мм, Р500 липучка, перф.</t>
  </si>
  <si>
    <t>58.11.25.600</t>
  </si>
  <si>
    <t>GOLD Шлиф. материал на бумажной основе с поролоном, оксид алюминия, рулон 115*125мм, Р600 липучка, перф.</t>
  </si>
  <si>
    <t>58.11.25.800</t>
  </si>
  <si>
    <t>GOLD Шлиф. материал на бумажной основе с поролоном, оксид алюминия, рулон 115*125мм, Р800 липучка, перф.</t>
  </si>
  <si>
    <t>58.11.25.1000</t>
  </si>
  <si>
    <t>GOLD Шлиф. материал на бумажной основе с поролоном, оксид алюминия, рулон 115*125мм, Р1000 липучка, перф.</t>
  </si>
  <si>
    <t>136 GREEN ALO / Шлиф. материал на бумажной основе, оксид алюминия</t>
  </si>
  <si>
    <t>Диски Ø150мм, на бумажной основе, оксид алюминия (15 отв., липучка)</t>
  </si>
  <si>
    <t>136.150.080.15</t>
  </si>
  <si>
    <t>GREEN ALO диск на бумажной основе, оксид алюминия Ø150мм, Р80, липучка 15 отв.</t>
  </si>
  <si>
    <t>136.150.100.15</t>
  </si>
  <si>
    <t>GREEN ALO диск на бумажной основе, оксид алюминия Ø150мм, Р100, липучка 15 отв.</t>
  </si>
  <si>
    <t>136.150.120.15</t>
  </si>
  <si>
    <t>GREEN ALO диск на бумажной основе, оксид алюминия Ø150мм, Р120, липучка 15 отв.</t>
  </si>
  <si>
    <t>136.150.180.15</t>
  </si>
  <si>
    <t>GREEN ALO диск на бумажной основе, оксид алюминия Ø150мм, Р180, липучка 15 отв.</t>
  </si>
  <si>
    <t>136.150.240.15</t>
  </si>
  <si>
    <t>GREEN ALO диск на бумажной основе, оксид алюминия Ø150мм, Р240, липучка 15 отв.</t>
  </si>
  <si>
    <t>136.150.320.15</t>
  </si>
  <si>
    <t>GREEN ALO диск на бумажной основе, оксид алюминия Ø150мм, Р320, липучка 15 отв.</t>
  </si>
  <si>
    <t>136.150.400.15</t>
  </si>
  <si>
    <t>GREEN ALO диск на бумажной основе, оксид алюминия Ø150мм, Р400, липучка 15 отв.</t>
  </si>
  <si>
    <t>136.150.500.15</t>
  </si>
  <si>
    <t>GREEN ALO диск на бумажной основе, оксид алюминия Ø150мм, Р500, липучка 15 отв.</t>
  </si>
  <si>
    <t>Диски Ø125мм, на бумажной основе, оксид алюминия (8 отв., липучка)</t>
  </si>
  <si>
    <t>136.125.080.08</t>
  </si>
  <si>
    <t>GREEN ALO диск на бумажной основе, оксид алюминия Ø125мм, Р80, липучка 8 отв.</t>
  </si>
  <si>
    <t>136.125.100.08</t>
  </si>
  <si>
    <t>GREEN ALO диск на бумажной основе, оксид алюминия Ø125мм, Р100, липучка 8 отв.</t>
  </si>
  <si>
    <t>136.125.120.08</t>
  </si>
  <si>
    <t>GREEN ALO диск на бумажной основе, оксид алюминия Ø125мм, Р120, липучка 8 отв.</t>
  </si>
  <si>
    <t>136.125.150.08</t>
  </si>
  <si>
    <t>GREEN ALO диск на бумажной основе, оксид алюминия Ø125мм, Р150, липучка 8 отв.</t>
  </si>
  <si>
    <t>136.125.180.08</t>
  </si>
  <si>
    <t>GREEN ALO диск на бумажной основе, оксид алюминия Ø125мм, Р180, липучка 8 отв.</t>
  </si>
  <si>
    <t>136.125.240.08</t>
  </si>
  <si>
    <t>GREEN ALO диск на бумажной основе, оксид алюминия Ø125мм, Р240, липучка 8 отв.</t>
  </si>
  <si>
    <t>136.125.320.08</t>
  </si>
  <si>
    <t>GREEN ALO диск на бумажной основе, оксид алюминия Ø125мм, Р320, липучка 8 отв.</t>
  </si>
  <si>
    <t>136.125.400.08</t>
  </si>
  <si>
    <t>GREEN ALO диск на бумажной основе, оксид алюминия Ø125мм, Р400, липучка 8 отв.</t>
  </si>
  <si>
    <t>136.125.500.08</t>
  </si>
  <si>
    <t>GREEN ALO диск на бумажной основе, оксид алюминия Ø125мм, Р500, липучка 8 отв.</t>
  </si>
  <si>
    <t>328 PURPLE / Шлиф. материал на пленочной основе, циркониевый корунд</t>
  </si>
  <si>
    <t>Диски  Ø150мм на пленочной основе, циркониевый корунд  (15 отв., липучка)</t>
  </si>
  <si>
    <t>328.150.040.15</t>
  </si>
  <si>
    <t>PURPLE диск на пленочной основе, циркониевый корунд Ø150мм, Р40, липучка 15 отв.</t>
  </si>
  <si>
    <t>328.150.060.15</t>
  </si>
  <si>
    <t>PURPLE диск на пленочной основе, циркониевый корунд Ø150мм, Р60, липучка 15 отв.</t>
  </si>
  <si>
    <t>Диски  Ø150мм на пленочной основе, циркониевый корунд (Multi holes, липучка)</t>
  </si>
  <si>
    <t>328.150.100.LC</t>
  </si>
  <si>
    <t>PURPLE диск на пленочной основе, циркониевый корунд Ø150мм, Р100, липучка, Multi holes</t>
  </si>
  <si>
    <t>328.150.150.LC</t>
  </si>
  <si>
    <t>PURPLE диск на пленочной основе, циркониевый корунд Ø150мм, Р150, липучка, Multi holes</t>
  </si>
  <si>
    <t>328.150.220.LC</t>
  </si>
  <si>
    <t>PURPLE диск на пленочной основе, циркониевый корунд Ø150мм, Р220, липучка, Multi holes</t>
  </si>
  <si>
    <t>328.150.400.LC</t>
  </si>
  <si>
    <t>PURPLE диск на пленочной основе, циркониевый корунд Ø150мм, Р400, липучка, Multi holes</t>
  </si>
  <si>
    <t>328.150.500.LC</t>
  </si>
  <si>
    <t>PURPLE диск на пленочной основе, циркониевый корунд Ø150мм, Р500, липучка, Multi holes</t>
  </si>
  <si>
    <t>328.150.600.LC</t>
  </si>
  <si>
    <t>PURPLE диск на пленочной основе, циркониевый корунд Ø150мм, Р600, липучка, Multi holes</t>
  </si>
  <si>
    <t>328.150.800.LC</t>
  </si>
  <si>
    <t>PURPLE диск на пленочной основе, циркониевый корунд Ø150мм, Р800, липучка, Multi holes</t>
  </si>
  <si>
    <t>328.150.1000.LC</t>
  </si>
  <si>
    <t>PURPLE диск на пленочной основе, циркониевый корунд Ø150мм, Р1000, липучка, Multi holes</t>
  </si>
  <si>
    <t>328.150.1500.LC</t>
  </si>
  <si>
    <t>PURPLE диск на пленочной основе, циркониевый корунд Ø150мм, Р1500, липучка, Multi holes</t>
  </si>
  <si>
    <t>328.150.2000.LC</t>
  </si>
  <si>
    <t>PURPLE диск на пленочной основе, циркониевый корунд Ø150мм, Р2000, липучка, Multi holes</t>
  </si>
  <si>
    <t>Диски Ø125мм на пленочной основе, циркониевый корунд (8 отв., липучка)</t>
  </si>
  <si>
    <t>328.125.040.08</t>
  </si>
  <si>
    <t>PURPLE диск на пленочной основе, циркониевый корунд Ø125мм, Р40, липучка, 8 отв.</t>
  </si>
  <si>
    <t>328.125.060.08</t>
  </si>
  <si>
    <t>PURPLE диск на пленочной основе, циркониевый корунд Ø125мм, Р60, липучка, 8 отв.</t>
  </si>
  <si>
    <t>328.125.080.08</t>
  </si>
  <si>
    <t>PURPLE диск на пленочной основе, циркониевый корунд Ø125мм, Р80, липучка, 8 отв.</t>
  </si>
  <si>
    <t>328.125.100.08</t>
  </si>
  <si>
    <t>PURPLE диск на пленочной основе, циркониевый корунд Ø125мм, Р100, липучка, 8 отв.</t>
  </si>
  <si>
    <t>328.125.120.08</t>
  </si>
  <si>
    <t>PURPLE диск на пленочной основе, циркониевый корунд Ø125мм, Р120, липучка, 8 отв.</t>
  </si>
  <si>
    <t>328.125.150.08</t>
  </si>
  <si>
    <t>PURPLE диск на пленочной основе, циркониевый корунд Ø125мм, Р150, липучка, 8 отв.</t>
  </si>
  <si>
    <t>328.125.180.08</t>
  </si>
  <si>
    <t>PURPLE диск на пленочной основе, циркониевый корунд Ø125мм, Р180, липучка, 8 отв.</t>
  </si>
  <si>
    <t>328.125.220.08</t>
  </si>
  <si>
    <t>PURPLE диск на пленочной основе, циркониевый корунд Ø125мм, Р220, липучка, 8 отв.</t>
  </si>
  <si>
    <t>328.125.240.08</t>
  </si>
  <si>
    <t>PURPLE диск на пленочной основе, циркониевый корунд Ø125мм, Р240, липучка, 8 отв.</t>
  </si>
  <si>
    <t>328.125.280.08</t>
  </si>
  <si>
    <t>PURPLE диск на пленочной основе, циркониевый корунд Ø125мм, Р280, липучка, 8 отв.</t>
  </si>
  <si>
    <t>328.125.320.08</t>
  </si>
  <si>
    <t>PURPLE диск на пленочной основе, циркониевый корунд Ø125мм, Р320, липучка, 8 отв.</t>
  </si>
  <si>
    <t>328.125.400.08</t>
  </si>
  <si>
    <t>PURPLE диск на пленочной основе, циркониевый корунд Ø125мм, Р400, липучка, 8 отв.</t>
  </si>
  <si>
    <t>328.125.500.08</t>
  </si>
  <si>
    <t>PURPLE диск на пленочной основе, циркониевый корунд Ø125мм, Р500, липучка, 8 отв.</t>
  </si>
  <si>
    <t>328.125.600.08</t>
  </si>
  <si>
    <t>PURPLE диск на пленочной основе, циркониевый корунд Ø125мм, Р600, липучка, 8 отв.</t>
  </si>
  <si>
    <t>328.125.800.08</t>
  </si>
  <si>
    <t>PURPLE диск на пленочной основе, циркониевый корунд Ø125мм, Р800, липучка, 8 отв.</t>
  </si>
  <si>
    <t>328.125.1000.08</t>
  </si>
  <si>
    <t>PURPLE диск на пленочной основе, циркониевый корунд Ø125мм, Р1000, липучка, 8 отв.</t>
  </si>
  <si>
    <t>328.125.1200.08</t>
  </si>
  <si>
    <t>PURPLE диск на пленочной основе, циркониевый корунд Ø125мм, Р1200, липучка, 8 отв.</t>
  </si>
  <si>
    <t>328.125.1500.08</t>
  </si>
  <si>
    <t>PURPLE диск на пленочной основе, циркониевый корунд Ø125мм, Р1500, липучка, 8 отв.</t>
  </si>
  <si>
    <t>328.125.2000.08</t>
  </si>
  <si>
    <t>PURPLE диск на пленочной основе, циркониевый корунд Ø125мм, Р2000, липучка, 8 отв.</t>
  </si>
  <si>
    <t>Диски Ø225мм на пленочной основе, циркониевый корунд (24 отв., липучка)</t>
  </si>
  <si>
    <t>328.225.060.24</t>
  </si>
  <si>
    <t>PURPLE диск на пленочной основе, циркониевый корунд Ø225мм, Р60, липучка, 24 отв.</t>
  </si>
  <si>
    <t>328.225.080.24</t>
  </si>
  <si>
    <t>PURPLE диск на пленочной основе, циркониевый корунд Ø225мм, Р80, липучка, 24 отв.</t>
  </si>
  <si>
    <t>328.225.120.24</t>
  </si>
  <si>
    <t>PURPLE диск на пленочной основе, циркониевый корунд Ø225мм, Р120, липучка, 24 отв.</t>
  </si>
  <si>
    <t>328.225.180.24</t>
  </si>
  <si>
    <t>PURPLE диск на пленочной основе, циркониевый корунд Ø225мм, Р180, липучка, 24 отв.</t>
  </si>
  <si>
    <t>328.225.240.24</t>
  </si>
  <si>
    <t>PURPLE диск на пленочной основе, циркониевый корунд Ø225мм, Р240, липучка, 24 отв.</t>
  </si>
  <si>
    <t>328.225.320.24</t>
  </si>
  <si>
    <t>PURPLE диск на пленочной основе, циркониевый корунд Ø225мм, Р320, липучка, 24 отв.</t>
  </si>
  <si>
    <t>Полоски 70*420мм на пленочной основе, циркониевый корунд (14 отв., липучка)</t>
  </si>
  <si>
    <t>328.70.42.040.14</t>
  </si>
  <si>
    <t>328.70.42.060.14</t>
  </si>
  <si>
    <t>Полоски 70*400мм на пленочной основе, циркониевый корунд (Multi holes, липучка)</t>
  </si>
  <si>
    <t>328.70.40.100.LC</t>
  </si>
  <si>
    <t>328.70.40.180.LC</t>
  </si>
  <si>
    <t>PURPLE  рулон на пленочной основе перф, циркониевый корунд 70мм*12м, Р80 липучка</t>
  </si>
  <si>
    <t>PURPLE  рулон на пленочной основе перф, циркониевый корунд 70мм*12м, Р120 липучка</t>
  </si>
  <si>
    <t>PURPLE  рулон на пленочной основе перф, циркониевый корунд 70мм*12м, Р180 липучка</t>
  </si>
  <si>
    <t>PURPLE  рулон на пленочной основе перф, циркониевый корунд 70мм*12м, Р240 липучка</t>
  </si>
  <si>
    <t>PURPLE  рулон на пленочной основе перф, циркониевый корунд 70мм*12м, Р320 липучка</t>
  </si>
  <si>
    <t>PURPLE  рулон на пленочной основе перф, циркониевый корунд 70мм*12м, Р400 липучка</t>
  </si>
  <si>
    <t>PURPLE рулон на пленочной основе перф, циркониевый корунд  70мм*12м, Р500 липучка</t>
  </si>
  <si>
    <t>PURPLE  рулон на пленочной основе перф, циркониевый корунд 70мм*12м, Р600 липучка</t>
  </si>
  <si>
    <t>235 GREY /Шлиф. материал на пленочной основе, циркониевый корунд</t>
  </si>
  <si>
    <t>Диски Ø150мм, на пленочной основе, циркониевый корунд (15 отв., липучка)</t>
  </si>
  <si>
    <t>235.150.040.15</t>
  </si>
  <si>
    <t>GREY диск на пленочной основе, циркониевый корунд Ø150мм, Р40, липучка 15 отв.</t>
  </si>
  <si>
    <t>235.150.060.15</t>
  </si>
  <si>
    <t>GREY диск на пленочной основе, циркониевый корунд Ø150мм, Р60, липучка 15 отв.</t>
  </si>
  <si>
    <t>235.150.080.15</t>
  </si>
  <si>
    <t>GREY диск на пленочной основе, циркониевый корунд Ø150мм, Р80, липучка 15 отв.</t>
  </si>
  <si>
    <t>235.150.100.15</t>
  </si>
  <si>
    <t>GREY диск на пленочной основе, циркониевый корунд Ø150мм, Р100, липучка 15 отв.</t>
  </si>
  <si>
    <t>235.150.120.15</t>
  </si>
  <si>
    <t>GREY диск на пленочной основе, циркониевый корунд Ø150мм, Р120, липучка 15 отв.</t>
  </si>
  <si>
    <t>235.150.150.15</t>
  </si>
  <si>
    <t>GREY диск на пленочной основе, циркониевый корунд Ø150мм, Р150, липучка 15 отв.</t>
  </si>
  <si>
    <t>235.150.180.15</t>
  </si>
  <si>
    <t>GREY диск на пленочной основе, циркониевый корунд Ø150мм, Р180, липучка 15 отв.</t>
  </si>
  <si>
    <t>235.150.220.15</t>
  </si>
  <si>
    <t>GREY диск на пленочной основе, циркониевый корунд Ø150мм, Р220, липучка 15 отв.</t>
  </si>
  <si>
    <t>235.150.240.15</t>
  </si>
  <si>
    <t>GREY диск на пленочной основе, циркониевый корунд Ø150мм, Р240, липучка 15 отв.</t>
  </si>
  <si>
    <t>235.150.320.15</t>
  </si>
  <si>
    <t>GREY диск на пленочной основе, циркониевый корунд Ø150мм, Р320, липучка 15 отв.</t>
  </si>
  <si>
    <t>235.150.400.15</t>
  </si>
  <si>
    <t>GREY диск на пленочной основе, циркониевый корунд Ø150мм, Р400, липучка 15 отв.</t>
  </si>
  <si>
    <t>235.150.500.15</t>
  </si>
  <si>
    <t>GREY диск на пленочной основе, циркониевый корунд Ø150мм, Р500, липучка 15 отв.</t>
  </si>
  <si>
    <t>235.150.600.15</t>
  </si>
  <si>
    <t>GREY диск на пленочной основе, циркониевый корунд Ø150мм, Р600, липучка 15 отв.</t>
  </si>
  <si>
    <t>235.150.800.15</t>
  </si>
  <si>
    <t>GREY диск на пленочной основе, циркониевый корунд Ø150мм, Р800, липучка 15 отв.</t>
  </si>
  <si>
    <t>235.150.1000.15</t>
  </si>
  <si>
    <t>GREY диск на пленочной основе, циркониевый корунд Ø150мм, Р1000, липучка 15 отв.</t>
  </si>
  <si>
    <t>235.150.1200.15</t>
  </si>
  <si>
    <t>GREY диск на пленочной основе, циркониевый корунд Ø150мм, Р1200, липучка 15 отв.</t>
  </si>
  <si>
    <t>235.150.1500.15</t>
  </si>
  <si>
    <t>GREY диск на пленочной основе, циркониевый корунд Ø150мм, Р1500, липучка 15 отв.</t>
  </si>
  <si>
    <t>235.150.2000.15</t>
  </si>
  <si>
    <t>GREY диск на пленочной основе, циркониевый корунд Ø150мм, Р2000, липучка 15 отв.</t>
  </si>
  <si>
    <t>Диски Ø125мм, на пленочной основе, циркониевый корунд (8 отв., липучка)</t>
  </si>
  <si>
    <t>235.125.040.08</t>
  </si>
  <si>
    <t>GREY диск на пленочной основе, циркониевый корунд Ø125мм, Р40, липучка 8 отв.</t>
  </si>
  <si>
    <t>235.125.060.08</t>
  </si>
  <si>
    <t>GREY диск на пленочной основе, циркониевый корунд Ø125мм, Р60, липучка 8 отв.</t>
  </si>
  <si>
    <t>235.125.080.08</t>
  </si>
  <si>
    <t>GREY диск на пленочной основе, циркониевый корунд Ø125мм, Р80, липучка 8 отв.</t>
  </si>
  <si>
    <t>235.125.100.08</t>
  </si>
  <si>
    <t>GREY диск на пленочной основе, циркониевый корунд Ø125мм, Р100, липучка 8 отв.</t>
  </si>
  <si>
    <t>235.125.120.08</t>
  </si>
  <si>
    <t>GREY диск на пленочной основе, циркониевый корунд Ø125мм, Р120, липучка 8 отв.</t>
  </si>
  <si>
    <t>235.125.150.08</t>
  </si>
  <si>
    <t>GREY диск на пленочной основе, циркониевый корунд Ø125мм, Р150, липучка 8 отв.</t>
  </si>
  <si>
    <t>235.125.180.08</t>
  </si>
  <si>
    <t>GREY диск на пленочной основе, циркониевый корунд Ø125мм, Р180, липучка 8 отв.</t>
  </si>
  <si>
    <t>235.125.220.08</t>
  </si>
  <si>
    <t>GREY диск на пленочной основе, циркониевый корунд Ø125мм, Р220, липучка 8 отв.</t>
  </si>
  <si>
    <t>235.125.240.08</t>
  </si>
  <si>
    <t>GREY диск на пленочной основе, циркониевый корунд Ø125мм, Р240, липучка 8 отв.</t>
  </si>
  <si>
    <t>235.125.320.08</t>
  </si>
  <si>
    <t>GREY диск на пленочной основе, циркониевый корунд Ø125мм, Р320, липучка 8 отв.</t>
  </si>
  <si>
    <t>235.125.400.08</t>
  </si>
  <si>
    <t>GREY диск на пленочной основе, циркониевый корунд Ø125мм, Р400, липучка 8 отв.</t>
  </si>
  <si>
    <t>235.125.500.08</t>
  </si>
  <si>
    <t>GREY диск на пленочной основе, циркониевый корунд Ø125мм, Р500, липучка 8 отв.</t>
  </si>
  <si>
    <t>235.125.600.08</t>
  </si>
  <si>
    <t>GREY диск на пленочной основе, циркониевый корунд Ø125мм, Р600, липучка 8 отв.</t>
  </si>
  <si>
    <t>235.125.800.08</t>
  </si>
  <si>
    <t>GREY диск на пленочной основе, циркониевый корунд Ø125мм, Р800, липучка 8 отв.</t>
  </si>
  <si>
    <t>235.125.1000.08</t>
  </si>
  <si>
    <t>GREY диск на пленочной основе, циркониевый корунд Ø125мм, Р1000, липучка 8 отв.</t>
  </si>
  <si>
    <t>235.125.1200.08</t>
  </si>
  <si>
    <t>GREY диск на пленочной основе, циркониевый корунд Ø125мм, Р1200, липучка 8 отв.</t>
  </si>
  <si>
    <t>235.125.1500.08</t>
  </si>
  <si>
    <t>GREY диск на пленочной основе, циркониевый корунд Ø125мм, Р1500, липучка 8 отв.</t>
  </si>
  <si>
    <t>918 SUPERFINE FOAM / Шлиф. материал на тканево-поролоновой основе, карбид кремния</t>
  </si>
  <si>
    <t>Диски Ø125мм, на тканево-поролоновой основе, карбид кремния (без отв., липучка)</t>
  </si>
  <si>
    <t>918.125.360</t>
  </si>
  <si>
    <t>SUPERFINE FOAM диск на тканево-поролоновой основе, карбид кремния Ø125мм, Р360, липучка без отв.</t>
  </si>
  <si>
    <t>918.125.500</t>
  </si>
  <si>
    <t>SUPERFINE FOAM диск на тканево-поролоновой основе, карбид кремния Ø125мм, Р500, липучка без отв.</t>
  </si>
  <si>
    <t>918.125.600</t>
  </si>
  <si>
    <t>SUPERFINE FOAM диск на тканево-поролоновой основе, карбид кремния Ø125мм, Р600, липучка без отв.</t>
  </si>
  <si>
    <t>918.125.1000</t>
  </si>
  <si>
    <t>SUPERFINE FOAM диск на тканево-поролоновой основе, карбид кремния Ø125мм, Р1000, липучка без отв.</t>
  </si>
  <si>
    <t>918.125.2000</t>
  </si>
  <si>
    <t>SUPERFINE FOAM диск на тканево-поролоновой основе, карбид кремния Ø125мм, Р2000, липучка без отв.</t>
  </si>
  <si>
    <t>918.125.3000</t>
  </si>
  <si>
    <t>SUPERFINE FOAM диск на тканево-поролоновой основе, карбид кремния Ø125мм, Р3000, липучка без отв.</t>
  </si>
  <si>
    <t>Диски Ø150мм, на тканево-поролоновой основе, карбид кремния (без отв., липучка)</t>
  </si>
  <si>
    <t>918.150.360</t>
  </si>
  <si>
    <t>SUPERFINE FOAM диск на тканево-поролоновой основе, карбид кремния Ø150мм, Р360, липучка без отв.</t>
  </si>
  <si>
    <t>918.150.500</t>
  </si>
  <si>
    <t>SUPERFINE FOAM диск на тканево-поролоновой основе, карбид кремния Ø150мм, Р500, липучка без отв.</t>
  </si>
  <si>
    <t>918.150.600</t>
  </si>
  <si>
    <t>SUPERFINE FOAM диск на тканево-поролоновой основе, карбид кремния Ø150мм, Р600, липучка без отв.</t>
  </si>
  <si>
    <t>918.150.1000</t>
  </si>
  <si>
    <t>SUPERFINE FOAM диск на тканево-поролоновой основе, карбид кремния Ø150мм, Р1000, липучка без отв.</t>
  </si>
  <si>
    <t>918.150.2000</t>
  </si>
  <si>
    <t>SUPERFINE FOAM диск на тканево-поролоновой основе, карбид кремния Ø150мм, Р2000, липучка без отв.</t>
  </si>
  <si>
    <t>918.150.3000</t>
  </si>
  <si>
    <t>SUPERFINE FOAM диск на тканево-поролоновой основе, карбид кремния Ø150мм, Р3000, липучка без отв.</t>
  </si>
  <si>
    <t>918.150.4000</t>
  </si>
  <si>
    <t>SUPERFINE FOAM диск на тканево-поролоновой основе, карбид кремния Ø150мм, Р4000, липучка без отв.</t>
  </si>
  <si>
    <t>298 PREMIUM SCUFF / Шлиф. материал на нетканной основе, оксид алюминия/карбид кремния</t>
  </si>
  <si>
    <t>Диски Ø150мм, на нетканной основе, оксид алюминия/карбид кремния</t>
  </si>
  <si>
    <t>298.150.360</t>
  </si>
  <si>
    <t>298.150.1500</t>
  </si>
  <si>
    <t>PREMIUM SCUFF диск на нетканной основе, карбид кремния Ø150мм, Ultra fine Р1500 (серый)</t>
  </si>
  <si>
    <t>Листы 115*230мм, на нетканной основе, оксид алюминия/карбид кремния</t>
  </si>
  <si>
    <t>298.11.23.360</t>
  </si>
  <si>
    <t>PREMIUM SCUFF лист на нетканной основе, оксид алюминия, 115*230мм Fine Р360 (красный)</t>
  </si>
  <si>
    <t>298.11.23.1500</t>
  </si>
  <si>
    <t>PREMIUM SCUFF лист на нетканной основе, карбид кремния, 115*230мм Ultra fine Р1500 (серый)</t>
  </si>
  <si>
    <t>Рулоны 115мм*10м, на нетканной основе, оксид алюминия/карбид кремния</t>
  </si>
  <si>
    <t>298.115.10.360</t>
  </si>
  <si>
    <t>PREMIUM SCUFF рулон на нетканной основе, оксид алюминия,  115мм*10м Fine P360 (красный)</t>
  </si>
  <si>
    <t>298.115.10.1500</t>
  </si>
  <si>
    <t>PREMIUM SCUFF рулон на нетканной основе, карбид кремния,  115мм*10м Ultra fine P1500 (серый)</t>
  </si>
  <si>
    <t xml:space="preserve">WPF ВОДОСТОЙКАЯ ШЛИФОВАЛЬНАЯ БУМАГА </t>
  </si>
  <si>
    <t>CW54.23.28.0080</t>
  </si>
  <si>
    <t xml:space="preserve"> WPF водостойкая шлиф. бумага 230 x 280 мм Р80</t>
  </si>
  <si>
    <t>CW54.23.28.0120</t>
  </si>
  <si>
    <t xml:space="preserve"> WPF водостойкая шлиф. бумага 230 x 280 мм Р120</t>
  </si>
  <si>
    <t>CW54.23.28.0180</t>
  </si>
  <si>
    <t xml:space="preserve"> WPF водостойкая шлиф. бумага 230 x 280 мм Р180</t>
  </si>
  <si>
    <t>CW54.23.28.0240</t>
  </si>
  <si>
    <t xml:space="preserve"> WPF водостойкая шлиф. бумага 230 x 280 мм Р240</t>
  </si>
  <si>
    <t>CW54.23.28.0320</t>
  </si>
  <si>
    <t xml:space="preserve"> WPF водостойкая шлиф. бумага 230 x 280 мм Р320</t>
  </si>
  <si>
    <t>CW54.23.28.0400</t>
  </si>
  <si>
    <t xml:space="preserve"> WPF водостойкая шлиф. бумага 230 x 280 мм Р400</t>
  </si>
  <si>
    <t>CW54.23.28.0500</t>
  </si>
  <si>
    <t xml:space="preserve"> WPF водостойкая шлиф. бумага 230 x 280 мм Р500</t>
  </si>
  <si>
    <t>CW54.23.28.0600</t>
  </si>
  <si>
    <t xml:space="preserve"> WPF водостойкая шлиф. бумага 230 x 280 мм Р600</t>
  </si>
  <si>
    <t>CW54.23.28.0800</t>
  </si>
  <si>
    <t xml:space="preserve"> WPF водостойкая шлиф. бумага 230 x 280 мм Р800</t>
  </si>
  <si>
    <t>CW54.23.28.1000</t>
  </si>
  <si>
    <t xml:space="preserve"> WPF водостойкая шлиф. бумага 230 x 280 мм Р1000</t>
  </si>
  <si>
    <t>CW54.23.28.1200</t>
  </si>
  <si>
    <t xml:space="preserve"> WPF водостойкая шлиф. бумага 230 x 280 мм Р1200</t>
  </si>
  <si>
    <t>CW54.23.28.1500</t>
  </si>
  <si>
    <t xml:space="preserve"> WPF водостойкая шлиф. бумага 230 x 280 мм Р1500</t>
  </si>
  <si>
    <t>CW54.23.28.2000</t>
  </si>
  <si>
    <t xml:space="preserve"> WPF водостойкая шлиф. бумага 230 x 280 мм Р2000</t>
  </si>
  <si>
    <t>CW54.23.28.2500</t>
  </si>
  <si>
    <t xml:space="preserve"> WPF водостойкая шлиф. бумага 230 x 280 мм Р2500</t>
  </si>
  <si>
    <t>Абразивы Sandwox</t>
  </si>
  <si>
    <t>абразивы (Китай)</t>
  </si>
  <si>
    <t>Boomer</t>
  </si>
  <si>
    <t>PLASTIC PRIMER Грунт по пластику в аэрозоли</t>
  </si>
  <si>
    <t>MEGAX - наполнитель HS акриловый, 2К, 5:1, комплект</t>
  </si>
  <si>
    <t>MULTYFILLER EXPRESS - универсальный, быстросохнущий, наполнитель HS акриловый, 2К, 4:1, комплект</t>
  </si>
  <si>
    <t xml:space="preserve">Отвердитель P5000 стандартный, 1,0л </t>
  </si>
  <si>
    <t xml:space="preserve"> 0,25л </t>
  </si>
  <si>
    <t>ME1 Грунт-наполнитель MULTYFILLER EXPRESS Светло-серый</t>
  </si>
  <si>
    <t>MULTY SEAL - мокрый по мокрому, наполнитель акриловый, 2К, 4:1, комплект</t>
  </si>
  <si>
    <t>REPOX  - эпоксидный, 2К, 3:1, комплект</t>
  </si>
  <si>
    <t>0,3л</t>
  </si>
  <si>
    <t>PRIMANYL 2120 - кислотный, 2К, 1:1, комплект</t>
  </si>
  <si>
    <t>HS для лаков UNIX 450, UNIX 550</t>
  </si>
  <si>
    <t>0,6л</t>
  </si>
  <si>
    <t>Полиуретановый кузовной герметик. Цвет: черный</t>
  </si>
  <si>
    <t>Полиуретановый кузовной герметик. Цвет: серый</t>
  </si>
  <si>
    <t>Полиуретановый кузовной герметик. Цвет: белый</t>
  </si>
  <si>
    <t>5040 black gloss</t>
  </si>
  <si>
    <t>Black gloss Краска черная глянцевая</t>
  </si>
  <si>
    <t>5040 black mat</t>
  </si>
  <si>
    <t>Black mat Краска черная матовая</t>
  </si>
  <si>
    <t>Грунт - праймер 1К (спрей). Цвет: черный</t>
  </si>
  <si>
    <t>5000 white</t>
  </si>
  <si>
    <t>Грунт - праймер 1К (спрей). Цвет: белый</t>
  </si>
  <si>
    <t>5000 grey</t>
  </si>
  <si>
    <t>Грунт - праймер 1К (спрей). Цвет: серый</t>
  </si>
  <si>
    <t>Полиуретановый клей для вклейки стекол</t>
  </si>
  <si>
    <t>Маскирующая пленка, статичная, без поглощения окрасочного опыла, 7 мкм, в инд. упаковке</t>
  </si>
  <si>
    <t>4 х 5 м</t>
  </si>
  <si>
    <t>4,5 х 7 м</t>
  </si>
  <si>
    <t>1000/0,5</t>
  </si>
  <si>
    <t>0,5+0,015 кг</t>
  </si>
  <si>
    <t>1000/1</t>
  </si>
  <si>
    <t>1,0+0,02 кг</t>
  </si>
  <si>
    <t>1000/1,8</t>
  </si>
  <si>
    <t>1,8+0,045 кг</t>
  </si>
  <si>
    <t>1020/1</t>
  </si>
  <si>
    <t>1010/0,5</t>
  </si>
  <si>
    <t>1010/1</t>
  </si>
  <si>
    <t>1010/1,8</t>
  </si>
  <si>
    <t>упак.</t>
  </si>
  <si>
    <t xml:space="preserve">8030/19 </t>
  </si>
  <si>
    <t xml:space="preserve">8090/19 </t>
  </si>
  <si>
    <t xml:space="preserve">8090/50 </t>
  </si>
  <si>
    <t>RoxelPro Прозрачная маскирующая плёнка ROXPRO со стат.эффектом, 12 мк, 4м х 150м</t>
  </si>
  <si>
    <t>RoxelPro Прозрачная маскирующая плёнка ROXPRO со стат.эффектом, 12 мк, 5м х 150м</t>
  </si>
  <si>
    <t>RoxelPro Прозрачная маскирующая плёнка ROXTOP со стат.эффектом, 9 мк, 4м х 200м</t>
  </si>
  <si>
    <t>RoxelPro Прозрачная маскирующая плёнка ROXTOP со стат.эффектом, 9 мк, 5м х 200м</t>
  </si>
  <si>
    <t>RoxelPro Прозрачная маскирующая плёнка ROXONE со стат.эффектом, 8 мк, 4м х 150м</t>
  </si>
  <si>
    <t>RoxelPro Прозрачная маскирующая плёнка ROXONE со стат.эффектом, 8 мк, 4м х 200м</t>
  </si>
  <si>
    <t>RoxelPro Прозрачная маскирующая плёнка ROXONE со стат.эффектом, 8 мк, 3,66м х 122м, без втулки</t>
  </si>
  <si>
    <t>RoxelPro Маскирующая плёнка ROXTOP 4м х 5м, 125г, 7 мк, инд.упаковка</t>
  </si>
  <si>
    <t>RoxelPro Маскирующая плёнка ROXTOP 4м х 7м, 175г, 7 мк, инд.упаковка</t>
  </si>
  <si>
    <t>RoxelPro Маскирующая плёнка ROXTOP 4,5м х 7м, 197г, 7 мк, инд.упаковка</t>
  </si>
  <si>
    <t>RoxelPro Маскирующая плёнка ROXONE 4м х 5м, 107г, 6 мк, инд.упаковка</t>
  </si>
  <si>
    <t>RoxelPro Маскирующая плёнка ROXONE 4м х 7м, 148г, 6 мк, инд.упаковка</t>
  </si>
  <si>
    <t>RoxelPro Антикоррозийное покрытие ROXONE на битумной основе, неокрашиваемое, чёрное, 1 л</t>
  </si>
  <si>
    <t>RoxelPro Антикоррозийное покрытие ROXONE Metallic Bronze на битумной основе, бронзовое, 1 л</t>
  </si>
  <si>
    <t>RoxelPro Металлические тест-панели 10,5 х 15 см, серые</t>
  </si>
  <si>
    <t>RoxelPro Многоцелевой ПУ герметик 550, белый, туба 400мл</t>
  </si>
  <si>
    <t>RoxelPro Многоцелевой ПУ герметик 550, серый, туба 400мл</t>
  </si>
  <si>
    <t>RoxelPro Многоцелевой ПУ герметик 550, чёрный, туба 400мл</t>
  </si>
  <si>
    <t>RoxelPro Многоцелевой ПУ герметик 550, бежевый, туба 400мл</t>
  </si>
  <si>
    <t>RoxelPro Полумаска ROXTOP силиконовая, размер S</t>
  </si>
  <si>
    <t>RoxelPro Полумаска ROXTOP силиконовая, размер L</t>
  </si>
  <si>
    <t>набор: 50 шт.</t>
  </si>
  <si>
    <t>NOVOL EXTREME</t>
  </si>
  <si>
    <t>COBRA TRUCK BEDLINER</t>
  </si>
  <si>
    <t>COBRA SUPERIOR Сверхпрочное эластичное защитное покрытие, ЧЁРНОЕ (0,6 л)</t>
  </si>
  <si>
    <t>COBRA SUPERIOR Сверхпрочное эластичное защитное покрытие, КОЛЕРУЕМОЕ (0,6 л)</t>
  </si>
  <si>
    <t>COBRA SUPERIOR Отвердитель для  сверхпрочного эластичного защитного покрытия (0,2 л)</t>
  </si>
  <si>
    <t>COBRA EPOXY Эпоксидный грунт с повышенной антикорозийной защитой (0,80+0,80 л)</t>
  </si>
  <si>
    <t>COBRA Truck Bedliner Защитное покрытие повышенной прочности, КОЛЕРУЕМЫЙ, (0,6 л)</t>
  </si>
  <si>
    <t>COBRA Truck Bedliner Защитное покрытие повышенной прочности, ЧЁРНЫЙ, (0,6 л)</t>
  </si>
  <si>
    <t>COBRA Truck Bedliner Отвердитель для защитного покрытия повышенной прочности (0,2 л)</t>
  </si>
  <si>
    <t>COBRA Truck Bedliner Защитное покрытие повышенной прочности, КОЛЕРУЕМЫЙ, (3,0 л)</t>
  </si>
  <si>
    <t>COBRA Truck Bedliner Защитное покрытие повышенной прочности, ЧЁРНЫЙ, (3,0 л)</t>
  </si>
  <si>
    <t>COBRA Truck Bedliner Отвердитель для защитного покрытия повышенной прочности (1,0 л)</t>
  </si>
  <si>
    <t>COBRA SPRAYING GUN Пистолет для нанесения защитного покрытия</t>
  </si>
  <si>
    <t>STP</t>
  </si>
  <si>
    <t>STP FLEX Распыляемый герметик в тубе, БЕЖЕВЫЙ, (0,29 л)</t>
  </si>
  <si>
    <t>STP FLEX Распыляемый герметик в тубе, ЧЕРНЫЙ, (0,29 л)</t>
  </si>
  <si>
    <t>STP FLOW Распыляемый герметик в тубе, БЕЖЕВЫЙ, (0,29 л)</t>
  </si>
  <si>
    <t>скидки оптовым покупателям</t>
  </si>
  <si>
    <t>РАСПРОДАЖА</t>
  </si>
  <si>
    <t>Грунты-наполнители</t>
  </si>
  <si>
    <t>Mobihel 1K Праймер оливковый LOW VOC (1 л.)</t>
  </si>
  <si>
    <t>Mobihel 1K Праймер серый LOW VOC (1 л.)</t>
  </si>
  <si>
    <t>Mobihel 1К Праймер для пластика LOW VOC (0,5 л.)</t>
  </si>
  <si>
    <t>Mobihel 2K HS 4:1 компактпраймер LOW VOC белый (1 л)</t>
  </si>
  <si>
    <t>Mobihel 2K HS 4:1 компактпраймер LOW VOC белый (3,5 л)</t>
  </si>
  <si>
    <t>Mobihel 2K HS 4:1 компактпраймер LOW VOC серый (1 л)</t>
  </si>
  <si>
    <t>Mobihel 2K HS 4:1 компактпраймер LOW VOC серый (3,5 л)</t>
  </si>
  <si>
    <t>Mobihel 2K HS 4:1 компактпраймер LOW VOC черный (1 л)</t>
  </si>
  <si>
    <t>Mobihel 2K HS 4:1 компактпраймер LOW VOC черный (3,5 л)</t>
  </si>
  <si>
    <t>Mobihel 2К HS 3:1 грунт-наполнитель W/W LOW VOC (0.75 л.)</t>
  </si>
  <si>
    <t>Mobihel 2К HS 3:1 грунт-наполнитель универсальный LOW VOC (0.75 л.)</t>
  </si>
  <si>
    <t>Mobihel 2К HS 2:1 акриловый бесцветный лак anti-scratch (0.5 л.)</t>
  </si>
  <si>
    <t>Mobihel 2К HS 2:1 акриловый бесцветный лак anti-scratch (1 л.)</t>
  </si>
  <si>
    <t>Mobihel 2К HS 2:1 акриловый бесцветный лак anti-scratch (5 л.)</t>
  </si>
  <si>
    <t>Mobihel 2К HS 2:1 бесцветный лак V5 AS (1 л.)</t>
  </si>
  <si>
    <t>Mobihel 2К HS 2:1 бесцветный лак V5 AS (5 л.)</t>
  </si>
  <si>
    <t>Mobihel 2К HS бесцветный матовый лак (1л.) low VOC</t>
  </si>
  <si>
    <t>Mobihel 2К отвердитель 1100 (0.5 л.)</t>
  </si>
  <si>
    <t>Mobihel 2К отвердитель 1100 (2,5 л.)</t>
  </si>
  <si>
    <t>Mobihel 2К отвердитель 1100 (5 л.)</t>
  </si>
  <si>
    <t>Mobihel 2К отвердитель 1300 T27 - 35C медленный (0.5 л.)</t>
  </si>
  <si>
    <t>Mobihel 2К разбавитель 2400 VOC для снятия перехода (0.5 л.)</t>
  </si>
  <si>
    <t>Mobihel антисиликоновое чистящее средство LOW VOC (5 л.)</t>
  </si>
  <si>
    <t>Mobihel разбавитель для базы 3300 (5 л.) медленный</t>
  </si>
  <si>
    <t>GRAVIHEL структурная добавка крупная (0,45 кг) замена на  арт.40223101</t>
  </si>
  <si>
    <t>АЭРОЗОЛЬНАЯ ПРОГРАММА MOBIHEL</t>
  </si>
  <si>
    <t>Грунты и лаки аэрозольные</t>
  </si>
  <si>
    <t>41984216A</t>
  </si>
  <si>
    <t>Mobihel Аэрозоль бесцветный лак 1К (520 мл)</t>
  </si>
  <si>
    <t>MOBIHEL Аэрозоли</t>
  </si>
  <si>
    <t>40926402А</t>
  </si>
  <si>
    <t>Mobihel Аэрозоль грунт серый (520 мл)</t>
  </si>
  <si>
    <t>41675502А</t>
  </si>
  <si>
    <t>Mobihel Аэрозоль грунт цинковый (520 мл)</t>
  </si>
  <si>
    <t>41675503А</t>
  </si>
  <si>
    <t>Mobihel Аэрозоль грунт эпоксидный (520 мл)</t>
  </si>
  <si>
    <t>41675501А</t>
  </si>
  <si>
    <t>Mobihel Аэрозоль праймер для пластика (с эфф.частиц.) (520 мл)</t>
  </si>
  <si>
    <t>Полупродукт</t>
  </si>
  <si>
    <t>MOBIHEL Аэрозольный полупродукт для автоэмали c фурнитурой KIN (520 мл)</t>
  </si>
  <si>
    <t>R0021K</t>
  </si>
  <si>
    <t>Refinish Аэрозольный полупродукт поворотное сопло KIN (520 мл)</t>
  </si>
  <si>
    <t>41974402А</t>
  </si>
  <si>
    <t>Mobihel Аэрозоль автолак 000 черная матовая (520 мл)</t>
  </si>
  <si>
    <t>40462002А</t>
  </si>
  <si>
    <t>Mobihel Аэрозоль автолак 1021 лотос (520 мл)</t>
  </si>
  <si>
    <t>1021</t>
  </si>
  <si>
    <t>120</t>
  </si>
  <si>
    <t>4926702A</t>
  </si>
  <si>
    <t>Mobihel Аэрозоль автолак 165 коррида (520 мл)</t>
  </si>
  <si>
    <t>165</t>
  </si>
  <si>
    <t>40469402А</t>
  </si>
  <si>
    <t>Mobihel Аэрозоль автолак 202 белая (520 мл)</t>
  </si>
  <si>
    <t>40464802А</t>
  </si>
  <si>
    <t>Mobihel Аэрозоль автолак 208 золотая охра (520 мл)</t>
  </si>
  <si>
    <t>40296002А</t>
  </si>
  <si>
    <t>Mobihel Аэрозоль автолак 210 примула (520 мл)</t>
  </si>
  <si>
    <t>40178302А</t>
  </si>
  <si>
    <t>Mobihel Аэрозоль автолак 225 желтая (520 мл)</t>
  </si>
  <si>
    <t>225</t>
  </si>
  <si>
    <t>40958002А</t>
  </si>
  <si>
    <t>Mobihel Аэрозоль автолак 417 Пицунда (520 мл)</t>
  </si>
  <si>
    <t>40769602А</t>
  </si>
  <si>
    <t>Mobihel Аэрозоль автолак 425 Адриатика (520 мл)</t>
  </si>
  <si>
    <t>40928402А</t>
  </si>
  <si>
    <t>Mobihel Аэрозоль автолак 456 темно-синяя (520 мл)</t>
  </si>
  <si>
    <t>41790502А</t>
  </si>
  <si>
    <t>Mobihel Аэрозоль автолак 480 бриз (520 мл)</t>
  </si>
  <si>
    <t>480</t>
  </si>
  <si>
    <t>40298902А</t>
  </si>
  <si>
    <t>Mobihel Аэрозоль автолак 509 темно-бежевая (520 мл)</t>
  </si>
  <si>
    <t>40467602А</t>
  </si>
  <si>
    <t>Mobihel Аэрозоль автолак 601 глубоко-черная (520 мл)</t>
  </si>
  <si>
    <t>41948302А</t>
  </si>
  <si>
    <t>Mobihel Аэрозоль автолак TOYOTA 040 (520 мл)</t>
  </si>
  <si>
    <t>Эмали металлик аэрозольные</t>
  </si>
  <si>
    <t>41977002А</t>
  </si>
  <si>
    <t>Mobihel Аэрозоль базовая эмаль металлик 100 триумф (520 мл)</t>
  </si>
  <si>
    <t>41977602А</t>
  </si>
  <si>
    <t>Mobihel Аэрозоль базовая эмаль металлик 132 вишня (520 мл)</t>
  </si>
  <si>
    <t>41977702А</t>
  </si>
  <si>
    <t>Mobihel Аэрозоль базовая эмаль металлик 133 магия (520 мл)</t>
  </si>
  <si>
    <t>40025902A</t>
  </si>
  <si>
    <t>Mobihel Аэрозоль базовая эмаль металлик 195 сердолик (520 мл)</t>
  </si>
  <si>
    <t>47898202А</t>
  </si>
  <si>
    <t>Mobihel Аэрозоль базовая эмаль металлик 221 ледниковый (520 мл)</t>
  </si>
  <si>
    <t>41978302А</t>
  </si>
  <si>
    <t>Mobihel Аэрозоль базовая эмаль металлик 230 жемчуг (520 мл)</t>
  </si>
  <si>
    <t>40025302A</t>
  </si>
  <si>
    <t>Mobihel Аэрозоль базовая эмаль металлик 246 ангкор (520 мл)</t>
  </si>
  <si>
    <t>47087202А</t>
  </si>
  <si>
    <t>Mobihel Аэрозоль базовая эмаль металлик 257 звездная пыль (520 мл)</t>
  </si>
  <si>
    <t>41978502А</t>
  </si>
  <si>
    <t>Mobihel Аэрозоль базовая эмаль металлик 270 Нефертити (520 мл)</t>
  </si>
  <si>
    <t>41978602А</t>
  </si>
  <si>
    <t>Mobihel Аэрозоль базовая эмаль металлик 276 приз (520 мл)</t>
  </si>
  <si>
    <t>41978702А</t>
  </si>
  <si>
    <t>Mobihel Аэрозоль базовая эмаль металлик 277 антилопа (520 мл)</t>
  </si>
  <si>
    <t>41979102А</t>
  </si>
  <si>
    <t>Mobihel Аэрозоль базовая эмаль металлик 286 Опатия (520 мл)</t>
  </si>
  <si>
    <t>41979302А</t>
  </si>
  <si>
    <t>Mobihel Аэрозоль базовая эмаль металлик 308 осока (520 мл)</t>
  </si>
  <si>
    <t>41979502А</t>
  </si>
  <si>
    <t>Mobihel Аэрозоль базовая эмаль металлик 311 игуана (520 мл)</t>
  </si>
  <si>
    <t>47897802А</t>
  </si>
  <si>
    <t>Mobihel Аэрозоль базовая эмаль металлик 328 Ницца (520 мл)</t>
  </si>
  <si>
    <t>41979802А</t>
  </si>
  <si>
    <t>Mobihel Аэрозоль базовая эмаль металлик 345 оливковая (520 мл)</t>
  </si>
  <si>
    <t>41948802А</t>
  </si>
  <si>
    <t>Mobihel Аэрозоль базовая эмаль металлик 360 Сочи (520 мл)</t>
  </si>
  <si>
    <t>41948702А</t>
  </si>
  <si>
    <t>Mobihel Аэрозоль базовая эмаль металлик 363 цунами (520 мл)</t>
  </si>
  <si>
    <t>41980002А</t>
  </si>
  <si>
    <t>Mobihel Аэрозоль базовая эмаль металлик 371 амулет (520 мл)</t>
  </si>
  <si>
    <t>41980402А</t>
  </si>
  <si>
    <t>Mobihel Аэрозоль базовая эмаль металлик 399 табак (520 мл)</t>
  </si>
  <si>
    <t>41980502А</t>
  </si>
  <si>
    <t>Mobihel Аэрозоль базовая эмаль металлик 408 чароит (520 мл)</t>
  </si>
  <si>
    <t>41980802А</t>
  </si>
  <si>
    <t>Mobihel Аэрозоль базовая эмаль металлик 419 опал (520 мл)</t>
  </si>
  <si>
    <t>47799702А</t>
  </si>
  <si>
    <t>Mobihel Аэрозоль базовая эмаль металлик 426 мускари (520 мл)</t>
  </si>
  <si>
    <t>41981102А</t>
  </si>
  <si>
    <t>Mobihel Аэрозоль базовая эмаль металлик 448 рапсодия (520 мл)</t>
  </si>
  <si>
    <t>41981202А</t>
  </si>
  <si>
    <t>Mobihel Аэрозоль базовая эмаль металлик 451 боровница (520 мл)</t>
  </si>
  <si>
    <t>41981302А</t>
  </si>
  <si>
    <t>Mobihel Аэрозоль базовая эмаль металлик 460 аквамарин (520 мл)</t>
  </si>
  <si>
    <t>41981402А</t>
  </si>
  <si>
    <t>Mobihel Аэрозоль базовая эмаль металлик 460 аквамарин люкс (520 мл)</t>
  </si>
  <si>
    <t>47088302A</t>
  </si>
  <si>
    <t>Mobihel Аэрозоль базовая эмаль металлик 482 черника (520 мл)</t>
  </si>
  <si>
    <t>47087502А</t>
  </si>
  <si>
    <t>Mobihel Аэрозоль базовая эмаль металлик 483 Сириус (520 мл)</t>
  </si>
  <si>
    <t>41981602А</t>
  </si>
  <si>
    <t>Mobihel Аэрозоль базовая эмаль металлик 487 лагуна (520 мл)</t>
  </si>
  <si>
    <t>47898902A</t>
  </si>
  <si>
    <t>Mobihel Аэрозоль базовая эмаль металлик 497 Одиссей (520 мл)</t>
  </si>
  <si>
    <t>41981702А</t>
  </si>
  <si>
    <t>Mobihel Аэрозоль базовая эмаль металлик 498 лазурно-синяя (520 мл)</t>
  </si>
  <si>
    <t>41981802А</t>
  </si>
  <si>
    <t>Mobihel Аэрозоль базовая эмаль металлик 499 ривьера (520 мл)</t>
  </si>
  <si>
    <t>47089302A</t>
  </si>
  <si>
    <t>Mobihel Аэрозоль базовая эмаль металлик 502 дыня (520 мл)</t>
  </si>
  <si>
    <t>41983102А</t>
  </si>
  <si>
    <t>Mobihel Аэрозоль базовая эмаль металлик 50343 синяя (520 мл)</t>
  </si>
  <si>
    <t>47016502А</t>
  </si>
  <si>
    <t>Mobihel Аэрозоль базовая эмаль металлик 50411 тайфун UNI (520 мл)</t>
  </si>
  <si>
    <t>47087602А</t>
  </si>
  <si>
    <t>Mobihel Аэрозоль базовая эмаль металлик 515 Изабелла (520 мл)</t>
  </si>
  <si>
    <t>47898502А</t>
  </si>
  <si>
    <t>Mobihel Аэрозоль базовая эмаль металлик 600 черная UNI (520 мл)</t>
  </si>
  <si>
    <t>41981902А</t>
  </si>
  <si>
    <t>Mobihel Аэрозоль базовая эмаль металлик 602 авантюрин (520 мл)</t>
  </si>
  <si>
    <t>40025402A</t>
  </si>
  <si>
    <t>Mobihel Аэрозоль базовая эмаль металлик 608 Плутон (520 мл)</t>
  </si>
  <si>
    <t>41982202А</t>
  </si>
  <si>
    <t>Mobihel Аэрозоль базовая эмаль металлик 626 мокрый асфальт (520 мл)</t>
  </si>
  <si>
    <t>47897902A</t>
  </si>
  <si>
    <t>Mobihel Аэрозоль базовая эмаль металлик 627 жимолость (520 мл)</t>
  </si>
  <si>
    <t>41982302А</t>
  </si>
  <si>
    <t>Mobihel Аэрозоль базовая эмаль металлик 628 Нептун (520 мл)</t>
  </si>
  <si>
    <t>41982402А</t>
  </si>
  <si>
    <t>Mobihel Аэрозоль базовая эмаль металлик 630 кварц (520 мл)</t>
  </si>
  <si>
    <t>47899002A</t>
  </si>
  <si>
    <t>Mobihel Аэрозоль базовая эмаль металлик 633 борнео (520 мл)</t>
  </si>
  <si>
    <t>41982502А</t>
  </si>
  <si>
    <t>Mobihel Аэрозоль базовая эмаль металлик 640 серебряная (520 мл)</t>
  </si>
  <si>
    <t>47018502А</t>
  </si>
  <si>
    <t>Mobihel Аэрозоль базовая эмаль металлик 650 совиньон (520 мл)</t>
  </si>
  <si>
    <t>47087302А</t>
  </si>
  <si>
    <t>Mobihel Аэрозоль базовая эмаль металлик 660 альтаир (520 мл)</t>
  </si>
  <si>
    <t>41982602А</t>
  </si>
  <si>
    <t>Mobihel Аэрозоль базовая эмаль металлик 670 сандаловый цвет (520 мл)</t>
  </si>
  <si>
    <t>40026002A</t>
  </si>
  <si>
    <t>Mobihel Аэрозоль базовая эмаль металлик 672 пантера (520 мл)</t>
  </si>
  <si>
    <t>41982702А</t>
  </si>
  <si>
    <t>Mobihel Аэрозоль базовая эмаль металлик 690 снежная королева (520 мл)</t>
  </si>
  <si>
    <t>47085302А</t>
  </si>
  <si>
    <t>Mobihel Аэрозоль базовая эмаль металлик DAEWOO 92L cashmere beige (520 мл)</t>
  </si>
  <si>
    <t>47085402А</t>
  </si>
  <si>
    <t>Mobihel Аэрозоль базовая эмаль металлик  DAEWOO 92U polysilver (520 мл)</t>
  </si>
  <si>
    <t>40028602А</t>
  </si>
  <si>
    <t>Mobihel Аэрозоль базовая эмаль металлик FORD 2431 C moondust silver (520 мл)</t>
  </si>
  <si>
    <t>57901006A</t>
  </si>
  <si>
    <t>Mobihel Аэрозоль базовая эмаль металлик FORD panther black (520 мл)</t>
  </si>
  <si>
    <t>57901003A</t>
  </si>
  <si>
    <t>Mobihel Аэрозоль базовая эмаль металлик HYUNDAI/KIA MZH (520 мл)</t>
  </si>
  <si>
    <t>57901002A</t>
  </si>
  <si>
    <t>Mobihel Аэрозоль базовая эмаль металлик HYUNDAI/KIA RHM (520 мл)</t>
  </si>
  <si>
    <t>47957202А</t>
  </si>
  <si>
    <t>Mobihel Аэрозоль базовая эмаль металлик HYUNDAI U4G urban grey (520 мл)</t>
  </si>
  <si>
    <t>47086902А</t>
  </si>
  <si>
    <t>Mobihel Аэрозоль базовая эмаль металлик  MERCEDES 744 brilliant silber (520 мл)</t>
  </si>
  <si>
    <t>47086202А</t>
  </si>
  <si>
    <t>Mobihel Аэрозоль базовая эмаль металлик LOGAN 61G albastru egee(520 мл)</t>
  </si>
  <si>
    <t>47086302А</t>
  </si>
  <si>
    <t>Mobihel Аэрозоль базовая эмаль металлик LOGAN F98 vert opaline (520 мл)</t>
  </si>
  <si>
    <t>57901008A</t>
  </si>
  <si>
    <t>Mobihel Аэрозоль базовая эмаль металлик RENAULT KNM/серый базальт 242 (520 мл)</t>
  </si>
  <si>
    <t>RENAULT KNM</t>
  </si>
  <si>
    <t>57901009A</t>
  </si>
  <si>
    <t>Mobihel Аэрозоль базовая эмаль металлик RENAULT RNF (520 мл)</t>
  </si>
  <si>
    <t>RENAULT RNF</t>
  </si>
  <si>
    <t>40028002A</t>
  </si>
  <si>
    <t>Mobihel Аэрозоль базовая эмаль металлик SKODA 9202 (520 мл)</t>
  </si>
  <si>
    <t>47086402А</t>
  </si>
  <si>
    <t>Mobihel Аэрозоль базовая эмаль металлик TOYOTA 199 silver (520 мл)</t>
  </si>
  <si>
    <t>47895802А</t>
  </si>
  <si>
    <t>Mobihel Аэрозоль базовая эмаль металлик TOYOTA 1C0 silver (520 мл)</t>
  </si>
  <si>
    <t>40029302А</t>
  </si>
  <si>
    <t>Mobihel Аэрозоль базовая эмаль металлик TOYOTA 202 black (520 мл)</t>
  </si>
  <si>
    <t>40029102A</t>
  </si>
  <si>
    <t>Mobihel Аэрозоль базовая эмаль металлик VW LB9A (520 мл)</t>
  </si>
  <si>
    <t>40029202А</t>
  </si>
  <si>
    <t>Mobihel Аэрозоль базовая эмаль металлик VW LI7F urano grey (520 мл)</t>
  </si>
  <si>
    <t>41983902А</t>
  </si>
  <si>
    <t>Mobihel Аэрозоль базовая эмаль металлик буран (520 мл)</t>
  </si>
  <si>
    <t>47016902А</t>
  </si>
  <si>
    <t>Mobihel Аэрозоль базовая эмаль металлик ГАЗ 871167 паннакота (520 мл)</t>
  </si>
  <si>
    <t>47017002А</t>
  </si>
  <si>
    <t>Mobihel Аэрозоль базовая эмаль металлик  ГАЗ 877052 сильвер серебристая (520 мл)</t>
  </si>
  <si>
    <t>47017202А</t>
  </si>
  <si>
    <t>Mobihel Аэрозоль базовая эмаль металлик Лас-Вегас (520 мл)</t>
  </si>
  <si>
    <t>41983402А</t>
  </si>
  <si>
    <t>Mobihel Аэрозоль базовая эмаль металлик морано (520 мл)</t>
  </si>
  <si>
    <t>47017402А</t>
  </si>
  <si>
    <t>Mobihel Аэрозоль базовая эмаль металлик наутилус (520 мл)</t>
  </si>
  <si>
    <t>41983602А</t>
  </si>
  <si>
    <t>Mobihel Аэрозоль базовая эмаль металлик Посейдон (520 мл)</t>
  </si>
  <si>
    <t>41984102А</t>
  </si>
  <si>
    <t>Mobihel Аэрозоль базовая эмаль металлик сильвер (520 мл)</t>
  </si>
  <si>
    <t>41984002А</t>
  </si>
  <si>
    <t>Mobihel Аэрозоль базовая эмаль металлик циклон (520 мл)</t>
  </si>
  <si>
    <t>Mobihel база M366 экстра глубоко-черный (1 л)</t>
  </si>
  <si>
    <t>7506 G3P</t>
  </si>
  <si>
    <t>PRL112</t>
  </si>
  <si>
    <t>оранжевая</t>
  </si>
  <si>
    <t>черная</t>
  </si>
  <si>
    <t>абразивы, полироли, инструмент, запчасти (выводится)</t>
  </si>
  <si>
    <t>MOBIHEL</t>
  </si>
  <si>
    <t>M101</t>
  </si>
  <si>
    <t>M103</t>
  </si>
  <si>
    <t>M104</t>
  </si>
  <si>
    <t>M105</t>
  </si>
  <si>
    <t>M107</t>
  </si>
  <si>
    <t>M108</t>
  </si>
  <si>
    <t>M109</t>
  </si>
  <si>
    <t>M110</t>
  </si>
  <si>
    <t>M111</t>
  </si>
  <si>
    <t>M112</t>
  </si>
  <si>
    <t>M113</t>
  </si>
  <si>
    <t>M114</t>
  </si>
  <si>
    <t>M115</t>
  </si>
  <si>
    <t>M116</t>
  </si>
  <si>
    <t>M117</t>
  </si>
  <si>
    <t>M118</t>
  </si>
  <si>
    <t>M119</t>
  </si>
  <si>
    <t>M120</t>
  </si>
  <si>
    <t>M121</t>
  </si>
  <si>
    <t>M122</t>
  </si>
  <si>
    <t>M123</t>
  </si>
  <si>
    <t>M124</t>
  </si>
  <si>
    <t>M125</t>
  </si>
  <si>
    <t>M126</t>
  </si>
  <si>
    <t>M127</t>
  </si>
  <si>
    <t>M128</t>
  </si>
  <si>
    <t>M129</t>
  </si>
  <si>
    <t>M130</t>
  </si>
  <si>
    <t>M131</t>
  </si>
  <si>
    <t>M500</t>
  </si>
  <si>
    <t>M501</t>
  </si>
  <si>
    <t>M502</t>
  </si>
  <si>
    <t>M503</t>
  </si>
  <si>
    <t>M504</t>
  </si>
  <si>
    <t>M505</t>
  </si>
  <si>
    <t>M300</t>
  </si>
  <si>
    <t>M301</t>
  </si>
  <si>
    <t>M302</t>
  </si>
  <si>
    <t>M308</t>
  </si>
  <si>
    <t>M310</t>
  </si>
  <si>
    <t>M311</t>
  </si>
  <si>
    <t>M312</t>
  </si>
  <si>
    <t>M313</t>
  </si>
  <si>
    <t>M314</t>
  </si>
  <si>
    <t>M315</t>
  </si>
  <si>
    <t>M316</t>
  </si>
  <si>
    <t>M317</t>
  </si>
  <si>
    <t>M320</t>
  </si>
  <si>
    <t>M321</t>
  </si>
  <si>
    <t>M322</t>
  </si>
  <si>
    <t>M323</t>
  </si>
  <si>
    <t>M324</t>
  </si>
  <si>
    <t>M325</t>
  </si>
  <si>
    <t>M326</t>
  </si>
  <si>
    <t>M327</t>
  </si>
  <si>
    <t>M328</t>
  </si>
  <si>
    <t>M329</t>
  </si>
  <si>
    <t>M330</t>
  </si>
  <si>
    <t>M331</t>
  </si>
  <si>
    <t>M332</t>
  </si>
  <si>
    <t>M341</t>
  </si>
  <si>
    <t>M342</t>
  </si>
  <si>
    <t>M343</t>
  </si>
  <si>
    <t>M344</t>
  </si>
  <si>
    <t>M345</t>
  </si>
  <si>
    <t>M346</t>
  </si>
  <si>
    <t>M351</t>
  </si>
  <si>
    <t>M352</t>
  </si>
  <si>
    <t>M361</t>
  </si>
  <si>
    <t>M362</t>
  </si>
  <si>
    <t>M363</t>
  </si>
  <si>
    <t>M364</t>
  </si>
  <si>
    <t>M365</t>
  </si>
  <si>
    <t>M366</t>
  </si>
  <si>
    <t>M367</t>
  </si>
  <si>
    <t>M368</t>
  </si>
  <si>
    <t>M400</t>
  </si>
  <si>
    <t>M401</t>
  </si>
  <si>
    <t>M402</t>
  </si>
  <si>
    <t>M403</t>
  </si>
  <si>
    <t>M404</t>
  </si>
  <si>
    <t>M405</t>
  </si>
  <si>
    <t>M406</t>
  </si>
  <si>
    <t>M407</t>
  </si>
  <si>
    <t>M408</t>
  </si>
  <si>
    <t>M409</t>
  </si>
  <si>
    <t>M410</t>
  </si>
  <si>
    <t>M411</t>
  </si>
  <si>
    <t>M412</t>
  </si>
  <si>
    <t>M413</t>
  </si>
  <si>
    <t>M415</t>
  </si>
  <si>
    <t>M416</t>
  </si>
  <si>
    <t>M417</t>
  </si>
  <si>
    <t>M495</t>
  </si>
  <si>
    <t>M496</t>
  </si>
  <si>
    <t>M822</t>
  </si>
  <si>
    <t>M825</t>
  </si>
  <si>
    <t>M828</t>
  </si>
  <si>
    <t>M420</t>
  </si>
  <si>
    <t>M421</t>
  </si>
  <si>
    <t>M422</t>
  </si>
  <si>
    <t>M430</t>
  </si>
  <si>
    <t>M440</t>
  </si>
  <si>
    <t>M450</t>
  </si>
  <si>
    <t>M451</t>
  </si>
  <si>
    <t>M452</t>
  </si>
  <si>
    <t>M453</t>
  </si>
  <si>
    <t>M460</t>
  </si>
  <si>
    <t>M461</t>
  </si>
  <si>
    <t>M470</t>
  </si>
  <si>
    <t>M471</t>
  </si>
  <si>
    <t>M472</t>
  </si>
  <si>
    <t>M480</t>
  </si>
  <si>
    <t>M481</t>
  </si>
  <si>
    <t>MP01</t>
  </si>
  <si>
    <t>MP02</t>
  </si>
  <si>
    <t>MP04</t>
  </si>
  <si>
    <t>MP05</t>
  </si>
  <si>
    <t>MP06</t>
  </si>
  <si>
    <t>MP07</t>
  </si>
  <si>
    <t>MP08</t>
  </si>
  <si>
    <t>MP09</t>
  </si>
  <si>
    <t>MP10</t>
  </si>
  <si>
    <t>MP11</t>
  </si>
  <si>
    <t>СС051</t>
  </si>
  <si>
    <t>СС052</t>
  </si>
  <si>
    <t>СС053</t>
  </si>
  <si>
    <t>СС054</t>
  </si>
  <si>
    <t>СС055</t>
  </si>
  <si>
    <t>СС056</t>
  </si>
  <si>
    <t>09-1177</t>
  </si>
  <si>
    <t>Химик Автоочиститель стекол "TUTTI FRUTTI" летний ПЭТ 3л.</t>
  </si>
  <si>
    <t>09-1150</t>
  </si>
  <si>
    <t>Химик Антисиликон "Химик" (г.Луга)   0,5л</t>
  </si>
  <si>
    <t>00-2238</t>
  </si>
  <si>
    <t>Химик Антисиликон "Химик" (г.Луга) с триг.  1,0л</t>
  </si>
  <si>
    <t>Химик Растворитель 647 "Химик" (г.Луга)  5,0л</t>
  </si>
  <si>
    <t>09-1040</t>
  </si>
  <si>
    <t>Химик Растворитель Р-12 "Химик" (г.Луга)   5,0л</t>
  </si>
  <si>
    <t>48072104.T4.6</t>
  </si>
  <si>
    <t>AC компонент (3,5 л) Reoflex биндер AC</t>
  </si>
  <si>
    <t>Эмаль базовая (1 л) Reoflex Audi/VW L97А Diamantsilber</t>
  </si>
  <si>
    <t>Эмаль базовая (1 л) Reoflex Audi/VW LA3G Klassikrot</t>
  </si>
  <si>
    <t>Эмаль базовая (1 л) Reoflex Audi/VW LB6T Tuerkis</t>
  </si>
  <si>
    <t>Эмаль базовая (1 л) Reoflex Audi/VW LC3T Indianrot</t>
  </si>
  <si>
    <t>Эмаль базовая (1 л) Reoflex Audi/VW LC3Z Terracotta</t>
  </si>
  <si>
    <t>Эмаль базовая (1 л) Reoflex Audi/VW LC6P Dragon green</t>
  </si>
  <si>
    <t>Эмаль базовая (1 л) Reoflex Audi/VW LY3D Tornadorot</t>
  </si>
  <si>
    <t>Эмаль базовая (1 л) Reoflex Audi/VW LY7W Lichtsilber</t>
  </si>
  <si>
    <t>Эмаль базовая (1 л) Reoflex Audi/VW LY9B Brillantschwarz</t>
  </si>
  <si>
    <t>Эмаль базовая (1 л) Reoflex Audi/VW LY9Z Panthero</t>
  </si>
  <si>
    <t>Эмаль базовая (1 л) Reoflex Audi/VW LZ9W Ebonyschwarz</t>
  </si>
  <si>
    <t>Эмаль базовая (1 л) Reoflex BMW 181 Diamantschwarz</t>
  </si>
  <si>
    <t>Эмаль базовая (1 л) Reoflex BMW 252 Calypsorot</t>
  </si>
  <si>
    <t>Эмаль базовая (1 л) Reoflex BMW 475 Blacksapphire</t>
  </si>
  <si>
    <t>Эмаль базовая (1 л) Reoflex DB 040 Mercedes Schwarz</t>
  </si>
  <si>
    <t>Эмаль базовая (1 л) Reoflex DB 744 Mercedes Brillantsilber</t>
  </si>
  <si>
    <t>Эмаль базовая (1 л) Reoflex Ford 2851 Panther black</t>
  </si>
  <si>
    <t>Эмаль базовая (1 л) Reoflex Kia (Hyundai) MZH Phantom Black</t>
  </si>
  <si>
    <t>Эмаль базовая (1 л) Reoflex Kia (Hyundai) PGU Crystal White</t>
  </si>
  <si>
    <t>Эмаль базовая (1 л) Reoflex Kia (Hyundai) RHM Sleek Silver</t>
  </si>
  <si>
    <t>Эмаль базовая (1 л) Reoflex Kia (Hyundai) SAE Carbon Gray</t>
  </si>
  <si>
    <t>Эмаль базовая (1 л) Reoflex Kia (Hyundai) VC5 Coffee Bean</t>
  </si>
  <si>
    <t xml:space="preserve">Эмаль базовая (1 л) Reoflex LADA 104 калина </t>
  </si>
  <si>
    <t xml:space="preserve">Эмаль базовая (1 л) Reoflex LADA 192 портвейн </t>
  </si>
  <si>
    <t>Эмаль базовая (1 л) Reoflex LADA 201 B White</t>
  </si>
  <si>
    <t xml:space="preserve">Эмаль базовая (1 л) Reoflex LADA 221 ледниковый </t>
  </si>
  <si>
    <t xml:space="preserve">Эмаль базовая (1 л) Reoflex LADA 230 жемчуг </t>
  </si>
  <si>
    <t xml:space="preserve">Эмаль базовая (1 л) Reoflex LADA 240 белое облако </t>
  </si>
  <si>
    <t xml:space="preserve">Эмаль базовая (1 л) Reoflex LADA 270 нефертити </t>
  </si>
  <si>
    <t xml:space="preserve">Эмаль базовая (1 л) Reoflex LADA 276 приз </t>
  </si>
  <si>
    <t xml:space="preserve">Эмаль базовая (1 л) Reoflex LADA 280 мираж </t>
  </si>
  <si>
    <t>Эмаль базовая (1 л) Reoflex LADA 281 кристалл</t>
  </si>
  <si>
    <t xml:space="preserve">Эмаль базовая (1 л) Reoflex LADA 347 золото инков </t>
  </si>
  <si>
    <t xml:space="preserve">Эмаль базовая (1 л) Reoflex LADA 360 сочи </t>
  </si>
  <si>
    <t xml:space="preserve">Эмаль базовая (1 л) Reoflex LADA 371 амулет </t>
  </si>
  <si>
    <t xml:space="preserve">Эмаль базовая (1 л) Reoflex LADA 385 изумруд </t>
  </si>
  <si>
    <t xml:space="preserve">Эмаль базовая (1 л) Reoflex LADA 387 папирус </t>
  </si>
  <si>
    <t xml:space="preserve">Эмаль базовая (1 л) Reoflex LADA 391 робин гуд </t>
  </si>
  <si>
    <t>Эмаль базовая (1 л) Reoflex LADA 403 Monte Carlo</t>
  </si>
  <si>
    <t xml:space="preserve">Эмаль базовая (1 л) Reoflex LADA 448 рапсодия </t>
  </si>
  <si>
    <t>Эмаль базовая (1 л) Reoflex LADA 601 B Black</t>
  </si>
  <si>
    <t>Эмаль базовая (1 л) Reoflex LADA 606 млечный путь</t>
  </si>
  <si>
    <t xml:space="preserve">Эмаль базовая (1 л) Reoflex LADA 610 рислинг </t>
  </si>
  <si>
    <t xml:space="preserve">Эмаль базовая (1 л) Reoflex LADA 630 кварц </t>
  </si>
  <si>
    <t xml:space="preserve">Эмаль базовая (1 л) Reoflex LADA 690 снежная королева </t>
  </si>
  <si>
    <t>Эмаль базовая (1 л) Reoflex Mazda J4 Passion rose</t>
  </si>
  <si>
    <t>Эмаль базовая (1 л) Reoflex Mitsubishi S74 Fraser beige</t>
  </si>
  <si>
    <t>Эмаль базовая (1 л) Reoflex Nissan KL0 Silver</t>
  </si>
  <si>
    <t>Эмаль базовая (1 л) Reoflex Nissan KY0 Sporty silver</t>
  </si>
  <si>
    <t>Эмаль базовая (1 л) Reoflex Opel 594 Rubensrot</t>
  </si>
  <si>
    <t>Эмаль базовая (1 л) Reoflex Peugeot EZR Gris aluminium</t>
  </si>
  <si>
    <t>Эмаль базовая (1 л) Reoflex Super black</t>
  </si>
  <si>
    <t>Эмаль базовая (1 л) Reoflex Super white</t>
  </si>
  <si>
    <t>Эмаль базовая (1 л) Reoflex TOY 040 Super white 2</t>
  </si>
  <si>
    <t>Эмаль базовая (1 л) Reoflex TOY 199 Silver</t>
  </si>
  <si>
    <t>Эмаль базовая (1 л) Reoflex TOY 1C0 Silver</t>
  </si>
  <si>
    <t>Эмаль базовая (1 л) Reoflex TOY 1C1 Crystal silver</t>
  </si>
  <si>
    <t>Эмаль базовая (1 л) Reoflex TOY 202 Black</t>
  </si>
  <si>
    <t>Эмаль базовая (1 л) Reoflex TOY 6M1 Dark emerald</t>
  </si>
  <si>
    <t>Эмаль базовая (1 л) Reoflex TOY 742 Dark turquoise</t>
  </si>
  <si>
    <t>Эмаль базовая (1 л) Reoflex Volvo 412 Tropic green</t>
  </si>
  <si>
    <t>Эмаль базовая (1 л) Reoflex белый А (компонент)</t>
  </si>
  <si>
    <t>Эмаль базовая (1 л) Reoflex черный</t>
  </si>
  <si>
    <t xml:space="preserve">Акриловая эмаль 4+1 (0,8 кг) Reoflex GAZ 202 белая </t>
  </si>
  <si>
    <t xml:space="preserve">Акриловая эмаль 4+1 (0,8 кг) Reoflex GAZ марсель </t>
  </si>
  <si>
    <t>Акриловая эмаль 4+1 (0,8 кг) Reoflex LADA  215 желтовато-белая</t>
  </si>
  <si>
    <t xml:space="preserve">Акриловая эмаль 4+1 (0,8 кг) Reoflex LADA 02/671 светло-серая </t>
  </si>
  <si>
    <t xml:space="preserve">Акриловая эмаль 4+1 (0,8 кг) Reoflex LADA 1035 желтая </t>
  </si>
  <si>
    <t xml:space="preserve">Акриловая эмаль 4+1 (0,8 кг) Reoflex LADA 107 баклажановая </t>
  </si>
  <si>
    <t xml:space="preserve">Акриловая эмаль 4+1 (0,8 кг) Reoflex LADA 110 рубин </t>
  </si>
  <si>
    <t xml:space="preserve">Акриловая эмаль 4+1 (0,8 кг) Reoflex LADA 127 вишня </t>
  </si>
  <si>
    <t xml:space="preserve">Акриловая эмаль 4+1 (0,8 кг) Reoflex LADA 180 гранатовая </t>
  </si>
  <si>
    <t xml:space="preserve">Акриловая эмаль 4+1 (0,8 кг) Reoflex LADA 201 белая </t>
  </si>
  <si>
    <t xml:space="preserve">Акриловая эмаль 4+1 (0,8 кг) Reoflex LADA 202 белая </t>
  </si>
  <si>
    <t xml:space="preserve">Акриловая эмаль 4+1 (0,8 кг) Reoflex LADA 233 серо-белая </t>
  </si>
  <si>
    <t xml:space="preserve">Акриловая эмаль 4+1 (0,8 кг) Reoflex LADA 303 защитная глянцевая </t>
  </si>
  <si>
    <t xml:space="preserve">Акриловая эмаль 4+1 (0,8 кг) Reoflex LADA 303 защитная матовая </t>
  </si>
  <si>
    <t xml:space="preserve">Акриловая эмаль 4+1 (0,8 кг) Reoflex LADA 307 зеленый сад </t>
  </si>
  <si>
    <t xml:space="preserve">Акриловая эмаль 4+1 (0,8 кг) Reoflex LADA 377 мурена </t>
  </si>
  <si>
    <t xml:space="preserve">Акриловая эмаль 4+1 (0,8 кг) Reoflex LADA 403 монте-карло </t>
  </si>
  <si>
    <t xml:space="preserve">Акриловая эмаль 4+1 (0,8 кг) Reoflex LADA 420 балтика </t>
  </si>
  <si>
    <t xml:space="preserve">Акриловая эмаль 4+1 (0,8 кг) Reoflex LADA 447 синяя полночь </t>
  </si>
  <si>
    <t xml:space="preserve">Акриловая эмаль 4+1 (0,8 кг) Reoflex LADA 449 океан </t>
  </si>
  <si>
    <t>Акриловая эмаль 4+1 (0,8 кг) Reoflex LADA 601 черная</t>
  </si>
  <si>
    <t>Акриловая эмаль 4+1 (0,8 кг) Reoflex LADA 793 тёмно-коричневая</t>
  </si>
  <si>
    <t>Акриловая эмаль 4+1 (0,8 кг) Reoflex LADA белая ночь</t>
  </si>
  <si>
    <t>Акриловая эмаль 4+1 (0,8 кг) Reoflex LADA оранжевая</t>
  </si>
  <si>
    <t>Акриловая эмаль 4+1 (0,8 кг) Reoflex LADA серая</t>
  </si>
  <si>
    <t>Акриловая эмаль 4+1 (0,8 кг) Reoflex LADA такси</t>
  </si>
  <si>
    <t>Акриловая эмаль 4+1 (0,8 кг) Reoflex RAL 2004 оранжевый</t>
  </si>
  <si>
    <t>Акриловая эмаль 4+1 (0,8 кг) Reoflex RAL 8017 шоколадно-коричневый</t>
  </si>
  <si>
    <t xml:space="preserve">Акриловая эмаль 4+1 (0,8 кг) Reoflex TOY 040 белая </t>
  </si>
  <si>
    <t>Акриловая эмаль 4+1 (0,8 кг) Reoflex белая A (компонент)</t>
  </si>
  <si>
    <t>Отвердитель для акриловой эмали (0,2 кг) Reoflex</t>
  </si>
  <si>
    <t>Акриловая эмаль Acryl Top (1 л) Reoflex Audi/VW L041 Brillantschwarz</t>
  </si>
  <si>
    <t>Акриловая эмаль Acryl Top (1 л) Reoflex Audi/VW L90E Alpinweiss</t>
  </si>
  <si>
    <t>Акриловая эмаль Acryl Top (1 л) Reoflex Audi/VW LA5E Martimblau</t>
  </si>
  <si>
    <t>Акриловая эмаль Acryl Top (1 л) Reoflex Audi/VW LB9А Candyweiss</t>
  </si>
  <si>
    <t>Акриловая эмаль Acryl Top (1 л) Reoflex Audi/VW LL6T Friesengruen</t>
  </si>
  <si>
    <t>Акриловая эмаль Acryl Top (1 л) Reoflex Audi/VW LL5M Indianblau</t>
  </si>
  <si>
    <t>Акриловая эмаль Acryl Top (1 л) Reoflex Audi/VW LY3D Tornadorot</t>
  </si>
  <si>
    <t>Акриловая эмаль Acryl Top (1 л) Reoflex Audi/VW R902 Grauweiss</t>
  </si>
  <si>
    <t>Акриловая эмаль Acryl Top (1 л) Reoflex DB 147 Arktikweiss</t>
  </si>
  <si>
    <t>Акриловая эмаль Acryl Top (1 л) Reoflex LADA 201 B White</t>
  </si>
  <si>
    <t>Акриловая эмаль Acryl Top (1 л) Reoflex LADA 601 B Black</t>
  </si>
  <si>
    <t>Акриловая эмаль Acryl Top (1 л) Reoflex LADA 1035 Yellow</t>
  </si>
  <si>
    <t>Акриловая эмаль Acryl Top (1 л) Reoflex LADA 403 Monte Carlo</t>
  </si>
  <si>
    <t>Акриловая эмаль Acryl Top (1 л) Reoflex LADA 127 Cherry</t>
  </si>
  <si>
    <t>Акриловая эмаль Acryl Top (1 л) Reoflex Taxi 1775</t>
  </si>
  <si>
    <t>Акриловая эмаль Acryl Top (1 л) Reoflex TOY 040 Super white 2</t>
  </si>
  <si>
    <t>Акриловая эмаль Acryl Top (1 л) Reoflex TOY 3E5 Super red 2</t>
  </si>
  <si>
    <t>Акриловая эмаль Acryl Top (1 л) Reoflex TOY 3P0 Super red 5</t>
  </si>
  <si>
    <t>Акриловая эмаль Acryl Top (1 л) Reoflex Extra silver 001</t>
  </si>
  <si>
    <t>Акриловая эмаль Acryl Top (1 л) Reoflex Fine silver 002</t>
  </si>
  <si>
    <t>Отвердитель Optim (0,5 л) Reoflex</t>
  </si>
  <si>
    <t>Автоэмаль воздушной сушки (0,75 л) Reoflex LADA 02/671 светло-серая</t>
  </si>
  <si>
    <t>Автоэмаль воздушной сушки (0,75 л) Reoflex LADA 1015 красная</t>
  </si>
  <si>
    <t>Автоэмаль воздушной сушки (0,75 л) Reoflex LADA 1035 жёлтая</t>
  </si>
  <si>
    <t>Автоэмаль воздушной сушки (0,75 л) Reoflex LADA 127 вишня</t>
  </si>
  <si>
    <t>Автоэмаль воздушной сушки (0,75 л) Reoflex LADA 201 B белая</t>
  </si>
  <si>
    <t>Автоэмаль воздушной сушки (0,75 л) Reoflex LADA 202 белая</t>
  </si>
  <si>
    <t>Автоэмаль воздушной сушки (0,75 л) Reoflex LADA 400 босфор</t>
  </si>
  <si>
    <t>Автоэмаль воздушной сушки (0,75 л) Reoflex LADA 403 монте-карло</t>
  </si>
  <si>
    <t>Автоэмаль воздушной сушки (0,75 л) Reoflex LADA 425 голубая</t>
  </si>
  <si>
    <t>Автоэмаль воздушной сушки (0,75 л) Reoflex LADA 564 кипарис</t>
  </si>
  <si>
    <t>Автоэмаль воздушной сушки (0,75 л) Reoflex LADA 601 черная</t>
  </si>
  <si>
    <t>Автоэмаль воздушной сушки (0,75 л) Reoflex LADA 793 тёмно-коричневая</t>
  </si>
  <si>
    <t>Автоэмаль воздушной сушки (0,75 л) Reoflex LADA белая ночь</t>
  </si>
  <si>
    <t>Автоэмаль воздушной сушки (0,75 л) Reoflex LADA оранжевая</t>
  </si>
  <si>
    <t>Автоэмаль воздушной сушки (0,75 л) Reoflex RAL 2004 оранжевый</t>
  </si>
  <si>
    <t>Автоэмаль воздушной сушки (0,75 л) Reoflex RAL 7015 тёмно-серый</t>
  </si>
  <si>
    <t>Автоэмаль воздушной сушки (0,75 л) Reoflex TOY 040 Super white 2</t>
  </si>
  <si>
    <t>Автоэмаль воздушной сушки (0,75 л) Reoflex TOY 202 Black</t>
  </si>
  <si>
    <t>Автоэмаль воздушной сушки (0,75 л) Reoflex черная матовая</t>
  </si>
  <si>
    <t xml:space="preserve">                   SOLID Шпатлевки </t>
  </si>
  <si>
    <t xml:space="preserve">                            309 SOLID MULTI PROTECTOR - антикоррозийная шпатлевка.</t>
  </si>
  <si>
    <t>309.0500</t>
  </si>
  <si>
    <t>309.0500 SOLID MULTI PROTECTOR- (фасовка 500 гр) антикоррозийная шпатлевка.</t>
  </si>
  <si>
    <t>309.1000</t>
  </si>
  <si>
    <t>309.1000 SOLID MULTI PROTECTOR- (фасовка 1000 гр) антикоррозийная шпатлевка.</t>
  </si>
  <si>
    <t>309.1800</t>
  </si>
  <si>
    <t>309.1800 SOLID MULTI PROTECTOR- (фасовка 1800 гр) антикоррозийная шпатлевка.</t>
  </si>
  <si>
    <t xml:space="preserve">                            310 SOLID LEICHT - наполнительная облегченная шпатлевка</t>
  </si>
  <si>
    <t>310.1000</t>
  </si>
  <si>
    <t>310.1000 SOLID LEICHT - (фасовка 1000 мл) наполнительная облегченная шпатлевка</t>
  </si>
  <si>
    <t xml:space="preserve">                            311 SOLID FULL - наполнительная среднезернистая шпатлевка</t>
  </si>
  <si>
    <t>311.0210</t>
  </si>
  <si>
    <t>311.0210 SOLID FULL (фасовка 210 гр) наполнительная среднезернистая шпатлевка</t>
  </si>
  <si>
    <t>311.0500</t>
  </si>
  <si>
    <t>311.0500 SOLID FULL (фасовка 500 гр) наполнительная среднезернистая шпатлевка</t>
  </si>
  <si>
    <t>311.1000</t>
  </si>
  <si>
    <t>311.1000 SOLID FULL (фасовка 1000 гр) наполнительная среднезернистая шпатлевка</t>
  </si>
  <si>
    <t>311.1800</t>
  </si>
  <si>
    <t>311.1800 SOLID FULL (фасовка 1800 гр) наполнительная среднезернистая шпатлевка</t>
  </si>
  <si>
    <t>311.4500</t>
  </si>
  <si>
    <t>311.4500 SOLID FULL (фасовка 4500 гр) наполнительная среднезернистая шпатлевка</t>
  </si>
  <si>
    <t xml:space="preserve">                            312 SOLID SOFT - наполнительная среднезернистая шпатлевка</t>
  </si>
  <si>
    <t>312.0500</t>
  </si>
  <si>
    <t>312.0500 SOLID SOFT - (фасовка 500 гр) наполнительная среднезернистая шпатлевка</t>
  </si>
  <si>
    <t>312.1000</t>
  </si>
  <si>
    <t>312.1000 SOLID SOFT - (фасовка 1000 гр) наполнительная среднезернистая шпатлевка</t>
  </si>
  <si>
    <t>312.1800</t>
  </si>
  <si>
    <t>312.1800 SOLID SOFT - (фасовка 1800 гр) наполнительная среднезернистая шпатлевка</t>
  </si>
  <si>
    <t xml:space="preserve">0242.02000 </t>
  </si>
  <si>
    <t>0242.02000 SOLID SOFT - (фасовка 2000 гр) наполнительная среднезернистая шпатлевка</t>
  </si>
  <si>
    <t xml:space="preserve">                            314 SOLID ALU - наполнительная шпатлевка, усиленная алюминием</t>
  </si>
  <si>
    <t>314.0250</t>
  </si>
  <si>
    <t>314.0250 SOLID ALU - (фасовка 250 гр) наполнительная шпатлевка, усиленная алюминием</t>
  </si>
  <si>
    <t>314.0500</t>
  </si>
  <si>
    <t>314.0500 SOLID ALU - (фасовка 500 гр) наполнительная шпатлевка, усиленная алюминием</t>
  </si>
  <si>
    <t>314.1000</t>
  </si>
  <si>
    <t>314.1000 SOLID ALU - (фасовка 1000 гр) наполнительная шпатлевка, усиленная алюминием</t>
  </si>
  <si>
    <t>314.1500</t>
  </si>
  <si>
    <t>314.1500 SOLID ALU - (фасовка 1500 гр) наполнительная шпатлевка, усиленная алюминием</t>
  </si>
  <si>
    <t>314.2000</t>
  </si>
  <si>
    <t xml:space="preserve">                            315 SOLID MICRO GLAS - наполнительная шпатлевка, усиленная микростекловолокном</t>
  </si>
  <si>
    <t>315.1000</t>
  </si>
  <si>
    <t>315.1000 SOLID MICRO GLAS - (фасовка 1000гр) наполнительная шпатлевка,усиленная микростекловолокном</t>
  </si>
  <si>
    <t>315.1800</t>
  </si>
  <si>
    <t>315.1800 SOLID MICRO GLAS - (фасовка 1800гр) наполнительная шпатлевка,усиленная микростекловолокном</t>
  </si>
  <si>
    <t xml:space="preserve">                            316 SOLID GLAS- наполнительная шпатлевка, усиленная стекловолокном</t>
  </si>
  <si>
    <t xml:space="preserve">316.0210 </t>
  </si>
  <si>
    <t>316.0210 SOLID GLAS- (фасовка 210 гр) наполнительная шпатлевка, усиленная стекловолокном</t>
  </si>
  <si>
    <t>316.0500</t>
  </si>
  <si>
    <t>316.0500 SOLID GLAS- (фасовка 500 гр) наполнительная шпатлевка, усиленная стекловолокном</t>
  </si>
  <si>
    <t>316.1000</t>
  </si>
  <si>
    <t>316.1000 SOLID GLAS- (фасовка 1000 гр) наполнительная шпатлевка, усиленная стекловолокном</t>
  </si>
  <si>
    <t>316.1700</t>
  </si>
  <si>
    <t>316.1700 SOLID GLAS- (фасовка 1700 гр) наполнительная шпатлевка, усиленная стекловолокном</t>
  </si>
  <si>
    <t xml:space="preserve">                            317 SOLID FEIN- доводочная мелкозернистая шпатлевка</t>
  </si>
  <si>
    <t>317.0500</t>
  </si>
  <si>
    <t>317.0500 SOLID FEIN (фасовка 500 гр) доводочная мелкозернистая шпатлевка</t>
  </si>
  <si>
    <t>317.1000</t>
  </si>
  <si>
    <t>317.1000 SOLID FEIN (фасовка 1000 гр) доводочная мелкозернистая шпатлевка</t>
  </si>
  <si>
    <t xml:space="preserve">                            318 SOLID FLEX  - наполнительная шпатлевка с пластификатором</t>
  </si>
  <si>
    <t>318.0250</t>
  </si>
  <si>
    <t>318.0250 SOLID FLEX - (250 гр) наполнительная шпатлевка с пластификатором</t>
  </si>
  <si>
    <t>318.0500</t>
  </si>
  <si>
    <t>318.0500 SOLID FLEX - (500 гр) наполнительная шпатлевка с пластификатором</t>
  </si>
  <si>
    <t xml:space="preserve">                            319 SOLID SPRAY - жидкая шпатлевка для окончательных работ</t>
  </si>
  <si>
    <t>319.1200</t>
  </si>
  <si>
    <t>319.1200 SOLID SPRAY - (фасовка 1200 гр.) жидкая шпатлевка для окончательных работ</t>
  </si>
  <si>
    <t>308 SOLID TURBO GLAZE PUTTY (фасовка 450ml-572гр.) Самовыравнивающаяся быстросохнущая шпатлевка</t>
  </si>
  <si>
    <t>308.0572</t>
  </si>
  <si>
    <t xml:space="preserve">308.0572 SOLID TURBO GLAZE PUTTY (фасовка 450ml-572гр.) Самовыравнивающаяся быстросохнущая шпатлевка </t>
  </si>
  <si>
    <t xml:space="preserve">                        SOLID Грунты</t>
  </si>
  <si>
    <t xml:space="preserve">                            331 SOLID 2K ACRYL - акриловый грунт 5+1</t>
  </si>
  <si>
    <t>331.0961</t>
  </si>
  <si>
    <t>331.0961 SOLID2K ACRYL (800+160мл) - наполнительный грунт 5+1, цвет: белый (в комп. с отвердит.)</t>
  </si>
  <si>
    <t>331.0963</t>
  </si>
  <si>
    <t>331.0963 SOLID2K ACRYL (800+160мл) - наполнительный грунт 5+1, цвет: серый (в комп. с отвердит.)</t>
  </si>
  <si>
    <t>331.0964</t>
  </si>
  <si>
    <t>331.0964 SOLID2K ACRYL (800+160мл) - наполнительный грунт 5+1, цвет: черный (в комп. с отвердит.)</t>
  </si>
  <si>
    <t>331.2504</t>
  </si>
  <si>
    <t>331.2504 SOLID2K ACRYL (2500+500мл) - наполнительный грунт 5+1, цвет: черный (в комп. с отвердит.)</t>
  </si>
  <si>
    <t>331.3003</t>
  </si>
  <si>
    <t>331.3003 SOLID2K ACRYL (2500+500мл) - наполнительный грунт 5+1, цвет: серый (в комп. с отвердит.)</t>
  </si>
  <si>
    <t xml:space="preserve">                            332 SOLID FILLER VHS LOW VOC  - грунт-наполнитель 4+1</t>
  </si>
  <si>
    <t>332.1503</t>
  </si>
  <si>
    <t>332.1503 SOLID FILLER VHS LOW VOC (1000+250 мл) -  грунт-наполнитель 4:1 (комп.), цв: серый</t>
  </si>
  <si>
    <t>332.1504</t>
  </si>
  <si>
    <t>332.1504 SOLID FILLER VHS LOW VOC (1000+250 мл) -  грунт-наполнитель 4:1 (комп.), цв: черный</t>
  </si>
  <si>
    <t xml:space="preserve">                            332 SOLID FULLER HS - грунт-наполнитель 4+1</t>
  </si>
  <si>
    <t>332.1003</t>
  </si>
  <si>
    <t>332.1003 SOLID FULLER HS (800+200 мл) - грунт-наполнитель 4+1, цвет: серый  (в комп. с отвердит.)</t>
  </si>
  <si>
    <t xml:space="preserve">                            336 SOLID 1K FILLER (800 мл) - однокомпонентный грунт</t>
  </si>
  <si>
    <t>336.0803</t>
  </si>
  <si>
    <t>336.0803 SOLID 1K FILLER (800 мл) - однокомпонентный грунт, цвет серый</t>
  </si>
  <si>
    <t>335.0501</t>
  </si>
  <si>
    <t>336.0520</t>
  </si>
  <si>
    <t xml:space="preserve">                            750 SOLID CLASSIC WET-ON-WET FULLER (750+250мл.) - грунт мокрый по мокрому</t>
  </si>
  <si>
    <t>7503.0250</t>
  </si>
  <si>
    <t>7503.0250 CLASSIC WET-ON-WET FULLER (750+250мл.) - грунт мокрый по мокрому, белый.</t>
  </si>
  <si>
    <t xml:space="preserve">                            320 SOLID BASIC CLEAR - двухкомпонентный акрил-уретановый лак 2+1 </t>
  </si>
  <si>
    <t>320.1000</t>
  </si>
  <si>
    <t>3211.0500</t>
  </si>
  <si>
    <t>322.5000</t>
  </si>
  <si>
    <t>3211.2500</t>
  </si>
  <si>
    <t xml:space="preserve">3211.2500 SOLID BASIC Hardener (2500 мл) - отвердитель для 2K акрил-уретанового лака </t>
  </si>
  <si>
    <t xml:space="preserve">                            322.J SOLID PREMIUM CLEAR HS JET - двухкомпонентный акрил-уретановый лак 2+1 системы HS</t>
  </si>
  <si>
    <t>322.1500.J</t>
  </si>
  <si>
    <t xml:space="preserve">322.1500.J SOLID PREMIUM CLEAR HS JET (1000+500мл) - 2K   лак системы HS (в комп. с отвердит.) </t>
  </si>
  <si>
    <t>322.7500.J</t>
  </si>
  <si>
    <t xml:space="preserve">322.7500.J SOLID PREMIUM CLEAR HS JET (5000+2500мл) - 2K   лак системы HS (в комп. с отвердит.) </t>
  </si>
  <si>
    <t xml:space="preserve">                            322 SOLID PREMIUM CLEAR HS  - двухкомпонентный акрил-уретановый лак 2+1 системы HS</t>
  </si>
  <si>
    <t>322.0750</t>
  </si>
  <si>
    <t>322.0750 SOLID PREMIUM CLEAR HS (500+250мл) - 2K лак системы HS (в комп. с отвердит.)</t>
  </si>
  <si>
    <t>322.1500</t>
  </si>
  <si>
    <t>322.1500 SOLID PREMIUM CLEAR HS (1000+500мл) - 2K лак системы HS (в комп. с отвердит.)</t>
  </si>
  <si>
    <t>322.7500</t>
  </si>
  <si>
    <t>322.7500 SOLID PREMIUM CLEAR HS (5000+2500мл) - 2K лак системы HS (в комп. с отвердит.)</t>
  </si>
  <si>
    <t xml:space="preserve">                            323 SOLID JET CLEAR - двухкомпонентный лак для экспресс ремонта</t>
  </si>
  <si>
    <t>323.0750</t>
  </si>
  <si>
    <t>323.0750 SOLID JET CLEAR (500+250 мл) - двухкомпонентный экспресс лак 2+1 (в комп. с отвердит.)</t>
  </si>
  <si>
    <t>323.1500</t>
  </si>
  <si>
    <t>323.1500 SOLID JET CLEAR (1000+500 мл) - двухкомпонентный экспресс лак 2+1 (в комп. с отвердит.)</t>
  </si>
  <si>
    <t xml:space="preserve">                            325 SOLID CLASSIC CLEAR - двухкомпонентный акрил-уретановый лак 2+1</t>
  </si>
  <si>
    <t>325.5250</t>
  </si>
  <si>
    <t>325.1500</t>
  </si>
  <si>
    <t>325.1500 SOLID CLASSIC CLEAR  (1000+500 мл) - 2K лак (в комп. с отвердит.)</t>
  </si>
  <si>
    <t>325.7500</t>
  </si>
  <si>
    <t>325.7500 SOLID CLASSIC CLEAR  (5000+2500 мл) - 2K лак  (в комп. с отвердит.)</t>
  </si>
  <si>
    <t xml:space="preserve">                             606.00045 SOLID Отвердитель для полиэфирных шпаклёвок </t>
  </si>
  <si>
    <t>606.00045</t>
  </si>
  <si>
    <t>273.0340.2</t>
  </si>
  <si>
    <t>273.0360.1</t>
  </si>
  <si>
    <t>273.0370.3</t>
  </si>
  <si>
    <t xml:space="preserve">374.0100.1 </t>
  </si>
  <si>
    <t>374.445.1</t>
  </si>
  <si>
    <t xml:space="preserve">                            331 SOLID KS - антигравийное средство под пистолет</t>
  </si>
  <si>
    <t>331.1021</t>
  </si>
  <si>
    <t>331.1021 SOLID KS (1кг) - антигравийное средство под пистолет, цвет: серый</t>
  </si>
  <si>
    <t>331.1022</t>
  </si>
  <si>
    <t>331.1022 SOLID KS (1кг) - антигравийное средство под пистолет, цвет: черный</t>
  </si>
  <si>
    <t>331.1023</t>
  </si>
  <si>
    <t>331.1023 SOLID KS (1кг) - антигравийное средство под пистолет, цвет: белый</t>
  </si>
  <si>
    <t xml:space="preserve">                            342 SOLID UBS - антикоррозионное средство под пистолет</t>
  </si>
  <si>
    <t>342.1004</t>
  </si>
  <si>
    <t>342.1004 SOLID UBS (1000 мл) - антикоррозионное средство под пистолет, цвет: черный</t>
  </si>
  <si>
    <t>343 SOLID UNDERBODY PROTECT Антикоррозионное средство для обработки днища</t>
  </si>
  <si>
    <t>343.1002</t>
  </si>
  <si>
    <t>343.1002 SOLID UNDERBODY PROTECT Антикоррозионное средство для обработки днища 1000ml</t>
  </si>
  <si>
    <t>343 SOLID SPRAY LOCKERS Жидкие подкрылки Антикоррозионное средство для арок колёс</t>
  </si>
  <si>
    <t>343.1003</t>
  </si>
  <si>
    <t>343.1003 SOLID SPRAY LOCKERS Жидкие подкрылки Антикоррозионное средство для арок колёс 1000ml</t>
  </si>
  <si>
    <t>343 SOLID GAVITY WAX Антикоррозионное средство для внутренних полостей</t>
  </si>
  <si>
    <t>343.1001</t>
  </si>
  <si>
    <t>343.1001 SOLID GAVITY WAX Антикоррозионное средство для внутренних полостей 1000ml</t>
  </si>
  <si>
    <t>370.0311.1</t>
  </si>
  <si>
    <t>370.0312.1</t>
  </si>
  <si>
    <t>371.0311.1</t>
  </si>
  <si>
    <t>371.0313.1</t>
  </si>
  <si>
    <t xml:space="preserve">371.0314.1 </t>
  </si>
  <si>
    <t>371.0290.1</t>
  </si>
  <si>
    <t>371.0291.2</t>
  </si>
  <si>
    <t>371.0292.3</t>
  </si>
  <si>
    <t>374 SOLID AIRFLOW-1 Пневматический пистолет для картриджей 310 мл</t>
  </si>
  <si>
    <t>374.0300.1</t>
  </si>
  <si>
    <t>374 olid Pistole - 310-600 Пистолет ручной для нанесения полиуретановых герметиков</t>
  </si>
  <si>
    <t>374.0266.1</t>
  </si>
  <si>
    <t>374.0277.2</t>
  </si>
  <si>
    <t xml:space="preserve">                            507 SOLID Тарелка для полировальных кругов 125мм М14</t>
  </si>
  <si>
    <t xml:space="preserve">507.0281111 </t>
  </si>
  <si>
    <t xml:space="preserve">507.0281111 SOLID Тарелка для полировальных кругов 125мм М14 </t>
  </si>
  <si>
    <t xml:space="preserve">                            363 SOLID POLISHING DISK / MOP UP - полировальные круги</t>
  </si>
  <si>
    <t>363.1140</t>
  </si>
  <si>
    <t>363.1140 SOLID MOP UP - Полировальный круг поролоновый, цв. белый, диаметр 150мм х 50 мм, M14</t>
  </si>
  <si>
    <t>363.1141</t>
  </si>
  <si>
    <t>363.1141 SOLID MOP UP - Полировальный круг поролоновый, цв. синий, диаметр 150мм х 50 мм, M14</t>
  </si>
  <si>
    <t>363.4140</t>
  </si>
  <si>
    <t>363.4140 SOLID MOP UP - Полировальный круг поролоновый, цв. чёрный, диаметр 150мм х 50 мм, M14</t>
  </si>
  <si>
    <t>363.6140</t>
  </si>
  <si>
    <t>363.6140 SOLID MOP UP - Полировальный круг поролоновый, цв. оранжевый, диаметр 150мм х 50 мм, M14</t>
  </si>
  <si>
    <t>364.0151</t>
  </si>
  <si>
    <t>364.0151 SOLID MOP UP PLUS  Полировальный круг 150*30 мм, для абразивной пасты (Белый)</t>
  </si>
  <si>
    <t>364.0151.1</t>
  </si>
  <si>
    <t>364.0151.1 SOLID MOP UP PLUS  Полировальный круг 150*30 мм, для абразивной пасты (Синий)</t>
  </si>
  <si>
    <t>364.0152</t>
  </si>
  <si>
    <t>364.0152 SOLID MOP UP PLUS  Полировальный круг 150*30 мм, для абразивной пасты (Оранжевый)</t>
  </si>
  <si>
    <t>364.0153</t>
  </si>
  <si>
    <t>364.0153 SOLID MOP UP PLUS  Полировальный круг 150*30 мм, для абразивной пасты (Черный)</t>
  </si>
  <si>
    <t>364.0153.1</t>
  </si>
  <si>
    <t>364.0153.1 SOLID MOP UP PLUS  Полировальный круг 150*30 мм, для абразивной пасты (Черный ребр.)</t>
  </si>
  <si>
    <t xml:space="preserve">                            364 SSOLID MOP UP ZERO - полировальные круги</t>
  </si>
  <si>
    <t>364.0163</t>
  </si>
  <si>
    <t xml:space="preserve">364.0163 SOLID MOP UP ZERO  Полировальный круг 150*25 мм, для абразивной пасты (Черный с отв.20мм) </t>
  </si>
  <si>
    <t>364.0162</t>
  </si>
  <si>
    <t xml:space="preserve">364.0162 SOLID MOP UP ZERO Полировальный круг 150*25 мм, для абразивной пасты (Оранжевый с отв.20мм) </t>
  </si>
  <si>
    <t>364.0161.1</t>
  </si>
  <si>
    <t xml:space="preserve">364.0161.1 SOLID MOP UP ZERO  Полировальный круг 150*25 мм, для абразивной пасты (Синий с отв.20мм) </t>
  </si>
  <si>
    <t>364.0161</t>
  </si>
  <si>
    <t xml:space="preserve">364.0161 SOLID MOP UP ZERO  Полировальный круг 150*25 мм, для абразивной пасты (Белый с отв. 20мм) </t>
  </si>
  <si>
    <t xml:space="preserve">                            365 SSOLID MOP UP ZERO - полировальные круги</t>
  </si>
  <si>
    <t>365.085.1</t>
  </si>
  <si>
    <t xml:space="preserve">365.085.1 SOLID MOP UP MINI  Полировальный круг 85*30 мм, для абразивной пасты (оранжевый) </t>
  </si>
  <si>
    <t>365.085.2</t>
  </si>
  <si>
    <t xml:space="preserve">365.085.2 SOLID MOP UP MINI  Полировальный круг 85*30 мм, для абразивной пасты (белый) </t>
  </si>
  <si>
    <t>365.085.3</t>
  </si>
  <si>
    <t xml:space="preserve">365.085.3 SOLID MOP UP MINI  Полировальный круг 85*30 мм, для абразивной пасты (черный) </t>
  </si>
  <si>
    <t>365.085.5</t>
  </si>
  <si>
    <t xml:space="preserve">365.085.5 SOLID MOP UP MINI  Полировальный круг 85*30 мм, для абразивной пасты (синий) </t>
  </si>
  <si>
    <t xml:space="preserve">                            364 SOLID POLYESTER REPARATURSET- набор для ремонта пластика</t>
  </si>
  <si>
    <t>364.0250</t>
  </si>
  <si>
    <t>364.0250 SOLID POLYESTER REPARATURSET - (250 гр) набор для ремонта пластика</t>
  </si>
  <si>
    <t xml:space="preserve">                            371 SOLID 2K THINNER - растворитель для 2K материалов</t>
  </si>
  <si>
    <t>371.1000</t>
  </si>
  <si>
    <t>371.1000 SOLID 2K THINNER (фасовка 1000 мл) - растворитель для  2К материалов</t>
  </si>
  <si>
    <t xml:space="preserve">                            372 SOLID CLEANER - обезжириватель</t>
  </si>
  <si>
    <t>372.1000</t>
  </si>
  <si>
    <t>372.1000 SOLID CLEANER (фасовка 1000 мл) - обезжириватель</t>
  </si>
  <si>
    <t>372.5000</t>
  </si>
  <si>
    <t>372.5000 SOLID CLEANER (фасовка 5000 мл) - обезжириватель</t>
  </si>
  <si>
    <t xml:space="preserve">                            381 SOLID CAR MASKING / MASKING PAPER</t>
  </si>
  <si>
    <t>381.0062</t>
  </si>
  <si>
    <t>381.0062 (п/з) SOLID CAR MASKING PAPER 0,62 Маскирующая бумага, 45г/м2, статич.эффект 62смх300м</t>
  </si>
  <si>
    <t>381.0084</t>
  </si>
  <si>
    <t>381.0084 (п/з) SOLID CAR MASKING PAPER 0,84 Маскирующая бумага, 45г/м2, статич.эффект 84см х 300м</t>
  </si>
  <si>
    <t>381.2091</t>
  </si>
  <si>
    <t>381.2091 (п/з) SOLID CAR MASKING PAPER 0,90 Маскирующая бумага, 45г/м2, статич.эффект 90см х 300м</t>
  </si>
  <si>
    <t>381.0125</t>
  </si>
  <si>
    <t>381.0125 (п/з) SOLID CAR MASKING PAPER 1,25 Маскирующая бумага, 45г/м2, статич.эффект 125см х 300м</t>
  </si>
  <si>
    <t>381.0061</t>
  </si>
  <si>
    <t>381.0061 (п/з) SOLID CAR MASKING PAPER 0,62 Маскирующая бумага, 45г/м2, статич.эффект 62смх200м</t>
  </si>
  <si>
    <t>381.0082</t>
  </si>
  <si>
    <t>381.0082 (п/з) SOLID CAR MASKING PAPER 0,84 Маскирующая бумага, 45г/м2, статич.эффект 84см х 200м</t>
  </si>
  <si>
    <t>381.2090</t>
  </si>
  <si>
    <t>381.2090 (п/з) SOLID CAR MASKING PAPER 0,90 Маскирующая бумага, 45г/м2, статич.эффект 90см х 200м</t>
  </si>
  <si>
    <t>381.1125</t>
  </si>
  <si>
    <t>381.1125 (п/з) SOLID CAR MASKING PAPER 1,25 Маскирующая бумага, 45г/м2, статич.эффект 125см х 200м</t>
  </si>
  <si>
    <t xml:space="preserve">                            380 SOLID 3000 Meßtank мерные емкости с крышками</t>
  </si>
  <si>
    <t>380.0400</t>
  </si>
  <si>
    <t>380.0400 SOLID 3000 Meßtank мерная емкость 400 мл</t>
  </si>
  <si>
    <t>380.04,00.40</t>
  </si>
  <si>
    <t>380.04,00.40 SOLID 3000 Dach крышка для мерной емкости 400 мл</t>
  </si>
  <si>
    <t>380.0700</t>
  </si>
  <si>
    <t>380.0700 SOLID 3000 Meßtank мерная емкость 700 мл</t>
  </si>
  <si>
    <t>380.0700.70</t>
  </si>
  <si>
    <t>380.0700.70 SOLID 3000 Dach крышка для мерной емкости 700 мл</t>
  </si>
  <si>
    <t>380.1400.70</t>
  </si>
  <si>
    <t>380.1400.70 SOLID 3000 Dach крышка для мерной емкости 1400 мл</t>
  </si>
  <si>
    <t>380.1400</t>
  </si>
  <si>
    <t>380.1400 SOLID 3000 Meßtank мерная емкость 1400 мл</t>
  </si>
  <si>
    <t>380.2300</t>
  </si>
  <si>
    <t>380.2300 SOLID 3000 Meßtank мерная емкость 2300 мл</t>
  </si>
  <si>
    <t xml:space="preserve">380.2300.70 </t>
  </si>
  <si>
    <t>380.2300.70 SOLID 3000 Meßtank крышка для мерной емкости  2300 мл</t>
  </si>
  <si>
    <t xml:space="preserve">                            383 SOLID MULTI TAPE - двухсторонняя клеящая лента</t>
  </si>
  <si>
    <t>383.0605</t>
  </si>
  <si>
    <t>383.0905</t>
  </si>
  <si>
    <t>383.1205</t>
  </si>
  <si>
    <t>383.1905</t>
  </si>
  <si>
    <t xml:space="preserve">                            590 SOLID Набор для удаления пыли с иглами </t>
  </si>
  <si>
    <t>590.0690 (590.069)</t>
  </si>
  <si>
    <t xml:space="preserve">590.0690 (590.069) SOLID Набор для удаления пыли с иглами SET </t>
  </si>
  <si>
    <t xml:space="preserve">                            387 SOLID Super Wave салфетки антистатические</t>
  </si>
  <si>
    <t>337.0101</t>
  </si>
  <si>
    <t>163.179.1111</t>
  </si>
  <si>
    <t xml:space="preserve">                            444 SOLID Набор шпателей из нержавеющей стали</t>
  </si>
  <si>
    <t>444.004 (201.013)</t>
  </si>
  <si>
    <t>444.004 (201.013) SOLID Набор шпателей из нержавеющей стали 60-80-100-120мм</t>
  </si>
  <si>
    <t xml:space="preserve">                           074  SOLID Paper floor mats коврики двухслойные "Следы ног" ( уп.100 шт.)</t>
  </si>
  <si>
    <t>074.815.00</t>
  </si>
  <si>
    <t>076 SOLID Seat covers накидка на сидение 790х1300х0,010 (100шт.) цвет белый</t>
  </si>
  <si>
    <t>076.021.07</t>
  </si>
  <si>
    <t>077 OLID Film holder Ручка для стрейч-плёнки 112,5см х 150м</t>
  </si>
  <si>
    <t>077.112.05</t>
  </si>
  <si>
    <t>076 SOLID Stretch rolled up Стрейч-плёнка 112,5см х 150м 15мкм (10шт)</t>
  </si>
  <si>
    <t>076.112.15</t>
  </si>
  <si>
    <t>075 SOLID Wheel bags Мешки для колёс ПНД Белые 100мм х 100мм х0,015мкм (4шт.), (кор.50шт.)</t>
  </si>
  <si>
    <t>075.100.15</t>
  </si>
  <si>
    <t>078 SOLID Camouflage kit Набор 7 в 1 (Накидка, коврик, чехол на руль, КПП, ветошь, перчатки, мешок для зап.частей)</t>
  </si>
  <si>
    <t>078.701.71</t>
  </si>
  <si>
    <t xml:space="preserve">                            400,500 SOLID Auto Masking  пленка укрывочная</t>
  </si>
  <si>
    <t>400.500</t>
  </si>
  <si>
    <t>400.500 SOLID Auto Masking  пленка укрывная 4*5м, 7мкм.</t>
  </si>
  <si>
    <t>405.600</t>
  </si>
  <si>
    <t>405.600 SOLID Auto Masking  пленка укрывная 4*6м, 7мкм.</t>
  </si>
  <si>
    <t>400.700</t>
  </si>
  <si>
    <t>400.700 SOLID Auto Masking  пленка укрывная 4*7м, 7мкм.</t>
  </si>
  <si>
    <t>500.700</t>
  </si>
  <si>
    <t>500.700 SOLID Auto Masking  пленка укрывная 5*7м, 7мкм.</t>
  </si>
  <si>
    <t>Авторемонтные материалы</t>
  </si>
  <si>
    <t>ТУ 6-21-49404743-111-2000</t>
  </si>
  <si>
    <t>ТУ 2313-168-49404743-2012</t>
  </si>
  <si>
    <t>ТУ: 2313-187-49404743-2013</t>
  </si>
  <si>
    <t>ТУ 2313-186-49404743-2013</t>
  </si>
  <si>
    <t>ТУ 2313-185-49404743-2013</t>
  </si>
  <si>
    <t>ТУ 2312-216-49404743-2004</t>
  </si>
  <si>
    <t>ТУ 2312-261-49404743-2014</t>
  </si>
  <si>
    <t>ТУ 2313-150-49404743-2011</t>
  </si>
  <si>
    <t>ТУ 6-21-05474337-51-95</t>
  </si>
  <si>
    <t>ТУ 2472-144-49404743-2011</t>
  </si>
  <si>
    <t>ТУ 6-21-49404743-112-2000, ТУ 6-21-49404743-127-2001</t>
  </si>
  <si>
    <t>ТУ 2319-084 -49404743-2009</t>
  </si>
  <si>
    <t>Растворитель плавного перехода для акриловых лкм</t>
  </si>
  <si>
    <t>ТУ 6-21-49404743-186-2003</t>
  </si>
  <si>
    <t>2,7*1</t>
  </si>
  <si>
    <t>ТУ 2319-235-49404743-127-2005</t>
  </si>
  <si>
    <t>ТУ 2312-19-49404743-2006</t>
  </si>
  <si>
    <t>Эмаль Vika-60 RAL 1033</t>
  </si>
  <si>
    <t>Эмаль Vika-60 RAL 2004</t>
  </si>
  <si>
    <t>Эмаль Vika-60 RAL 3020</t>
  </si>
  <si>
    <t>Эмаль Vika-60 RAL 5002</t>
  </si>
  <si>
    <t>Эмаль Vika-60 RAL 6001</t>
  </si>
  <si>
    <t>Эмаль Vika-60 RAL 8017</t>
  </si>
  <si>
    <t>Эмаль Vika-60 RAL 9005</t>
  </si>
  <si>
    <t>Эмаль Vika-60 RAL 9010</t>
  </si>
  <si>
    <t>ТУ 2319-193-49404743-2004</t>
  </si>
  <si>
    <t>ТУ 6-10-2048-2002, ГОСТ 20481-80, ГОСТ 9754-76</t>
  </si>
  <si>
    <t>ТУ: 6-21-49404743-139-2001</t>
  </si>
  <si>
    <t>ТУ 2388-025-59934955-10</t>
  </si>
  <si>
    <t>ТУ 2313-233-49404743-2005</t>
  </si>
  <si>
    <t>ТУ 2388-025-5393934955-10, ТУ 2312-15-49404743-2006</t>
  </si>
  <si>
    <t>ТУ 2384-002-56451051-02, 2384-026-53934955-2011, 2388-025-53934955-2010, 2388-025-53934955-2010, 2384-026-53934955-2011</t>
  </si>
  <si>
    <t>ТУ 2388-025-53934955-2010</t>
  </si>
  <si>
    <t>ТУ 2332-024-73937177-2010, 2332-017-73937177-2007</t>
  </si>
  <si>
    <t>разм./влож.</t>
  </si>
  <si>
    <t>Веера Vika INO двухслойных эмалей</t>
  </si>
  <si>
    <t>Веера Vika LADA двухслойных эмалей</t>
  </si>
  <si>
    <t>Веера Vika однослойных эмалей</t>
  </si>
  <si>
    <t>Автокосметика G3 Pro</t>
  </si>
  <si>
    <t>G3 Professional Scratch Remover Paste</t>
  </si>
  <si>
    <t xml:space="preserve">150 ML </t>
  </si>
  <si>
    <t>G3 Professional Applicator Waffle Pads</t>
  </si>
  <si>
    <t xml:space="preserve">Farecla G3 Pro SuperGloss Paste Wax 200ml </t>
  </si>
  <si>
    <t>200g</t>
  </si>
  <si>
    <t>G3 Professional Body Prep Clay Mitt</t>
  </si>
  <si>
    <t xml:space="preserve">Farecla G3 Pro High Shine Shampoo 500ml </t>
  </si>
  <si>
    <t xml:space="preserve">500 ML </t>
  </si>
  <si>
    <t>G3 Professional Bodyshop Detailer</t>
  </si>
  <si>
    <t xml:space="preserve">Farecla G3 Pro Multicleaner 500ml </t>
  </si>
  <si>
    <t xml:space="preserve">G3 Professional Leather Cleaner </t>
  </si>
  <si>
    <t>Farecla G3 Pro Super Dressing 500ml</t>
  </si>
  <si>
    <t xml:space="preserve">G3 Professional Glass Cleaner </t>
  </si>
  <si>
    <t>Farecla G3 Pro Snow Foam 500ml</t>
  </si>
  <si>
    <t xml:space="preserve">Farecla G3 Pro Wash and Wax 500ml </t>
  </si>
  <si>
    <t xml:space="preserve">G3 Professional Wheel Cleaner </t>
  </si>
  <si>
    <t xml:space="preserve">G3 Professional Surface Sealant </t>
  </si>
  <si>
    <t xml:space="preserve">G3 Professional Spray Wax </t>
  </si>
  <si>
    <t xml:space="preserve">Farecla G3 Pro Tyre Shine Gel 500ml </t>
  </si>
  <si>
    <t xml:space="preserve">G3 Professional Lambs Wash Mitt </t>
  </si>
  <si>
    <t xml:space="preserve">G3 Professional Large Drying Towel </t>
  </si>
  <si>
    <t>G3 Professional Super Soft Microfibre Fleece</t>
  </si>
  <si>
    <t>Автоочиститель стекол LUXE -30* 5л</t>
  </si>
  <si>
    <t xml:space="preserve">22203.281.001 </t>
  </si>
  <si>
    <t xml:space="preserve">22203.261.001 </t>
  </si>
  <si>
    <t>22204.281.001</t>
  </si>
  <si>
    <t>22204.260.870</t>
  </si>
  <si>
    <t>22201.260.870/001</t>
  </si>
  <si>
    <t>22200.260.870/001</t>
  </si>
  <si>
    <t>22748.261.870/001</t>
  </si>
  <si>
    <t>22828.261.870/001</t>
  </si>
  <si>
    <t>22029.281.870/001</t>
  </si>
  <si>
    <t>22992.261.870/001</t>
  </si>
  <si>
    <t>OS150VB/Y/SP</t>
  </si>
  <si>
    <t>YT150WV</t>
  </si>
  <si>
    <t>WT180WV</t>
  </si>
  <si>
    <t>WYT15001</t>
  </si>
  <si>
    <t>Объем/ размер</t>
  </si>
  <si>
    <t>Кол-во шт в упаковке</t>
  </si>
  <si>
    <t>ЛАКОКРАСОЧНЫЕ МАТЕРИАЛЫ</t>
  </si>
  <si>
    <t xml:space="preserve">5000 black  </t>
  </si>
  <si>
    <t>Грунт  протравливающий 1К(спрей) кислотный. Цвет: бежевый</t>
  </si>
  <si>
    <t>Грунт - изолятор 1К (спрей), эпоксидный. Цвет: серый</t>
  </si>
  <si>
    <t xml:space="preserve">3000/1 </t>
  </si>
  <si>
    <t>Лак акриловый, прозрачный 2:1 HS</t>
  </si>
  <si>
    <t xml:space="preserve">3000 HRD/0,5 </t>
  </si>
  <si>
    <t>Отвердитель для лака HS 1:2</t>
  </si>
  <si>
    <t>3000/1+HDR0,5</t>
  </si>
  <si>
    <t xml:space="preserve">Комплект: Лак акриловый + Отвердитель HS 2:1 </t>
  </si>
  <si>
    <t>1020/0,5</t>
  </si>
  <si>
    <t>1020/1,8</t>
  </si>
  <si>
    <t>1040/0,5</t>
  </si>
  <si>
    <t>1040/1</t>
  </si>
  <si>
    <t>5040 silver</t>
  </si>
  <si>
    <t>Silver Краска серебристая</t>
  </si>
  <si>
    <t>19 мм х 40м</t>
  </si>
  <si>
    <t>25 мм х 40м</t>
  </si>
  <si>
    <t>38 мм х 40м</t>
  </si>
  <si>
    <t>50 мм х 40м</t>
  </si>
  <si>
    <t>Маскирующая лента синяя, 90°С, 30мин</t>
  </si>
  <si>
    <t>8030/25</t>
  </si>
  <si>
    <t xml:space="preserve">8040/19 </t>
  </si>
  <si>
    <t>Маскирующая лента коричневая, 80°С, 60мин</t>
  </si>
  <si>
    <t>19мм x 40м</t>
  </si>
  <si>
    <t>8040/25</t>
  </si>
  <si>
    <t>25мм x 40м</t>
  </si>
  <si>
    <t>38мм x 40м</t>
  </si>
  <si>
    <t>50мм x 40м</t>
  </si>
  <si>
    <t xml:space="preserve">8050/19 </t>
  </si>
  <si>
    <t>Маскирующая лента желтая, 80°С, 60мин</t>
  </si>
  <si>
    <t>8050/25</t>
  </si>
  <si>
    <t>Маскирующая лента коричневая, 90°С, 30мин</t>
  </si>
  <si>
    <t>8080/25</t>
  </si>
  <si>
    <t xml:space="preserve">8080/38 </t>
  </si>
  <si>
    <t xml:space="preserve">8080/50 </t>
  </si>
  <si>
    <t>Маскирующая лента зеленая, 90°С, 30мин</t>
  </si>
  <si>
    <t>8090/25</t>
  </si>
  <si>
    <t xml:space="preserve">8090/38 </t>
  </si>
  <si>
    <t>Маскирующая пленка HDPE</t>
  </si>
  <si>
    <t xml:space="preserve">Маскирующая пленка HDPE с клеящей лентой для быстрой маскировки. Термостойкость: до +100°С </t>
  </si>
  <si>
    <t>30 шт</t>
  </si>
  <si>
    <t>1,4 x 33 м</t>
  </si>
  <si>
    <t>Ситечки с нейлоновым фильтром для любых типов красок</t>
  </si>
  <si>
    <t>190 микрон, в пакете 225 шт</t>
  </si>
  <si>
    <t>190 мкм</t>
  </si>
  <si>
    <t>Двухслойные очищающие бумажные салфетки, 34 г/м², 32х35 см. Цвет: белый</t>
  </si>
  <si>
    <t>W-POL 500 - Нетканые полипропиленовые салфетки для обезжиривания, 70 г/м², 30x38см. Цвет: синий</t>
  </si>
  <si>
    <t xml:space="preserve">                            335 SOLID 1K PLASTIC PRIMER Грунт адгезионный для пластика </t>
  </si>
  <si>
    <t xml:space="preserve">335.0501 SOLID 1K PLASTIC PRIMER Грунт адгезионный для пластика 500 мл (бесцветный) </t>
  </si>
  <si>
    <t xml:space="preserve">336.0520 SOLID 1K PLASTIC PRIMER Грунт адгезионный для пластика в аэрозоле 520 мл (бесцветный) </t>
  </si>
  <si>
    <t xml:space="preserve">                                                                                                   SOLID Лаки </t>
  </si>
  <si>
    <t xml:space="preserve">                                                                                            SOLID Сопутсвующие материалы</t>
  </si>
  <si>
    <t xml:space="preserve">                            273 SOLID насадки для герметика</t>
  </si>
  <si>
    <t xml:space="preserve">273.0360.1 Solid Nozzle Насадка конусная для герметика, материал HDPE, диаметр: 9-15мм </t>
  </si>
  <si>
    <t>273.0370.3 Solid Nozzle Насадка опорная для герметика, материал HDPE, диаметр: 3-4мм</t>
  </si>
  <si>
    <t xml:space="preserve">                            374.445.1  OLID Держатель струны для срезания стёкол, размер 130 * 130мм плюс струна 10м.</t>
  </si>
  <si>
    <t xml:space="preserve">                            370 SOLID PU - герметик для вклейки стекол</t>
  </si>
  <si>
    <t xml:space="preserve">370.0312.1 SOLID GLAS FLEX PU 203 однокомпонентный полиуретановый клей для вклейки стёкол 310ml 3-ч. </t>
  </si>
  <si>
    <t xml:space="preserve">                            371 SOLID UNISEAL PU - полиуретановый герметик</t>
  </si>
  <si>
    <t xml:space="preserve">371.0311.1 SOLID UNISEAL PU (310 мл) - шовный полиуретановый герметик, цвет: белый </t>
  </si>
  <si>
    <t xml:space="preserve">371.0313.1 SOLID UNISEAL PU (310 мл) - шовный полиуретановый герметик, цвет: серый </t>
  </si>
  <si>
    <t xml:space="preserve">371.0314.1 SOLID UNISEAL PU (310 мл) - шовный полиуретановый герметик, цвет: черный </t>
  </si>
  <si>
    <t xml:space="preserve">                            371 SOLID SPRAY UNISEAL  (290 мл) -  распыляемый герметик, цвет: бежевый, серый, черный</t>
  </si>
  <si>
    <t xml:space="preserve">371.0290.1 SOLID SPRAY UNISEAL  (290 мл) -  распыляемый герметик, цвет: бежевый </t>
  </si>
  <si>
    <t xml:space="preserve">371.0291.2 SOLID SPRAY UNISEAL  (290 мл) -  распыляемый герметик, цвет: серый </t>
  </si>
  <si>
    <t xml:space="preserve">371.0292.3 SOLID SPRAY UNISEAL  (290 мл) -  распыляемый герметик, цвет: черный </t>
  </si>
  <si>
    <t xml:space="preserve">374.0300.1 SOLID AIRFLOW-1 Пневматический пистолет для картриджей 310 мл </t>
  </si>
  <si>
    <t>374 SOLID SPRAY GUN Пневматический пистолет для распыляемых герметиков 290 мл</t>
  </si>
  <si>
    <t>374.0290.2</t>
  </si>
  <si>
    <t xml:space="preserve">374.0290.2 SOLID SPRAY GUN - Пистолет пневматический для нанесения распыляемых герметиков 290 мл. </t>
  </si>
  <si>
    <t xml:space="preserve">374.0266.1 Solid Pistole - 310 Пистолет ручной для нанесения полиуретановых герметиков в открытом корпусе 310мл. </t>
  </si>
  <si>
    <t xml:space="preserve">374.0277.2 Solid Pistole - 310 Пистолет ручной для нанесения полиуретановых герметиков в закрытом корпусе 310мл. </t>
  </si>
  <si>
    <t xml:space="preserve"> 734/704/711 Набор для замены стёкол, крюков, съёмников для панелей автомобилей</t>
  </si>
  <si>
    <t>734.707.77</t>
  </si>
  <si>
    <t xml:space="preserve">734.707.77 SOLID KIT GLASS REPLACEMENT Набор для замены стёкол, 7 предметов </t>
  </si>
  <si>
    <t>704.404.44</t>
  </si>
  <si>
    <t xml:space="preserve">704.404.44 SOLID HOOK AND AWL SET Набор крюков и шила, 4 предмета. </t>
  </si>
  <si>
    <t>383.0605 SOLID MULTI TAPE - двусторонняя клейкая лента на вспененной основе, 6мм*5м</t>
  </si>
  <si>
    <t>383.0905 SOLID MULTI TAPE - двусторонняя клейкая лента на вспененной основе, 9мм*5м</t>
  </si>
  <si>
    <t>383.1205 SOLID MULTI TAPE - двусторонняя клейкая лента на вспененной основе, 12мм*5м</t>
  </si>
  <si>
    <t>383.1905 SOLID MULTI TAPE - двусторонняя клейкая лента на вспененной основе, 19мм*5м</t>
  </si>
  <si>
    <t xml:space="preserve">074.815.00 SOLID Paper floor mats Коврики двухслойные "Следы ног" (405мм х 525мм),( уп.100 шт.)  </t>
  </si>
  <si>
    <t xml:space="preserve">076.021.07 SOLID Seat covers накидка на сидение 790мм х 1300мм х 0,010мкм (100шт.) цвет белый  </t>
  </si>
  <si>
    <t xml:space="preserve">077.112.05 SOLID Film holder Ручка для стрейч-плёнки 112,5см х 150м  </t>
  </si>
  <si>
    <t xml:space="preserve">076.112.15 SOLID Stretch rolled up Стрейч-плёнка 112,5см х 150м 15мкм (1кор=10шт) </t>
  </si>
  <si>
    <t xml:space="preserve">075.100.15 SOLID Wheel bags Мешки для колёс ПНД Белые 100см х 100см х0,015мкм (1уп=4шт), (кор.50шт.)  </t>
  </si>
  <si>
    <t xml:space="preserve">078.701.71 SOLID Camouflage kit Набор 7 в 1 (Накидка, коврик, чехол на руль, КПП, ветошь, перчатки.) </t>
  </si>
  <si>
    <t xml:space="preserve">    МАТЕРИАЛЫ ДЛЯ КУЗОВНОГО РЕМОНТА SOLID    </t>
  </si>
  <si>
    <t>Маскирующая бумага, плотность 42 г/м²</t>
  </si>
  <si>
    <t>4 шт</t>
  </si>
  <si>
    <t>600мл</t>
  </si>
  <si>
    <t>5 шт</t>
  </si>
  <si>
    <t>1030/0,5</t>
  </si>
  <si>
    <t xml:space="preserve"> 0,5+0,015 кг</t>
  </si>
  <si>
    <t>1030/1</t>
  </si>
  <si>
    <t xml:space="preserve">1,0+0,02 кг </t>
  </si>
  <si>
    <t>1030/1,8</t>
  </si>
  <si>
    <t>1050/0,5</t>
  </si>
  <si>
    <t>1050/1</t>
  </si>
  <si>
    <t>1050/1,8</t>
  </si>
  <si>
    <t xml:space="preserve">1,8+0,045 кг </t>
  </si>
  <si>
    <t>1060/0,5</t>
  </si>
  <si>
    <t xml:space="preserve">0,5+0,015 кг </t>
  </si>
  <si>
    <t>803620/50</t>
  </si>
  <si>
    <t>0,6 х 200 м</t>
  </si>
  <si>
    <t>803920/50</t>
  </si>
  <si>
    <t>0,9 х 200 м</t>
  </si>
  <si>
    <t>76308</t>
  </si>
  <si>
    <t>Шлифовальный круг CERAMIC L712T 77мм на липучке с мультипылеотводом</t>
  </si>
  <si>
    <t>76310</t>
  </si>
  <si>
    <t>76314</t>
  </si>
  <si>
    <t>320</t>
  </si>
  <si>
    <t>76403</t>
  </si>
  <si>
    <t>40</t>
  </si>
  <si>
    <t>76405</t>
  </si>
  <si>
    <t>60</t>
  </si>
  <si>
    <t>80</t>
  </si>
  <si>
    <t>150</t>
  </si>
  <si>
    <t>220</t>
  </si>
  <si>
    <t>400</t>
  </si>
  <si>
    <t>76503</t>
  </si>
  <si>
    <t>76505</t>
  </si>
  <si>
    <t>500</t>
  </si>
  <si>
    <t>800</t>
  </si>
  <si>
    <t>77603</t>
  </si>
  <si>
    <t>Шлифовальный круг CERAMIC L712T 180мм на липучке с мультипылеотводом</t>
  </si>
  <si>
    <t>77605</t>
  </si>
  <si>
    <t>77606</t>
  </si>
  <si>
    <t>77608</t>
  </si>
  <si>
    <t>Шлиф.материал CERAMIC L712T в перфорир.рулонах 70мм х 12м на липучке с мультипылеотводом</t>
  </si>
  <si>
    <t>77206</t>
  </si>
  <si>
    <t>Шлиф.материал CERAMIC L712T в перфорир.рулонах 115мм х 12м на липучке с мультипылеотводом</t>
  </si>
  <si>
    <t>77208</t>
  </si>
  <si>
    <t>77210</t>
  </si>
  <si>
    <t>77211</t>
  </si>
  <si>
    <t>77214</t>
  </si>
  <si>
    <t xml:space="preserve">Сетчатый абразивный материал с керамическим зерном SUN NET CERAMIC X713T </t>
  </si>
  <si>
    <t>35006</t>
  </si>
  <si>
    <t>Шлифовальный круг SUN NET CERAMIC X713T 125мм на липучке, сетка</t>
  </si>
  <si>
    <t>35007</t>
  </si>
  <si>
    <t>35008</t>
  </si>
  <si>
    <t>35009</t>
  </si>
  <si>
    <t>35010</t>
  </si>
  <si>
    <t>35011</t>
  </si>
  <si>
    <t>35012</t>
  </si>
  <si>
    <t>35014</t>
  </si>
  <si>
    <t>35016</t>
  </si>
  <si>
    <t>35017</t>
  </si>
  <si>
    <t>35018</t>
  </si>
  <si>
    <t>35019</t>
  </si>
  <si>
    <t>35106</t>
  </si>
  <si>
    <t>Шлифовальный круг SUN NET CERAMIC X713T 150мм на липучке, сетка</t>
  </si>
  <si>
    <t>35107</t>
  </si>
  <si>
    <t>35108</t>
  </si>
  <si>
    <t>35117</t>
  </si>
  <si>
    <t>35118</t>
  </si>
  <si>
    <t>35119</t>
  </si>
  <si>
    <t>35306</t>
  </si>
  <si>
    <t>Шлифовальная полоска SUN NET CERAMIC X713T 70х420мм на липучке, сетка</t>
  </si>
  <si>
    <t>35307</t>
  </si>
  <si>
    <t>35308</t>
  </si>
  <si>
    <t>35309</t>
  </si>
  <si>
    <t>35310</t>
  </si>
  <si>
    <t>35312</t>
  </si>
  <si>
    <t>35314</t>
  </si>
  <si>
    <t>35316</t>
  </si>
  <si>
    <t>82219</t>
  </si>
  <si>
    <t>83208</t>
  </si>
  <si>
    <t>Шлифовальная полоска SUN NET X313T 80х133мм на липучке, сетка</t>
  </si>
  <si>
    <t>83210</t>
  </si>
  <si>
    <t>83212</t>
  </si>
  <si>
    <t>83214</t>
  </si>
  <si>
    <t>83506</t>
  </si>
  <si>
    <t>Шлифовальная полоска SUN NET X313T 80х230мм на липучке, сетка</t>
  </si>
  <si>
    <t>83508</t>
  </si>
  <si>
    <t>83510</t>
  </si>
  <si>
    <t>83512</t>
  </si>
  <si>
    <t>83514</t>
  </si>
  <si>
    <t>82506</t>
  </si>
  <si>
    <t>Шлифовальная полоска SUN NET X313T 115х230мм на липучке, сетка</t>
  </si>
  <si>
    <t>82514</t>
  </si>
  <si>
    <t>Абразивный материал на основе синтетической плёнки ORANGE Q128OM</t>
  </si>
  <si>
    <t>для удаления старого ЛКП, сухого шлифования композитов, наполнителей, лакокрасочных материалов и древесины</t>
  </si>
  <si>
    <t>в судостроении, авиастроении, деревообработке, металлургии, мебельной промышленности</t>
  </si>
  <si>
    <t>23006</t>
  </si>
  <si>
    <t>Шлифовальный круг ORANGE FILM Q128OM 125мм на липучке, 8 отв, оранжевый</t>
  </si>
  <si>
    <t>23007</t>
  </si>
  <si>
    <t>23008</t>
  </si>
  <si>
    <t>23009</t>
  </si>
  <si>
    <t>23010</t>
  </si>
  <si>
    <t>23012</t>
  </si>
  <si>
    <t>23014</t>
  </si>
  <si>
    <t>23016</t>
  </si>
  <si>
    <t>21106</t>
  </si>
  <si>
    <t>Шлифовальный круг ORANGE FILM Q128OM 150мм на липучке, 7 отв, оранжевый</t>
  </si>
  <si>
    <t>21107</t>
  </si>
  <si>
    <t>21108</t>
  </si>
  <si>
    <t>21109</t>
  </si>
  <si>
    <t>21110</t>
  </si>
  <si>
    <t>21112</t>
  </si>
  <si>
    <t>21114</t>
  </si>
  <si>
    <t>21116</t>
  </si>
  <si>
    <t>21006</t>
  </si>
  <si>
    <t>Шлифовальный круг ORANGE FILM Q128OM 150мм на липучке, 15 отв, оранжевый</t>
  </si>
  <si>
    <t>21007</t>
  </si>
  <si>
    <t>21008</t>
  </si>
  <si>
    <t>21009</t>
  </si>
  <si>
    <t>21010</t>
  </si>
  <si>
    <t>21012</t>
  </si>
  <si>
    <t>21014</t>
  </si>
  <si>
    <t>21016</t>
  </si>
  <si>
    <t>104506</t>
  </si>
  <si>
    <t>104507</t>
  </si>
  <si>
    <t>96322</t>
  </si>
  <si>
    <t>96324</t>
  </si>
  <si>
    <t>P2500</t>
  </si>
  <si>
    <t>97217</t>
  </si>
  <si>
    <t>97218</t>
  </si>
  <si>
    <t>97220</t>
  </si>
  <si>
    <t>RoxelPro Отрезной круг ROXTOP UNI CUT 75 x 1.0 x 9.8мм, Т41, нерж.сталь, металл</t>
  </si>
  <si>
    <t>RoxelPro Фибровый шлифовальный круг ROXTOP 125 х 22мм, оксид алюминия, Р36</t>
  </si>
  <si>
    <t>RoxelPro Фибровый шлифовальный круг ROXTOP 125 х 22мм, оксид алюминия, Р60</t>
  </si>
  <si>
    <t>RoxelPro Фибровый шлифовальный круг ROXTOP 180 х 22мм, оксид алюминия, Р36</t>
  </si>
  <si>
    <t>Оправки для фибровых кругов</t>
  </si>
  <si>
    <t>Оправки для зачистных кругов QCD</t>
  </si>
  <si>
    <t>RoxelPro Шлифовальный круг ROXTOP FILM 125мм на липучке, 8 отв, синий P40</t>
  </si>
  <si>
    <t>50 / 400 шт.</t>
  </si>
  <si>
    <t>RoxelPro Шлифовальный круг ROXTOP FILM 125мм на липучке, 8 отв, синий P60</t>
  </si>
  <si>
    <t>RoxelPro Шлифовальный круг ROXTOP FILM 125мм на липучке, 8 отв, синий P80</t>
  </si>
  <si>
    <t>RoxelPro Шлифовальный круг ROXTOP FILM 125мм на липучке, 8 отв, синий P100</t>
  </si>
  <si>
    <t>RoxelPro Шлифовальный круг ROXTOP FILM 125мм на липучке, 8 отв, синий P120</t>
  </si>
  <si>
    <t>RoxelPro Шлифовальный круг ROXTOP FILM 125мм на липучке, 8 отв, синий P150</t>
  </si>
  <si>
    <t>RoxelPro Шлифовальный круг ROXTOP FILM 125мм на липучке, 8 отв, синий P180</t>
  </si>
  <si>
    <t>RoxelPro Шлифовальный круг ROXTOP FILM 125мм на липучке, 8 отв, синий P220</t>
  </si>
  <si>
    <t>RoxelPro Шлифовальный круг ROXTOP FILM 125мм на липучке, 8 отв, синий P240</t>
  </si>
  <si>
    <t>RoxelPro Шлифовальный круг ROXTOP FILM 125мм на липучке, 8 отв, синий P320</t>
  </si>
  <si>
    <t>RoxelPro Шлифовальный круг ROXTOP FILM 125мм на липучке, 8 отв, синий P400</t>
  </si>
  <si>
    <t>RoxelPro Шлифовальный круг ROXTOP FILM 125мм на липучке, 8 отв, синий P500</t>
  </si>
  <si>
    <t>RoxelPro Шлифовальный круг ROXTOP FILM 125мм на липучке, 8 отв, синий P600</t>
  </si>
  <si>
    <t>RoxelPro Шлифовальный круг ROXTOP FILM 125мм на липучке, 8 отв, синий P800</t>
  </si>
  <si>
    <t>RoxelPro Шлифовальный круг ROXTOP FILM 125мм на липучке, 8 отв, синий P1000</t>
  </si>
  <si>
    <t>RoxelPro Шлифовальный круг ROXTOP FILM 125мм на липучке, 8 отв, синий P1200</t>
  </si>
  <si>
    <t>RoxelPro Шлифовальный круг ROXTOP FILM 125мм на липучке, 8 отв, синий P1500</t>
  </si>
  <si>
    <t>RoxelPro Шлифовальный круг ROXTOP FILM 125мм на липучке, 8 отв, синий P2000</t>
  </si>
  <si>
    <t>RoxelPro Шлифовальный круг ROXTOP FILM 150мм на липучке, 15 отв, синий P40</t>
  </si>
  <si>
    <t>RoxelPro Шлифовальный круг ROXTOP FILM 150мм на липучке, 15 отв, синий P60</t>
  </si>
  <si>
    <t>RoxelPro Шлифовальный круг ROXTOP FILM 150мм на липучке, 15 отв, синий P100</t>
  </si>
  <si>
    <t>RoxelPro Шлифовальный круг ROXTOP FILM 150мм на липучке, 15 отв, синий P150</t>
  </si>
  <si>
    <t>RoxelPro Шлифовальный круг ROXTOP FILM 150мм на липучке, 15 отв, синий P600</t>
  </si>
  <si>
    <t>RoxelPro Шлифовальный круг ROXTOP FILM 150мм на липучке, 15 отв, синий P800</t>
  </si>
  <si>
    <t>RoxelPro Шлифовальный круг ROXTOP FILM 150мм на липучке, 15 отв, синий P1000</t>
  </si>
  <si>
    <t>RoxelPro Шлифовальный круг ROXTOP FILM 150мм на липучке, 15 отв, синий P2000</t>
  </si>
  <si>
    <t>RoxelPro Полировальный абразивный круг ROXTOP 3Z-II 150мм на липучке, без отв. P3000</t>
  </si>
  <si>
    <t>RoxelPro Оправка для шлифовальных кругов MAMBA 150мм на липучке, 5/16"+М8, 129 отв, средней жёсткости</t>
  </si>
  <si>
    <t>RoxelPro Оправка для шлиф. кругов FUSION ELECTRO 150мм на липучке, 5/16"+М8, 97 отв, жёсткая</t>
  </si>
  <si>
    <t>RoxelPro Оправка для шлиф. кругов FUSION ELECTRO 150мм на липучке, 5/16"+М8, 97 отв, средней жёсткости</t>
  </si>
  <si>
    <t>RoxelPro Оправка для шлифовальных кругов WINNER 125мм на липучке, 5/16"+М8, 8 отв, жёсткая</t>
  </si>
  <si>
    <t>RoxelPro Оправка для шлифовальных кругов WINNER 125мм на липучке, 5/16"+М8, 8 отв, средней жёсткости</t>
  </si>
  <si>
    <t>RoxelPro Оправка для шлифовальных кругов WINNER FESTO 150мм на липучке, 15 отв, жёсткая (для машинок Festool Rotex)</t>
  </si>
  <si>
    <t>RoxelPro Оправка для шлифовальных кругов WINNER FESTO 150мм на липучке, 15 отв, средней жёсткости (для машинок Festool Rotex)</t>
  </si>
  <si>
    <t>RoxelPro Оправка для шлифовальных кругов WINNER FESTO 150мм на липучке, 15 отв, мягкая (для машинок Festool Rotex)</t>
  </si>
  <si>
    <t>RoxelPro Мягкая прокладка 150мм на липучке без отв, 5мм</t>
  </si>
  <si>
    <t>RoxelPro Мягкая прокладка 150мм на липучке без отв, 10мм</t>
  </si>
  <si>
    <t>RoxelPro Защитная прокладка 125мм 8 отв.</t>
  </si>
  <si>
    <t>RoxelPro Широкий шлифок 115 х 230мм на липучке, 10 отв.</t>
  </si>
  <si>
    <t>RoxelPro Широкий шлифок 115 х 230мм на липучке, 32 отв.</t>
  </si>
  <si>
    <t>RoxelPro Защитная прокладка 115 х 230мм 10 отв.</t>
  </si>
  <si>
    <t>RoxelPro Защитная прокладка 115 х 230мм 32 отв.</t>
  </si>
  <si>
    <t>RoxelPro Пылеотводный шланг для шлифков, Ø21мм, 4м.</t>
  </si>
  <si>
    <t>RoxelPro Ручной шлифовальный блок 70х125мм на микролипучке, жёсткий/мягкий</t>
  </si>
  <si>
    <t>пакет: 2 шт.</t>
  </si>
  <si>
    <t>RoxelPro Гибкий шлифок 150мм на липучке для шлифования выпуклых и вогнутых поверхностей, мягкий</t>
  </si>
  <si>
    <t>RoxelPro Ручная шлифовальная подошва 150мм на липучке, мягкая</t>
  </si>
  <si>
    <t>Полировальные пасты жидкие</t>
  </si>
  <si>
    <t>RoxelPro Абразивная полировальная паста ROXTOP S10 HEAVY CUT (зелёный колпачёк), агрессивная, 1кг</t>
  </si>
  <si>
    <t>RoxelPro Абразивная полировальная паста ROXTOP S20 ONE STEP &amp; FINISH (оранжевый колпачёк), одношаговая, 1кг</t>
  </si>
  <si>
    <t>RoxelPro Шерстяной полировальник ROXTOP FAST CUT на липучке 180мм, кручёная овечья шерсть</t>
  </si>
  <si>
    <t>Оправки для полировальных кругов</t>
  </si>
  <si>
    <t>RoxelPro Малярная лента ROXPRO 4590, ярко-жёлтая, 18мм х 40м</t>
  </si>
  <si>
    <t>RoxelPro Малярная лента ROXPRO 4590, ярко-жёлтая, 24мм х 40м</t>
  </si>
  <si>
    <t>RoxelPro Малярная лента ROXPRO 4590, ярко-жёлтая, 36мм х 40м</t>
  </si>
  <si>
    <t>RoxelPro Малярная лента ROXPRO 4590, ярко-жёлтая, 48мм х 40м</t>
  </si>
  <si>
    <t>RoxelPro Малярная лента ROXPRO 4590, зелёная, 18мм х 40м</t>
  </si>
  <si>
    <t>RoxelPro Малярная лента ROXPRO 4590, зелёная, 24мм х 40м</t>
  </si>
  <si>
    <t>RoxelPro Малярная лента ROXPRO 4590, зелёная, 36мм х 40м</t>
  </si>
  <si>
    <t>RoxelPro Малярная лента ROXPRO 4590, зелёная, 48мм х 40м</t>
  </si>
  <si>
    <t>RoxelPro Малярная лента ROXPRO 4590, оранжевая, 18мм х 40м</t>
  </si>
  <si>
    <t>RoxelPro Малярная лента ROXPRO 4590, оранжевая, 24мм х 40м</t>
  </si>
  <si>
    <t>RoxelPro Малярная лента ROXPRO 4590, оранжевая, 36мм х 40м</t>
  </si>
  <si>
    <t>RoxelPro Малярная лента ROXPRO 4590, оранжевая, 48мм х 40м</t>
  </si>
  <si>
    <t>RoxelPro Малярная лента ROXTOP 3580, ярко-жёлтая, 18мм х 40м</t>
  </si>
  <si>
    <t>RoxelPro Малярная лента ROXTOP 3580, ярко-жёлтая, 24мм х 40м</t>
  </si>
  <si>
    <t>RoxelPro Малярная лента ROXTOP 3580, ярко-жёлтая, 36мм х 40м</t>
  </si>
  <si>
    <t>RoxelPro Малярная лента ROXTOP 3580, ярко-жёлтая, 48мм х 40м</t>
  </si>
  <si>
    <t>RoxelPro Малярная лента ROXTOP 3580, оранжевая, 18мм х 40м</t>
  </si>
  <si>
    <t>RoxelPro Малярная лента ROXTOP 3580, оранжевая, 24мм х 40м</t>
  </si>
  <si>
    <t>RoxelPro Малярная лента ROXTOP 3580, оранжевая, 36мм х 40м</t>
  </si>
  <si>
    <t>RoxelPro Малярная лента ROXTOP 3580, оранжевая, 48мм х 40м</t>
  </si>
  <si>
    <t>RoxelPro Малярная лента ROXTOP 3580, синяя, 18мм х 40м</t>
  </si>
  <si>
    <t>RoxelPro Малярная лента ROXTOP 3580, синяя, 24мм х 40м</t>
  </si>
  <si>
    <t>RoxelPro Малярная лента ROXTOP 3580, синяя, 36мм х 40м</t>
  </si>
  <si>
    <t>RoxelPro Малярная лента ROXTOP 3580, синяя, 48мм х 40м</t>
  </si>
  <si>
    <t>RoxelPro Маскирующая плёнка ROXONE 4м х 10м, 212г, 6 мк, инд.упаковка</t>
  </si>
  <si>
    <t>RoxelPro Маскирующая плёнка ROXONE 4м х 5м, 7 мк, инд.упаковка</t>
  </si>
  <si>
    <t>RoxelPro Маскирующая плёнка ROXONE 4м х 7м, 7 мк, инд.упаковка</t>
  </si>
  <si>
    <t>кор: 45 шт.</t>
  </si>
  <si>
    <t>RoxelPro Маскирующая плёнка ROXONE 4м х 10м, 7 мк, инд.упаковка</t>
  </si>
  <si>
    <t>кор: 35 шт.</t>
  </si>
  <si>
    <t>RoxelPro Маскирующая плёнка ROXONE 4,5м х 7м, 7 мк, инд.упаковка</t>
  </si>
  <si>
    <t>RoxelPro Маскирующая плёнка ROXONE 5м х 8м, 7 мк, инд.упаковка</t>
  </si>
  <si>
    <t>RoxelPro Маскирующая плёнка ROXONE 4м х 5м, 6 мк, инд.упаковка</t>
  </si>
  <si>
    <t>RoxelPro Маскирующая плёнка ROXONE 4м х 7м, 6 мк, инд.упаковка</t>
  </si>
  <si>
    <t>RoxelPro Диспенсер для маскирующей плёнки шириной до 650мм</t>
  </si>
  <si>
    <t>RoxelPro Диспенсер для маскирующей плёнки шириной до 2700мм</t>
  </si>
  <si>
    <t>RoxelPro Контурная лента ROXTOP 19мм х 55м, зелёная</t>
  </si>
  <si>
    <t>RoxelPro Антикоррозийное покрытие ROXONE на битумной основе под кисть, неокрашиваемое, чёрное, 1 кг</t>
  </si>
  <si>
    <t>RoxelPro Антикоррозийное покрытие ROXONE для внутренних полостей, янтарное, аэрозоль 650 мл, с трубкой</t>
  </si>
  <si>
    <t>RoxelPro Антикоррозийное покрытие ROXONE для внутренних полостей, янтарное, пластиковая бутыль 1 л</t>
  </si>
  <si>
    <t>RoxelPro Липкое противопылевое покрытие ROXONE на водной основе, 5 л, прозрачное</t>
  </si>
  <si>
    <t>RoxelPro Липкое противопылевое покрытие ROXONE на водной основе, 20 л, прозрачное</t>
  </si>
  <si>
    <t>RoxelPro Пеноакриловая двусторонняя лента ROXPRO, толшина 1,1мм, 6мм х 10м, чёрная</t>
  </si>
  <si>
    <t>RoxelPro Пеноакриловая двусторонняя лента ROXPRO, толшина 1,1мм, 9мм х 10м, чёрная</t>
  </si>
  <si>
    <t>RoxelPro Пеноакриловая двусторонняя лента ROXPRO, толшина 1,1мм, 12мм х 10м, чёрная</t>
  </si>
  <si>
    <t>RoxelPro Пеноакриловая двусторонняя лента ROXPRO, толшина 1,1мм, 16мм х 10м, чёрная</t>
  </si>
  <si>
    <t>кор: 72 шт.</t>
  </si>
  <si>
    <t>RoxelPro Пеноакриловая двусторонняя лента ROXPRO, толшина 1,1мм, 19мм х 10м, чёрная</t>
  </si>
  <si>
    <t>кор: 64 шт.</t>
  </si>
  <si>
    <t>RoxelPro Полиуретановый клей для ремонта пластика 1 минутный, чёрный, картридж 50 мл.</t>
  </si>
  <si>
    <t>кор: 96 шт.</t>
  </si>
  <si>
    <t>RoxelPro Полиуретановый клей для ремонта пластика 5 минутный, чёрный, картридж 50 мл.</t>
  </si>
  <si>
    <t>RoxelPro Пистолет для нанесения 2К клея в картриджах 50 мл.</t>
  </si>
  <si>
    <t xml:space="preserve">RoxelPro Наконечник-миксер для 2К клея </t>
  </si>
  <si>
    <t>упак.: 12 шт.</t>
  </si>
  <si>
    <t>RoxelPro Носик для туб 400 и 600мл, белый</t>
  </si>
  <si>
    <t>RoxelPro Обезжир. салфетка ULTRACLEAN LIGHT, листы 20х50шт, 30х32см., голубая</t>
  </si>
  <si>
    <t>RoxelPro Обезжир. салфетка MULTICLEAN ONE, перфор. рулон 500шт., 32х36см., синяя</t>
  </si>
  <si>
    <t>RoxelPro Обезжир. салфетка MULTICLEAN ONE, листы 12х35шт, 30х38см., синяя</t>
  </si>
  <si>
    <t>RoxelPro Защитный комбинезон для малярных работ ROXTOP, тип 5,6, размер M</t>
  </si>
  <si>
    <t>RoxelPro Защитный комбинезон для малярных работ ROXTOP, тип 5,6, размер L</t>
  </si>
  <si>
    <t>RoxelPro Защитный комбинезон для малярных работ ROXTOP, тип 5,6, размер XL</t>
  </si>
  <si>
    <t>RoxelPro Защитный комбинезон для малярных работ ROXTOP, тип 5,6, размер XXL</t>
  </si>
  <si>
    <t>RoxelPro Нитриловые перчатки ROXPRO, синие, размер M, упаковка 50 шт.</t>
  </si>
  <si>
    <t>RoxelPro Нитриловые перчатки ROXPRO, синие, размер L, упаковка 50 шт.</t>
  </si>
  <si>
    <t>RoxelPro Нитриловые перчатки ROXPRO, синие, размер XL, упаковка 50 шт.</t>
  </si>
  <si>
    <t>RoxelPro Нитриловые перчатки ROXTOP, чёрные/оранжевые, размер M, упаковка 50 шт.</t>
  </si>
  <si>
    <t>RoxelPro Нитриловые перчатки ROXTOP, чёрные/оранжевые, размер L, упаковка 50 шт.</t>
  </si>
  <si>
    <t>RoxelPro Нитриловые перчатки ROXTOP, чёрные/оранжевые, размер XL, упаковка 50 шт.</t>
  </si>
  <si>
    <t>RoxelPro Нитриловые перчатки ROXONE, чёрные, размер M, упаковка 50 шт.</t>
  </si>
  <si>
    <t>RoxelPro Нитриловые перчатки ROXONE, чёрные, размер L, упаковка 50 шт.</t>
  </si>
  <si>
    <t>RoxelPro Нитриловые перчатки ROXONE, чёрные, размер XL, упаковка 50 шт.</t>
  </si>
  <si>
    <t>RoxelPro Противоаэрозольный респиратор ROXTOP 02V 2-й степени защиты, с клапаном выдоха, до 12 ПДК, размер L</t>
  </si>
  <si>
    <t>RoxelPro Набор RPPS 650мл (стаканы - 50, крышки с фильтром 125 мкм - 50, колпачки - 20, смесительный бачок, запорное кольцо)</t>
  </si>
  <si>
    <t>RoxelPro Набор RPPS 650мл (стаканы - 50, крышки с фильтром 190 мкм - 50, колпачки - 20, смесительный бачок, запорное кольцо)</t>
  </si>
  <si>
    <t>RoxelPro Набор RPPS 850мл (стаканы - 50, крышки с фильтром 125 мкм - 50, колпачки - 20, смесительный бачок, запорное кольцо)</t>
  </si>
  <si>
    <t>RoxelPro Набор RPPS 850мл (стаканы - 50, крышки с фильтром 190 мкм - 50, колпачки - 20, смесительный бачок, запорное кольцо)</t>
  </si>
  <si>
    <t>RoxelPro Переходник к окрасочным пистолетам Anest Iwata W400, W400WB, LPH400, LPH 94, VX929, VXL 949, тип 1</t>
  </si>
  <si>
    <t>RoxelPro Переходник к окрасочным пистолетам DeVilbiss GTI, DV1, GFG, FLG, тип 2</t>
  </si>
  <si>
    <t>RoxelPro Переходник к окрасочным пистолетам Sata QCC, тип 3</t>
  </si>
  <si>
    <t>RoxelPro Гибкий зачистной круг ROXPRO FLEXIBLE 125 х 3.0 х 22мм, Т27, нерж.сталь, металл, керамическое зерно 36+</t>
  </si>
  <si>
    <t>RoxelPro Фибровый шлифовальный круг ROXPRO HARD CUT 180 х 22мм, керамика, Р80</t>
  </si>
  <si>
    <t>RoxelPro Нетканый абразивный лист 150мм х 230мм, A MED, коричневый</t>
  </si>
  <si>
    <t>RoxelPro Нетканый абразивный лист 150мм х 230мм, S MED, темно-серый</t>
  </si>
  <si>
    <t>RoxelPro Нетканый абразивный лист 150мм х 230мм, A FIN, зеленый</t>
  </si>
  <si>
    <t>RoxelPro Нетканый абразивный лист 150мм х 230мм, A VFN, бордовый</t>
  </si>
  <si>
    <t>RoxelPro Нетканый абразивный лист 150мм х 230мм, S UFN, светло-серый</t>
  </si>
  <si>
    <t>RoxelPro Нетканый абразивный материал 115мм х10м A MED, коричневый</t>
  </si>
  <si>
    <t>RoxelPro Нетканый абразивный материал 115мм х10м S MED, темно-серый</t>
  </si>
  <si>
    <t>RoxelPro Нетканый прессованный круг ROXTOP 150х6х13мм, 3A MED</t>
  </si>
  <si>
    <t>RoxelPro Нетканый прессованный круг ROXTOP 150х13х13мм, 6A MED</t>
  </si>
  <si>
    <t>RoxelPro Нетканый прессованный круг ROXTOP 150х25х25мм, 2A MED</t>
  </si>
  <si>
    <t>RoxelPro Нетканый прессованный круг ROXTOP 150х25х25мм, 2S FIN</t>
  </si>
  <si>
    <t>RoxelPro Нетканый прессованный круг ROXTOP 115х13х22мм, Trimmable, 6A MED</t>
  </si>
  <si>
    <t>RoxelPro Конволютный круг ROXTOP DB-WL 150х25х25мм 7S FIN</t>
  </si>
  <si>
    <t>RoxelPro Конволютный круг ROXTOP DB-WL 150х25х25мм 8S MED</t>
  </si>
  <si>
    <t>RoxelPro Конволютный круг ROXTOP DB-WL 150х25х25мм 8S FIN</t>
  </si>
  <si>
    <t>RoxelPro Конволютный круг ROXTOP DB-WL 150х25х25мм 9S FIN</t>
  </si>
  <si>
    <t>RoxelPro Конволютный круг ROXTOP DB-WL 200х50х75мм 7S MED</t>
  </si>
  <si>
    <t>RoxelPro Конволютный круг ROXTOP DB-WL 200х50х75мм 7S FIN</t>
  </si>
  <si>
    <t>RoxelPro Конволютный круг ROXTOP DB-WL 200х50х75мм 8S MED</t>
  </si>
  <si>
    <t>RoxelPro Конволютный круг ROXTOP FS-WL 150х25х25мм 5A MED</t>
  </si>
  <si>
    <t>RoxelPro Конволютный круг ROXTOP FS-WL 150х25х25мм 6S FIN</t>
  </si>
  <si>
    <t>RoxelPro Конволютный круг ROXTOP FS-WL 150х25х25мм 8A MED</t>
  </si>
  <si>
    <t>RoxelPro Конволютный круг ROXTOP FS-WL 150х25х25мм 8S MED</t>
  </si>
  <si>
    <t>RoxelPro Конволютный круг ROXTOP FS-WL 200х50х75мм 6S FIN</t>
  </si>
  <si>
    <t>RoxelPro Конволютный круг ROXTOP XR-WM 150х25х25мм HA 120</t>
  </si>
  <si>
    <t>RoxelPro Конволютный круг ROXTOP XR-WM 150х25х25мм HA 240</t>
  </si>
  <si>
    <t>SATA HRS E пистолет высокого давления для консервации полостей с регулятором подачи материала, бачком под давлением 1.5л. макс.10 бар, без зонда</t>
  </si>
  <si>
    <t>SATA Набор батареек для jet X 5500 Digital</t>
  </si>
  <si>
    <t>NOVOL OPTIC BASE Разбавитель УНИВЕРСАЛЬНЫЙ (1,0 л)</t>
  </si>
  <si>
    <t>Novol Ultra, Cobra</t>
  </si>
  <si>
    <t>Лаки экспресс</t>
  </si>
  <si>
    <t>Эмаль АК-1301 белая 201</t>
  </si>
  <si>
    <t>Добавка матирующая 1500</t>
  </si>
  <si>
    <t>Эмаль Базисная Vika-Металлик база добавка трехслойная 1600 (BINDER)</t>
  </si>
  <si>
    <t>Эмаль Базисная Vika-Металлик Hyundai SAE Carbon Grey</t>
  </si>
  <si>
    <t>Эмаль Базисная Vika-Металлик Skoda G6Y Emerald Green</t>
  </si>
  <si>
    <t>Эмаль Базисная Vika-Металлик Volkswagen A1X Titanium Beige</t>
  </si>
  <si>
    <t>Эмаль Базисная Vika-Металлик Volkswagen R8Y Ginger Brown</t>
  </si>
  <si>
    <t>Эмаль Базисная Vika-Металлик криптон 372 LADA VESTA</t>
  </si>
  <si>
    <t>Эмаль Базисная Vika-Металлик марс 130 LADA VESTA SW CROSS</t>
  </si>
  <si>
    <t>Эмаль Базисная Vika-Металлик сердолик 195 LADA VESTA</t>
  </si>
  <si>
    <t>Эмаль Базисная Vika-Металлик RENAULT CNW BRUN TENAKURU</t>
  </si>
  <si>
    <t>Эмаль Базисная Vika-Металлик RENAULT GRIS PLATINE D69</t>
  </si>
  <si>
    <t>Эмаль Базисная Vika-Металлик RENAULT NOIR NACRE 676</t>
  </si>
  <si>
    <t>Эмаль Vika-60 темно-бежевая</t>
  </si>
  <si>
    <t>Эмаль МЛ-1110 бежевая</t>
  </si>
  <si>
    <t>Эмаль аэрозольная</t>
  </si>
  <si>
    <t>Металлики аэрозольные</t>
  </si>
  <si>
    <t>Алкиды аэрозольные</t>
  </si>
  <si>
    <t>ТУ 6-21-49404743-128-2001</t>
  </si>
  <si>
    <t>Валик для маскировки проемов 20м</t>
  </si>
  <si>
    <t>ЛИПКАЯ САЛФЕТКА МР ®</t>
  </si>
  <si>
    <t>САЛФЕТКА ЛИПКАЯ ПЫЛЕСБОРНАЯ МР 80*80см</t>
  </si>
  <si>
    <t>Дополнительно</t>
  </si>
  <si>
    <t>10 шт</t>
  </si>
  <si>
    <t>201</t>
  </si>
  <si>
    <t>45338432А</t>
  </si>
  <si>
    <t>Mobihel Аэрозоль автолак серая волга (520 мл)</t>
  </si>
  <si>
    <t>ВОЛГА серая</t>
  </si>
  <si>
    <t>Mobihel Базовая эмаль металлик 230 жемчуг (1 л)</t>
  </si>
  <si>
    <t>Mobihel Базовая эмаль металлик 245 золотая нива (1 л)</t>
  </si>
  <si>
    <t>Mobihel Базовая эмаль металлик FORD Panther Black (1 л)</t>
  </si>
  <si>
    <t>Mobihel Базовая эмаль металлик VW LC9X deep black (1 л)</t>
  </si>
  <si>
    <t>Mobihel Базовая эмаль металлик айсберг (1 л)</t>
  </si>
  <si>
    <t>Mobihel 2К акриловый автолак микс 109 желтый (1 л)</t>
  </si>
  <si>
    <t>Mobihel база M361 глубоко-черный (1 л) (замена артикула)</t>
  </si>
  <si>
    <t>Mobihel база M402 грубый алюминий CHR (3.5 л)</t>
  </si>
  <si>
    <t>Mobihel 2К отвердитель 7700 для лака V5 (0,5 л.)</t>
  </si>
  <si>
    <t>Mobihel 2К отвердитель 7700 для лака V5 (2,5 л.)</t>
  </si>
  <si>
    <t>Mobihel 2К отвердитель 7730 для лака V5 T27 - 35C медленный (0,5 л.)</t>
  </si>
  <si>
    <t>Mobihel 2К отвердитель для грунтов 700 (0.25 л.)</t>
  </si>
  <si>
    <t>Mobihel ISO отвердитель алкидных материалов (0.5 л.)</t>
  </si>
  <si>
    <t>Разбавители очистители и добавки</t>
  </si>
  <si>
    <t>Mobihel разбавитель алкидных материалов ZS (1 л.)</t>
  </si>
  <si>
    <t>кислотный электролит для свинцовых аккумуляторных батарей (плотность = 1,33-1,34г/см3 ) - служит для корректировки пониженной плотности    электролита в кислотных аккумуляторных батарей .</t>
  </si>
  <si>
    <t>Очиститель стекол зимний  (размораживатель) -30</t>
  </si>
  <si>
    <t xml:space="preserve"> «BLIK»  Жидкость в бачок омывателя летняя</t>
  </si>
  <si>
    <t xml:space="preserve"> «BLIK»  Жидкость в бачок омывателя летняя с изопропиловым спиртом</t>
  </si>
  <si>
    <t xml:space="preserve"> Добавить в бачок стеклоомывателя из расчета 4 колпачка на 5 литров воды.   На 30-35 литров готовой жидкости стеклоомывателя.</t>
  </si>
  <si>
    <t>артикул №</t>
  </si>
  <si>
    <t>описание</t>
  </si>
  <si>
    <t>штрихкоды</t>
  </si>
  <si>
    <t>штук в пачке/ коробке</t>
  </si>
  <si>
    <t>102.2</t>
  </si>
  <si>
    <t>Влагостойкая наждачная бумага в листах 230x280мм. Зерно: карбид кремния. Основа: французская латексная бумага. Цвет синий.  Очень мягкаяи эластичная. Не коробится в воде. Идеальна для ручной обработки "по-мокрому". Может применяться при обработке изделий из пластика и дерева. Зерно 100, 120, 150, 180, 220, 240, 320, 360, 400, 500, 600, 800, 1000, 1200, 1500, 2000, 2500, 3000.</t>
  </si>
  <si>
    <t>50/1000</t>
  </si>
  <si>
    <t>693662104200 3</t>
  </si>
  <si>
    <t>693661042080 5</t>
  </si>
  <si>
    <t>693662104201 0</t>
  </si>
  <si>
    <t>109.10С</t>
  </si>
  <si>
    <t>693662109100 1</t>
  </si>
  <si>
    <t>693662109101 8</t>
  </si>
  <si>
    <t>693662109115 5</t>
  </si>
  <si>
    <t>693662109102 5</t>
  </si>
  <si>
    <t>693662109111 7</t>
  </si>
  <si>
    <t>693662109103 2</t>
  </si>
  <si>
    <t>693662109112 4</t>
  </si>
  <si>
    <t>693662109104 9</t>
  </si>
  <si>
    <t>693662109105 6</t>
  </si>
  <si>
    <t>693662109106 3</t>
  </si>
  <si>
    <t>693662109113 1</t>
  </si>
  <si>
    <t>693662109116 2</t>
  </si>
  <si>
    <t>693662109114 8</t>
  </si>
  <si>
    <t>693662109107 0</t>
  </si>
  <si>
    <t>693662109108 7</t>
  </si>
  <si>
    <t>693662109109 4</t>
  </si>
  <si>
    <t>693662109110 0</t>
  </si>
  <si>
    <t>109.10G</t>
  </si>
  <si>
    <t>693662830911 6</t>
  </si>
  <si>
    <t>693662830912 3</t>
  </si>
  <si>
    <t>693662830913 0</t>
  </si>
  <si>
    <t>693662830914 7</t>
  </si>
  <si>
    <t>693662830915 4</t>
  </si>
  <si>
    <t>693662830916 1</t>
  </si>
  <si>
    <t>693662830917 8</t>
  </si>
  <si>
    <t>693662830918 5</t>
  </si>
  <si>
    <t xml:space="preserve">693662830919 2 </t>
  </si>
  <si>
    <t>109.10</t>
  </si>
  <si>
    <t>Абразивные круги на липучке (VELCRO) диаметр 125мм с 8 отверстиями. Зерно: оксид алюминия. Основа: бумага типа C-D. Цвет розовый.  Полузакрытый тип крепления зерна. Двойной слой связующей смолы.</t>
  </si>
  <si>
    <t xml:space="preserve">Абразивные круги на липучке (VELCRO) диаметр 150мм с 14 отверстиями. Зерно: оксид алюминия. Основа: бумага типа C-D. Цвет розовый. Полузакрытый тип крепления зерна. Двойной слой связующей смолы. </t>
  </si>
  <si>
    <t>Orientcraft 109.1 Абразивный круг 150мм 15 отверстий  Р220</t>
  </si>
  <si>
    <t>Абразивные полоски на липучке (VELCRO) размер 70х400мм. Зерно: оксид алюминия. Основа: бумага типа C-D. Цвет розовый. Полузакрытый тип крепления зерна. Двойной слой связующей смолы. Зерно 240</t>
  </si>
  <si>
    <t>Orientcraft 109.1 Абразивная полоска 70х400мм  Р240</t>
  </si>
  <si>
    <t>116.00</t>
  </si>
  <si>
    <t>Круги лепестковые торцевые. Двойной связующий слой смолы. Зерно: оксид алюминия  и черный карбид кремния. Плоский или сведенный на конус профиль. Основа из волокна или нейлона. Использование: для удаления следов сварки. Применяется на обычных и легированных сталях, цветных металлах и их сплавах, алюминии.</t>
  </si>
  <si>
    <t>693662830680 1</t>
  </si>
  <si>
    <t>10/100</t>
  </si>
  <si>
    <t>693662830681 8</t>
  </si>
  <si>
    <t>693662830683 2</t>
  </si>
  <si>
    <t>693662830684 9</t>
  </si>
  <si>
    <t>693662830696 2</t>
  </si>
  <si>
    <t>693662830697 9</t>
  </si>
  <si>
    <t>693662830699 3</t>
  </si>
  <si>
    <t>693662830700 6</t>
  </si>
  <si>
    <t>693662830701 3</t>
  </si>
  <si>
    <t>693662830702 0</t>
  </si>
  <si>
    <t>693662830703 7</t>
  </si>
  <si>
    <t>693662830704 4</t>
  </si>
  <si>
    <t>118.00</t>
  </si>
  <si>
    <t>Абразивная губка.</t>
  </si>
  <si>
    <t>693662181012 1</t>
  </si>
  <si>
    <t>Абразивная губка. Fine 100x70x25мм  (P120)</t>
  </si>
  <si>
    <t>693662181018 3</t>
  </si>
  <si>
    <t>Абразивная губка. Super fine 100x70x25мм  (P180)</t>
  </si>
  <si>
    <t>119.00</t>
  </si>
  <si>
    <t>Абразивный материал на синтетической основе              (скотч брайт)</t>
  </si>
  <si>
    <t>693662831192 8</t>
  </si>
  <si>
    <t>693662831191 1</t>
  </si>
  <si>
    <t>122.00</t>
  </si>
  <si>
    <t>Абразивная сетка (абранет) на липучке. Популярный в авторемонте абразив на сетчатой основе. Может использоваться на рубанках с пылеотводом и без пылеотвода.</t>
  </si>
  <si>
    <t>10/1000</t>
  </si>
  <si>
    <t>700.17</t>
  </si>
  <si>
    <t>Рубанок под абразивную сетку (абранет) с липучкой без пылеотвода.</t>
  </si>
  <si>
    <t>693662837017 8</t>
  </si>
  <si>
    <t>20</t>
  </si>
  <si>
    <t>700.18</t>
  </si>
  <si>
    <t>693662837018 5</t>
  </si>
  <si>
    <t>693662837201 1</t>
  </si>
  <si>
    <t>50</t>
  </si>
  <si>
    <t>693662837202 8</t>
  </si>
  <si>
    <t>693662837223 5</t>
  </si>
  <si>
    <t>Рубанок под абразивную сетку (абранет) с изменяемой геометрией.</t>
  </si>
  <si>
    <t>693662837224 0</t>
  </si>
  <si>
    <t>Orientcraft Шлифблок с изменяемой геометрией 70х400мм</t>
  </si>
  <si>
    <t>25</t>
  </si>
  <si>
    <t>200.00</t>
  </si>
  <si>
    <t>693662832007 4</t>
  </si>
  <si>
    <t>Orientcraft 200.00 Армир.отрез. диск по металлу (115*1.0*22,2)</t>
  </si>
  <si>
    <t>25/50/400</t>
  </si>
  <si>
    <t>693662832009 8</t>
  </si>
  <si>
    <t>Orientcraft 200.00 Армир.отрез. диск по металлу (115*1.6*22,2)</t>
  </si>
  <si>
    <t>Orientcraft 200.00 Армир.отрез. диск по металлу (115*2.5*22,2)</t>
  </si>
  <si>
    <t>10/50/200</t>
  </si>
  <si>
    <t>693662832012 8</t>
  </si>
  <si>
    <t>Orientcraft 200.00 Армир.отрез. диск по металлу (125*0.8*22,2)</t>
  </si>
  <si>
    <t>693662832013 5</t>
  </si>
  <si>
    <t>Orientcraft 200.00 Армир.отрез. диск по металлу (125*1.0*22,2)</t>
  </si>
  <si>
    <t>693662832313 6</t>
  </si>
  <si>
    <t>Orientcraft 200.00 Армир.отрез. диск по металлу (125*1.2*22,2)</t>
  </si>
  <si>
    <t>693662832014 2</t>
  </si>
  <si>
    <t>Orientcraft 200.00 Армир.отрез. диск по металлу (125*1.6*22,2)</t>
  </si>
  <si>
    <t>Orientcraft 200.00 Армир.отрез. диск по металлу (125*2.5*22,2)</t>
  </si>
  <si>
    <t>Orientcraft 200.00 Армир.отрез. диск по металлу (150*1.0*22,2)</t>
  </si>
  <si>
    <t>10/50/400</t>
  </si>
  <si>
    <t>Orientcraft 200.00 Армир.отрез. диск по металлу (150*2.5*22,2)</t>
  </si>
  <si>
    <t>5/50/200</t>
  </si>
  <si>
    <t>Orientcraft 200.00 Армир.отрез. диск по металлу (180*1.6*22,2)</t>
  </si>
  <si>
    <t>Orientcraft 200.00 Армир.отрез. диск по металлу (180*2.5*22,2)</t>
  </si>
  <si>
    <t>5/50/100</t>
  </si>
  <si>
    <t>Orientcraft 200.00 Армир.отрез. диск по металлу (230*1.6*22,2)</t>
  </si>
  <si>
    <t>10/50/100</t>
  </si>
  <si>
    <t>Orientcraft 200.00 Армир.отрез. диск по металлу (230*2.5*22,2)</t>
  </si>
  <si>
    <t>200.30%</t>
  </si>
  <si>
    <t>693662830130 1</t>
  </si>
  <si>
    <t>Orientcraft 200.30% Армир.отрез. диск по нерж. стали (125*1.0*22,2)</t>
  </si>
  <si>
    <t>693662830140 0</t>
  </si>
  <si>
    <t>Orientcraft 200.30% Армир.отрез. диск по нерж. стали (125*1.2*22,2)</t>
  </si>
  <si>
    <t>4Х</t>
  </si>
  <si>
    <t>693662840130 8</t>
  </si>
  <si>
    <t>Orientcraft 200.4X Армир.отрез. диск по нерж. стали (125*1.0*22,2)</t>
  </si>
  <si>
    <t>69366284014 0 7</t>
  </si>
  <si>
    <t>Orientcraft 200.4X Армир.отрез. диск по нерж. стали (125*1.2*22,2)</t>
  </si>
  <si>
    <t>7Х</t>
  </si>
  <si>
    <t>693662870130 9</t>
  </si>
  <si>
    <t>Orientcraft 200.7X Армир.отрез. диск по нерж. стали (125*1.0*22,2)</t>
  </si>
  <si>
    <t>200.CGF3</t>
  </si>
  <si>
    <t>Orientcraft 202.CGF3 Универсальный круг MULTIUSO по металлу и нерж. стали (125*2.2*22,2)</t>
  </si>
  <si>
    <t>202.00</t>
  </si>
  <si>
    <t>Круг шлифовальный по металлу. Широкое применение для стачивания/зачистки изделий из металла, природного и искусcтвенного камня</t>
  </si>
  <si>
    <t>693662832615 1</t>
  </si>
  <si>
    <t>Orientcraft 202.00 Круг шлифовальный по металлу (125*6*22,2)</t>
  </si>
  <si>
    <t>400.00</t>
  </si>
  <si>
    <t>Набор из держателя и 5 лезвий для срезки подтеков при окрашивании.</t>
  </si>
  <si>
    <t>Orientcraft 400.00 Набор держатель для лезвий + лезвия 5шт.</t>
  </si>
  <si>
    <t>36/144</t>
  </si>
  <si>
    <t>Orientcraft 400.01 Резак для бумаги и пленки.</t>
  </si>
  <si>
    <t>Orientcraft 400.02 Дополнительный набор лезвий (10шт) для держателя (Арт 400.00)</t>
  </si>
  <si>
    <t>20/400</t>
  </si>
  <si>
    <t>400.25</t>
  </si>
  <si>
    <t>Профессиональная малярная лента ORIENTTAPE предназначена для окрасочных работ в сушильных камерах. До 30мин при 80С. На специальной крепированной бумаге с клеевым слоем из натурального каучука. Не рвется, тянется, не оставляет следов после удаления. Устойчива к растворителям.</t>
  </si>
  <si>
    <t>Orientcraft 400.25 Малярная лента ORIENTTAPE  25мм х 50м бежевая</t>
  </si>
  <si>
    <t xml:space="preserve"> 12/72</t>
  </si>
  <si>
    <t>400.38</t>
  </si>
  <si>
    <t>Orientcraft 400.38 Малярная лента ORIENTTAPE  38мм х 50м бежевая</t>
  </si>
  <si>
    <t xml:space="preserve"> 8/48</t>
  </si>
  <si>
    <t>400.50</t>
  </si>
  <si>
    <t>Orientcraft 400.50 Малярная лента ORIENTTAPE  50мм х 50м бежевая</t>
  </si>
  <si>
    <t xml:space="preserve"> 6/36</t>
  </si>
  <si>
    <t>500.00</t>
  </si>
  <si>
    <t>500.02</t>
  </si>
  <si>
    <t>Orientcraft 500.02 Резиновый диск-подошва штифт диаметр 150мм</t>
  </si>
  <si>
    <t>501.00</t>
  </si>
  <si>
    <t>501.01</t>
  </si>
  <si>
    <t>693662835125 2</t>
  </si>
  <si>
    <t>693662835127 6</t>
  </si>
  <si>
    <t>501.02</t>
  </si>
  <si>
    <t>693662835139 9</t>
  </si>
  <si>
    <t>44</t>
  </si>
  <si>
    <t>693662835141 2</t>
  </si>
  <si>
    <t>501.04</t>
  </si>
  <si>
    <t>693662835161 0</t>
  </si>
  <si>
    <t>46</t>
  </si>
  <si>
    <t>693662835162 7</t>
  </si>
  <si>
    <t>501.07-1</t>
  </si>
  <si>
    <t>693662837150 2</t>
  </si>
  <si>
    <t>501.08</t>
  </si>
  <si>
    <t>693665018125 4</t>
  </si>
  <si>
    <t>693662832074 6</t>
  </si>
  <si>
    <t>693662832075 3</t>
  </si>
  <si>
    <t>693662835174 0</t>
  </si>
  <si>
    <t>693662835150 4</t>
  </si>
  <si>
    <t>693662835175 7</t>
  </si>
  <si>
    <t>501.09</t>
  </si>
  <si>
    <t>693662835177 1</t>
  </si>
  <si>
    <t>501.10</t>
  </si>
  <si>
    <t>693662835179 5</t>
  </si>
  <si>
    <t>693662835178 8</t>
  </si>
  <si>
    <t>501.13-1</t>
  </si>
  <si>
    <t>синяя</t>
  </si>
  <si>
    <t>693662501131 9</t>
  </si>
  <si>
    <t>T80 Heavy-Cut Foam Pad 150х30мм</t>
  </si>
  <si>
    <t>501-13-2</t>
  </si>
  <si>
    <t>693662501132 6</t>
  </si>
  <si>
    <t>T10 Finishing Foam Pad 150х30мм</t>
  </si>
  <si>
    <t>501.13-3</t>
  </si>
  <si>
    <t>693662501133 3</t>
  </si>
  <si>
    <t>T40 Medium-Cut (One-Step) Foam Pad 150х30мм</t>
  </si>
  <si>
    <t xml:space="preserve"> 501.14 (W-916)</t>
  </si>
  <si>
    <t>693662835181 8</t>
  </si>
  <si>
    <t>600.00</t>
  </si>
  <si>
    <t>693662836002 5</t>
  </si>
  <si>
    <t>Orientcraft 600.00 Корщетка чашеобразная гофрированная 65MM, M14X2</t>
  </si>
  <si>
    <t>693662836005 6</t>
  </si>
  <si>
    <t>Orientcraft 600.00 Корщетка чашеобразная гофрированная 75MM, M14X2</t>
  </si>
  <si>
    <t>693662836008 7</t>
  </si>
  <si>
    <t>Orientcraft 600.00 Корщетка чашеобразная гофрированная 85MM, M14X2</t>
  </si>
  <si>
    <t>693662836010 0</t>
  </si>
  <si>
    <t>Orientcraft 600.00 Корщетка чашеобразная гофрированная 100MM, M14X2</t>
  </si>
  <si>
    <t>693662836013 1</t>
  </si>
  <si>
    <t>Orientcraft 600.00 Корщетка чашеобразная гофрированная 125MM, M14X2</t>
  </si>
  <si>
    <t>Orientcraft 600.00 Корщетка чашеобразная гофрированная 150MM, M14X2</t>
  </si>
  <si>
    <t>600.03</t>
  </si>
  <si>
    <t>693662836025 4</t>
  </si>
  <si>
    <t>Orientcraft 600.03 Корщетка дисковая гофрированная100MM,M14X2</t>
  </si>
  <si>
    <t>693662836115 2</t>
  </si>
  <si>
    <t>Orientcraft 600.03 Корщетка дисковая гофрированная 115MM,M14X2</t>
  </si>
  <si>
    <t>600.04</t>
  </si>
  <si>
    <t>693666004100 5</t>
  </si>
  <si>
    <t>Orientcraft 600.04 Корщетка дисковая гофрированная 100MM</t>
  </si>
  <si>
    <t>693666004115 9</t>
  </si>
  <si>
    <t>Orientcraft 600.04 Корщетка дисковая гофрированная 115MM</t>
  </si>
  <si>
    <t>600.06</t>
  </si>
  <si>
    <t>693666006050 1</t>
  </si>
  <si>
    <t>Orientcraft 600.06 Корщетка чашеобразная гофрированная 50MM</t>
  </si>
  <si>
    <t>693662836062 9</t>
  </si>
  <si>
    <t>Orientcraft 600.06 Корщетка чашеобразная гофрированная 65MM</t>
  </si>
  <si>
    <t>15/150</t>
  </si>
  <si>
    <t>693662836063 6</t>
  </si>
  <si>
    <t>Orientcraft 600.06 Корщетка чашеобразная гофрированная 75MM</t>
  </si>
  <si>
    <t>600.08</t>
  </si>
  <si>
    <t>693662836068 1</t>
  </si>
  <si>
    <t>Orientcraft 600.08 Корщетка дисковая гофрированная 40MM</t>
  </si>
  <si>
    <t>24/240</t>
  </si>
  <si>
    <t>693662836069 8</t>
  </si>
  <si>
    <t>Orientcraft 600.08 Корщетка дисковая гофрированная 50MM</t>
  </si>
  <si>
    <t>693662836070 4</t>
  </si>
  <si>
    <t>Orientcraft 600.08 Корщетка дисковая гофрированная 65MM</t>
  </si>
  <si>
    <t>693662836071 1</t>
  </si>
  <si>
    <t>Orientcraft 600.08 Корщетка дисковая гофрированная 75MM</t>
  </si>
  <si>
    <t>693662836072 8</t>
  </si>
  <si>
    <t>Orientcraft 600.08 Корщетка дисковая гофрированная 100MM</t>
  </si>
  <si>
    <t>600.09</t>
  </si>
  <si>
    <t>Orientcraft 600.09 Корщетка дисковая гофрированная 40MM</t>
  </si>
  <si>
    <t>Orientcraft 600.09 Корщетка дисковая гофрированная 65MM</t>
  </si>
  <si>
    <t>693662836075 9</t>
  </si>
  <si>
    <t>Orientcraft 600.09 Корщетка дисковая гофрированная 100MM</t>
  </si>
  <si>
    <t>693662836077 3</t>
  </si>
  <si>
    <t>Orientcraft 600.09 Корщетка дисковая гофрированная 125MM</t>
  </si>
  <si>
    <t>600.10</t>
  </si>
  <si>
    <t>693662836088 9</t>
  </si>
  <si>
    <t>Orientcraft 600.10 Корщетка чашеобразная скрученная 100MM,M14X2</t>
  </si>
  <si>
    <t>600.11А</t>
  </si>
  <si>
    <t>693662836096 4</t>
  </si>
  <si>
    <t>Orientcraft 600.11А Корщетка дисковая скрученная 75MM</t>
  </si>
  <si>
    <t>693662836097 1</t>
  </si>
  <si>
    <t>Orientcraft 600.11А Корщетка дисковая скрученная 100MM</t>
  </si>
  <si>
    <t>600.11В</t>
  </si>
  <si>
    <t>693666011075 6</t>
  </si>
  <si>
    <t>Orientcraft 600.11В Корщетка дисковая скрученная 75MM,M14X2</t>
  </si>
  <si>
    <t>693666011100 5</t>
  </si>
  <si>
    <t>Orientcraft 600.11В Корщетка дисковая скрученная 100MM,M14X2</t>
  </si>
  <si>
    <t>693666011125 8</t>
  </si>
  <si>
    <t>Orientcraft 600.11В Корщетка дисковая скрученная 125MM,M14X2</t>
  </si>
  <si>
    <t>600.12</t>
  </si>
  <si>
    <t>693662836098 8</t>
  </si>
  <si>
    <t>Orientcraft 600.12 Корщетка чашеобразная скрученная 65MM</t>
  </si>
  <si>
    <t>693662836099 5</t>
  </si>
  <si>
    <t>Orientcraft 600.12 Корщетка чашеобразная скрученная 75MM</t>
  </si>
  <si>
    <t>600.13</t>
  </si>
  <si>
    <t>693666013065 5</t>
  </si>
  <si>
    <t>Orientcraft 600.13 Корщетка чашеобразная скрученная 65MM, M14X2</t>
  </si>
  <si>
    <t>693662836100 8</t>
  </si>
  <si>
    <t>Orientcraft 600.13 Корщетка чашеобразная скрученная 75MM, M14X2</t>
  </si>
  <si>
    <t>693662836102 2</t>
  </si>
  <si>
    <t>Orientcraft 600.13 Корщетка чашеобразная скрученная 100MM, M14X2</t>
  </si>
  <si>
    <t>693662836104 6</t>
  </si>
  <si>
    <t>Orientcraft 600.13 Корщетка чашеобразная скрученная 125MM, M14X2</t>
  </si>
  <si>
    <t>600.16</t>
  </si>
  <si>
    <t>693662836117 6</t>
  </si>
  <si>
    <t>Orientcraft 600.16 Корщетка дисковая скрученная 100MM,M14X2</t>
  </si>
  <si>
    <t>693662836119 0</t>
  </si>
  <si>
    <t>Orientcraft 600.16 Корщетка дисковая скрученная 125MM,M14X2</t>
  </si>
  <si>
    <t>600.17</t>
  </si>
  <si>
    <t>693662836121 3</t>
  </si>
  <si>
    <t>Orientcraft 600.17 Корщетка гофр. с пластиковой ручкой</t>
  </si>
  <si>
    <t>12/120</t>
  </si>
  <si>
    <t>600.19</t>
  </si>
  <si>
    <t>693662836124 4</t>
  </si>
  <si>
    <t>Orientcraft 600.19 Набор из 2-х кордщеток чашка+диск блистер 50мм + 75мм</t>
  </si>
  <si>
    <t>8/80</t>
  </si>
  <si>
    <t>693662836125 1</t>
  </si>
  <si>
    <t>Orientcraft 600.19 Набор из 2-х кордщеток чашка+диск блистер 75мм + 100мм</t>
  </si>
  <si>
    <t>10/40</t>
  </si>
  <si>
    <t>600.20</t>
  </si>
  <si>
    <t>693662836126 8</t>
  </si>
  <si>
    <t>Orientcraft 600.20 Набор из 3-х диск. кордщеток блистер 50мм, 65мм, 75мм</t>
  </si>
  <si>
    <t>600.21</t>
  </si>
  <si>
    <t>693662836128 2</t>
  </si>
  <si>
    <t>Orientcraft 600.21 Набор из 5-ти диск. кордщеток блистер 25мм, 40мм, 50мм, 65мм, 75мм</t>
  </si>
  <si>
    <t>600.22</t>
  </si>
  <si>
    <t>693662836130 5</t>
  </si>
  <si>
    <t>Orientcraft 600.22 Набор из 6-ти кордщеток блистер. Диск 40мм, 50мм, 65мм, 75мм, 100мм и чашка 50мм.</t>
  </si>
  <si>
    <t>600.23</t>
  </si>
  <si>
    <t>693662860230 9</t>
  </si>
  <si>
    <t>600.24</t>
  </si>
  <si>
    <t>693662860240 8</t>
  </si>
  <si>
    <t>30/300</t>
  </si>
  <si>
    <t>600.25</t>
  </si>
  <si>
    <t>693662860250 7</t>
  </si>
  <si>
    <t>693662860251 4</t>
  </si>
  <si>
    <t>600.26</t>
  </si>
  <si>
    <t>693662860260 6</t>
  </si>
  <si>
    <t>693662860261 3</t>
  </si>
  <si>
    <t>600.27</t>
  </si>
  <si>
    <t>693662860270 5</t>
  </si>
  <si>
    <t>693662860271 2</t>
  </si>
  <si>
    <t>700.00</t>
  </si>
  <si>
    <t>693662837000 0</t>
  </si>
  <si>
    <t>700.01</t>
  </si>
  <si>
    <t>693662837001 7</t>
  </si>
  <si>
    <t>700.06</t>
  </si>
  <si>
    <t>693662837006 2</t>
  </si>
  <si>
    <t>700.07</t>
  </si>
  <si>
    <t>693662837007 9</t>
  </si>
  <si>
    <t>700.11</t>
  </si>
  <si>
    <t>Orientcraft 700.11 Шлифовальный блок из пенки 280х140х25мм</t>
  </si>
  <si>
    <t>700.13</t>
  </si>
  <si>
    <t>Orientcraft 700.13 Шлифовальный блок из пенки 280х140х30мм</t>
  </si>
  <si>
    <t>700.15</t>
  </si>
  <si>
    <t>693662837015 4</t>
  </si>
  <si>
    <t>800.00</t>
  </si>
  <si>
    <t>Диаметр 50мм. Крепление roloc.</t>
  </si>
  <si>
    <t>693662838000 9</t>
  </si>
  <si>
    <t>Orientcraft 800.00 Абразивный диск для удаления старого ЛКМ</t>
  </si>
  <si>
    <t>25/500</t>
  </si>
  <si>
    <t>800.01</t>
  </si>
  <si>
    <t>Диаметр 127мм.</t>
  </si>
  <si>
    <t>693662838001 6</t>
  </si>
  <si>
    <t>800.02</t>
  </si>
  <si>
    <t>693662838002 3</t>
  </si>
  <si>
    <t>800.03</t>
  </si>
  <si>
    <t>Диаметр 100мм.</t>
  </si>
  <si>
    <t>693662838003 0</t>
  </si>
  <si>
    <t>900.01 - 900.07</t>
  </si>
  <si>
    <t>693662839001 5</t>
  </si>
  <si>
    <t>693662839002 2</t>
  </si>
  <si>
    <t>900.12</t>
  </si>
  <si>
    <t>693662839012 1</t>
  </si>
  <si>
    <t>Orientcraft 900.12 Резиновый диск-подошва с креплением для точечного ремонта 2" (50мм).</t>
  </si>
  <si>
    <t>900.16</t>
  </si>
  <si>
    <t>693662839016 9</t>
  </si>
  <si>
    <t>Orientcraft 900.16 Набор для точечного ремонта: 1 диск-подошва  с креплением + 4 диска быстросъема 2"(50мм) из нетканого абразивного материала Rolok.</t>
  </si>
  <si>
    <t>900.17</t>
  </si>
  <si>
    <t>Orientcraft 900.17 Набор для точечного ремонта: 1 диск-подошва  с креплением + 4 диска быстросъема 3"(75мм) из нетканого абразивного материала Rolok.</t>
  </si>
  <si>
    <t>900.18</t>
  </si>
  <si>
    <t>693662839018 3</t>
  </si>
  <si>
    <t>Orientcraft 900.18 Набор для точечного ремонта: 1 диск-подошва  с креплением + 4 абразивных диска быстросъема 2"(50мм).</t>
  </si>
  <si>
    <t>900.19</t>
  </si>
  <si>
    <t>Orientcraft 900.19 Набор для точечного ремонта: 1 диск-подошва  с креплением + 4 абразивных диска быстросъема 3"(75мм).</t>
  </si>
  <si>
    <t>900.20 new design</t>
  </si>
  <si>
    <t>693662839020 6</t>
  </si>
  <si>
    <t>Orientcraft 900.20 Набор для точечного ремонта: 1 диск-подошва  с креплением + 7 абразивных диска быстросъема 2"(50мм).</t>
  </si>
  <si>
    <t>Маскирующая бумага, ламинированная полиэтиленом, плотность 50 г/м²</t>
  </si>
  <si>
    <t>8080/19</t>
  </si>
  <si>
    <t>125 микрон, в пакете 225 шт</t>
  </si>
  <si>
    <t>125 мкм</t>
  </si>
  <si>
    <r>
      <t>Маскирующая лента 80</t>
    </r>
    <r>
      <rPr>
        <vertAlign val="superscript"/>
        <sz val="9"/>
        <rFont val="Arial"/>
        <family val="2"/>
        <charset val="204"/>
      </rPr>
      <t>0</t>
    </r>
    <r>
      <rPr>
        <sz val="9"/>
        <rFont val="Arial"/>
        <family val="2"/>
        <charset val="204"/>
      </rPr>
      <t>С - 30мин, белая</t>
    </r>
  </si>
  <si>
    <r>
      <t>Маскирующая лента 110</t>
    </r>
    <r>
      <rPr>
        <vertAlign val="superscript"/>
        <sz val="9"/>
        <rFont val="Arial"/>
        <family val="2"/>
        <charset val="204"/>
      </rPr>
      <t>0</t>
    </r>
    <r>
      <rPr>
        <sz val="9"/>
        <rFont val="Arial"/>
        <family val="2"/>
        <charset val="204"/>
      </rPr>
      <t>С- 30 мин, желтая</t>
    </r>
  </si>
  <si>
    <r>
      <t>Маскирующая пленка с зеленой клеящей лентой для быстрой маскировки 80</t>
    </r>
    <r>
      <rPr>
        <vertAlign val="superscript"/>
        <sz val="9"/>
        <rFont val="Arial"/>
        <family val="2"/>
        <charset val="204"/>
      </rPr>
      <t>0</t>
    </r>
    <r>
      <rPr>
        <sz val="9"/>
        <rFont val="Arial"/>
        <family val="2"/>
        <charset val="204"/>
      </rPr>
      <t>С - 30 мин., прозрачная</t>
    </r>
  </si>
  <si>
    <t>ap33m150154</t>
  </si>
  <si>
    <t>Диски AP33M 150мм 15отв. Р150, 180, 220, 240, 280, 320, 400, 500, 600, 800</t>
  </si>
  <si>
    <t>ap33m12584</t>
  </si>
  <si>
    <t>Диски AP33M 125мм 8отв. Р150, 180, 220, 240, 280, 320, 400, 500, 600, 800</t>
  </si>
  <si>
    <t>ap33m70420146/ ap33m704206</t>
  </si>
  <si>
    <t>ap33m70420148/ ap33m704208</t>
  </si>
  <si>
    <t>ap33m7042014**/ ap33m70420**</t>
  </si>
  <si>
    <t xml:space="preserve">Абразивные полосы AP33M 70х198мм 8отв. (липучка) </t>
  </si>
  <si>
    <t>ap33m7019888/ ap33m701988**</t>
  </si>
  <si>
    <t>Полоски AP33M 70х198мм 8отв. Р80, 120, 180, 240, 320, 400</t>
  </si>
  <si>
    <t xml:space="preserve">Абразивные треугольники AP33M 100х150мм 10отв. (липучка) </t>
  </si>
  <si>
    <t xml:space="preserve">ap33m100150108/ ap33m10015010** </t>
  </si>
  <si>
    <t>Треугольники AP33M 100х150мм 10отв. Р80, 120, 180, 240, 320, 400</t>
  </si>
  <si>
    <t>PP627150154</t>
  </si>
  <si>
    <t>PP627150156/ PP627150158</t>
  </si>
  <si>
    <t>PP6271501510/ PP6271501512</t>
  </si>
  <si>
    <t>PP627150151**</t>
  </si>
  <si>
    <t>PP62712584</t>
  </si>
  <si>
    <t>Серия DC341 (LA351) на плёночной основе (оксид алюминия)</t>
  </si>
  <si>
    <t>Диски DC341 (LA351) Film Green 150мм 15отв. Р60</t>
  </si>
  <si>
    <t>Диски DC341 (LA351) Film Green 150мм 15отв. Р80</t>
  </si>
  <si>
    <t xml:space="preserve">Диски DC341 (LA351) Film Green 150мм 15отв. Р100, 120 </t>
  </si>
  <si>
    <t>Диски DC341 (LA351) Film Green 150мм 15отв. Р150, 180, 220, 240, 280, 320, 400, 500, 600, 800</t>
  </si>
  <si>
    <t>Диски DC341 (LA351) Film Green 150мм 15отв. Р1000, 1200, 1500, 2000</t>
  </si>
  <si>
    <t>Полоски DC341 (LA351) Film Green 70x420мм 14отв./без отв. Р60</t>
  </si>
  <si>
    <t>Полоски DC341 (LA351) Film Green 70x420мм 14отв./без отв.  Р80, 100, 120,150</t>
  </si>
  <si>
    <t>Полоски DC341 (LA351) Film Green 70x420мм 14отв./без отв.  Р180, 220, 240, 280, 320, 400</t>
  </si>
  <si>
    <t>dc3417019886</t>
  </si>
  <si>
    <t>Полоски DC341 (LA351) Film Green 70x198мм 8отв. Р60</t>
  </si>
  <si>
    <t>dc34170198818/ dc34170198824/ dc34170198832</t>
  </si>
  <si>
    <t>Полоски DC341 (LA351) Film Green 70x198мм 8отв.  Р180, 240, 320</t>
  </si>
  <si>
    <t>Полоски DC341 (LA351) Film Green 81x133мм 8отв.  Р80, 120, 150</t>
  </si>
  <si>
    <t>Диски DC341 (LA351) Film Green 125мм, 8отв. Р60</t>
  </si>
  <si>
    <t>Диски DC341 (LA351) Film Green 125мм, 8отв. Р80, 100, 120,150</t>
  </si>
  <si>
    <t>Диски DC341 (LA351) Film Green 125мм, 8отв. Р180, 220, 240, 280, 320, 400, 500, 600, 800</t>
  </si>
  <si>
    <t>Диски DC341 (LA351) Film Green 125мм, 8отв. Р1000, 1200, 1500, 2000</t>
  </si>
  <si>
    <t>Листы DC341 (LA351) Film Green 115х230мм 10отв. P180, 240, 320, 400</t>
  </si>
  <si>
    <t>Рулоны  DC341 (LA351) Film Green 70x50м P60</t>
  </si>
  <si>
    <t>Рулоны  DC341 (LA351) Film Green 70x50м P80, 100, 120,150</t>
  </si>
  <si>
    <t>Рулоны  DC341 (LA351) Film Green 70x50м P180, 220, 240, 280, 320, 400</t>
  </si>
  <si>
    <t>Диски FS115 Film Sponge Multiair 150мм Р320, 400, 600, 800, 1000, 1200, 1500, 2000</t>
  </si>
  <si>
    <t>FC531150158/ FC5311501510</t>
  </si>
  <si>
    <t>FC5311501512/ FC53115015**</t>
  </si>
  <si>
    <t>FC53112588/ FC531125810</t>
  </si>
  <si>
    <t>FC531125812/ FC5311258**</t>
  </si>
  <si>
    <t>FC53170420148</t>
  </si>
  <si>
    <t>FC531704201412/ FC5317042014**</t>
  </si>
  <si>
    <t>TZ700150100/ TZ700150300/ TZ700150600</t>
  </si>
  <si>
    <t>Диски TZ 700 Sponge Pyramid 150мм Р1000, 3000, 6000</t>
  </si>
  <si>
    <t>Серия TZ 800 на поролоновой основе</t>
  </si>
  <si>
    <t xml:space="preserve">Абразивные диски SPONGE PYRAMID TZ 800 150мм (липучка) </t>
  </si>
  <si>
    <t>TZ800150300/ TZ800150500</t>
  </si>
  <si>
    <t>Диски TZ 800 Sponge Pyramid 150мм Р3000, 5000</t>
  </si>
  <si>
    <t>TF73315060/ TF73315080/ TF733150100</t>
  </si>
  <si>
    <t>TF733150200/ TF733150300</t>
  </si>
  <si>
    <t>Серия SC442 (MA322) на сетчатой основе (оксид алюминия)</t>
  </si>
  <si>
    <t>Диски SC442 (MA322) Net Maroon 150мм P80, 100, 120, 150</t>
  </si>
  <si>
    <t>Диски SC442 (MA322) Net Maroon 150мм P180, 240, 320, 360, 400, 500, 600, 800</t>
  </si>
  <si>
    <t>Диски SC442 (MA322) Net Maroon 125мм P80, 100, 120, 150</t>
  </si>
  <si>
    <t>sc4428113312/ sc4428113315</t>
  </si>
  <si>
    <t>Полоски SC442 (MA322) Net Maroon 81x133мм Р120, 150</t>
  </si>
  <si>
    <t>sc442811331*</t>
  </si>
  <si>
    <t>sc4421152308</t>
  </si>
  <si>
    <t>sc442115230**</t>
  </si>
  <si>
    <t>Рулоны SC442 (MA322) Net Maroon 115ммх10м P80, 100, 120, 150</t>
  </si>
  <si>
    <t>Диски DA321 Gold  125мм 8отв. Р280</t>
  </si>
  <si>
    <t>Полоски DA321 Gold  70х420мм 14отв. Р150, 320, 400, 800, 1000, 1200, 1500, 2000</t>
  </si>
  <si>
    <t>Полоски DA321 Gold  70х420мм без отв. Р180, 240</t>
  </si>
  <si>
    <t>Диски AC627 White 150мм 6+1 отв. Р240, 320</t>
  </si>
  <si>
    <t>WPF23286/ WPF23288/ WPF232810/ WPF232812</t>
  </si>
  <si>
    <t>WPF232815/ WPF232818/ WPF232822/ WPF232824/ WPF232828/ WPF232832</t>
  </si>
  <si>
    <t>WPF232840/ WPF232850/ WPF232860/ WPF232880</t>
  </si>
  <si>
    <t>WPF2328100/ WPF2328120/ WPF2328150</t>
  </si>
  <si>
    <t>WPF2328200/ WPF2328250</t>
  </si>
  <si>
    <t>Шлифовальный диск на пленочной основе HAN PYRAMID 32мм Р2000, 2500, 3000</t>
  </si>
  <si>
    <t>han-flex-152-600/ han-flex-152-800/ han-flex-152-1000/*</t>
  </si>
  <si>
    <t>han-flex-170-130-600/han-flex-170-130-**</t>
  </si>
  <si>
    <t>ylo-pads150815</t>
  </si>
  <si>
    <t>Rubber3030</t>
  </si>
  <si>
    <t>Rubber322512</t>
  </si>
  <si>
    <t>1 рул</t>
  </si>
  <si>
    <t>PD15050PL</t>
  </si>
  <si>
    <t>PD15050ST</t>
  </si>
  <si>
    <t>PD15025OS</t>
  </si>
  <si>
    <t>PD15025OC</t>
  </si>
  <si>
    <t>PD15025BS</t>
  </si>
  <si>
    <t>PD15025BP</t>
  </si>
  <si>
    <t>PD15025YS</t>
  </si>
  <si>
    <t>PD15025BLAS</t>
  </si>
  <si>
    <t>PD15030BLAC</t>
  </si>
  <si>
    <t>sheep-150</t>
  </si>
  <si>
    <t>whool-180</t>
  </si>
  <si>
    <t>Полировальный диск из крученой шерсти БЕЛЫЙ, 180 мм</t>
  </si>
  <si>
    <t>whool-180y</t>
  </si>
  <si>
    <t>Полировальный диск из крученой шерсти ЖЕЛТЫЙ, 180 мм</t>
  </si>
  <si>
    <t>bpad180</t>
  </si>
  <si>
    <t>14992.203.870/ 14992.205.870</t>
  </si>
  <si>
    <t xml:space="preserve">     Осветительное оборудование c высоким индексом цветопередачи (CRI) - линейка Pro - для окрасочной индустрии и детейлинга</t>
  </si>
  <si>
    <t xml:space="preserve">Наименование </t>
  </si>
  <si>
    <t xml:space="preserve">Источник света </t>
  </si>
  <si>
    <t>Световой поток (ЛМ) угол рассеивания   (С°)</t>
  </si>
  <si>
    <t>Освещенность (Люкс@0,5m)</t>
  </si>
  <si>
    <t>Цветовая температура (К)</t>
  </si>
  <si>
    <t>Класс защиты</t>
  </si>
  <si>
    <t>Вес (г)  Размеры(мм)</t>
  </si>
  <si>
    <t>РРЦ (Евро)</t>
  </si>
  <si>
    <t>60-600</t>
  </si>
  <si>
    <t>IK07/IP65</t>
  </si>
  <si>
    <t>100гр. 100х50х38</t>
  </si>
  <si>
    <t>267гр. 188х58х26</t>
  </si>
  <si>
    <t>100                        10-70°</t>
  </si>
  <si>
    <t>300-4000</t>
  </si>
  <si>
    <t>IP54</t>
  </si>
  <si>
    <t>56гр.     ø16х148</t>
  </si>
  <si>
    <t>120-1200               100°</t>
  </si>
  <si>
    <t xml:space="preserve">250-2500  </t>
  </si>
  <si>
    <t>2500/3500/4500/ 5500/6500К</t>
  </si>
  <si>
    <t>IK07/IP67</t>
  </si>
  <si>
    <t>800гр. 163х63х163</t>
  </si>
  <si>
    <t>300-3000               115°</t>
  </si>
  <si>
    <t xml:space="preserve">450-4500  </t>
  </si>
  <si>
    <t>1,97кг. 240х230х104</t>
  </si>
  <si>
    <t>800-8000               115°</t>
  </si>
  <si>
    <t xml:space="preserve">1100-11000  </t>
  </si>
  <si>
    <t>3,6кг. 163х63х163</t>
  </si>
  <si>
    <t>Осветительное оборудование общего назначения - линейка Pro Light</t>
  </si>
  <si>
    <t>Источник света</t>
  </si>
  <si>
    <t>Клас защиты</t>
  </si>
  <si>
    <t>1000-12000               100°</t>
  </si>
  <si>
    <t>1600-16000</t>
  </si>
  <si>
    <t>6000К</t>
  </si>
  <si>
    <t>4кг. 304х103х300</t>
  </si>
  <si>
    <t>400-4000               100°</t>
  </si>
  <si>
    <t>500-5000</t>
  </si>
  <si>
    <t>2,38кг. 235х88х233</t>
  </si>
  <si>
    <t>300-3000               100°</t>
  </si>
  <si>
    <t>1,78кг. 235х88х233</t>
  </si>
  <si>
    <t>под заказ *</t>
  </si>
  <si>
    <t>600-6000               110°</t>
  </si>
  <si>
    <t>900-9000</t>
  </si>
  <si>
    <t>2,66кг. 267х87х262</t>
  </si>
  <si>
    <t>400-4000               115°</t>
  </si>
  <si>
    <t xml:space="preserve">600-6000  </t>
  </si>
  <si>
    <t>2500-5000               110°</t>
  </si>
  <si>
    <t>400-8000</t>
  </si>
  <si>
    <t>IK07/IP30</t>
  </si>
  <si>
    <t>5,2кг. 121х153х892мм</t>
  </si>
  <si>
    <t xml:space="preserve"> Осветительное оборудование общего назначения - линейка Light   </t>
  </si>
  <si>
    <t>Световой поток (ЛМ) угол рассеивания   (град.°)</t>
  </si>
  <si>
    <t>Вес (гр.)  Размеры(мм)</t>
  </si>
  <si>
    <t>IP20</t>
  </si>
  <si>
    <t xml:space="preserve"> Вес 90г. 250х34х15</t>
  </si>
  <si>
    <t>6000               100°</t>
  </si>
  <si>
    <t>IK07/IP54</t>
  </si>
  <si>
    <t>3,43кг. 318х117х310</t>
  </si>
  <si>
    <t xml:space="preserve"> Вес 250г. 260х61х43</t>
  </si>
  <si>
    <t xml:space="preserve">COB LED &gt;80CRI  </t>
  </si>
  <si>
    <t xml:space="preserve">    60-600                   spot 150  </t>
  </si>
  <si>
    <t xml:space="preserve">90-900     spot- 2000 </t>
  </si>
  <si>
    <t xml:space="preserve"> Вес 326г. </t>
  </si>
  <si>
    <t>IP65</t>
  </si>
  <si>
    <t xml:space="preserve"> Вес 138г. 121х59х27</t>
  </si>
  <si>
    <t xml:space="preserve"> Вес 263г. 190х60х32</t>
  </si>
  <si>
    <t>IP30</t>
  </si>
  <si>
    <t xml:space="preserve"> Вес 101г. 132х41х30</t>
  </si>
  <si>
    <t xml:space="preserve">500-1000        75°             </t>
  </si>
  <si>
    <t xml:space="preserve"> Вес 980г. Ø25х1017</t>
  </si>
  <si>
    <t xml:space="preserve">40-400                120°/ 60°             </t>
  </si>
  <si>
    <t xml:space="preserve"> Вес 260г. 105х52х43</t>
  </si>
  <si>
    <t xml:space="preserve"> Вес 75г. 84х37х31</t>
  </si>
  <si>
    <t xml:space="preserve">COB LED &gt;80CRI </t>
  </si>
  <si>
    <t xml:space="preserve">14-140  </t>
  </si>
  <si>
    <t xml:space="preserve">Вес 42г.        55x32,5x22 </t>
  </si>
  <si>
    <t>MRV560G-20-170GV</t>
  </si>
  <si>
    <t>1,7х20м</t>
  </si>
  <si>
    <t>MRGRUN3-20-170</t>
  </si>
  <si>
    <t>9430**A</t>
  </si>
  <si>
    <t>9530**ABM</t>
  </si>
  <si>
    <t>9530**AB</t>
  </si>
  <si>
    <t>9530**ACM</t>
  </si>
  <si>
    <t>9530**AC</t>
  </si>
  <si>
    <t>9630**EC</t>
  </si>
  <si>
    <t>9630**ECM</t>
  </si>
  <si>
    <t>9730**EB</t>
  </si>
  <si>
    <t>9730**EBM</t>
  </si>
  <si>
    <t>8240**</t>
  </si>
  <si>
    <t>8370**</t>
  </si>
  <si>
    <t>489**</t>
  </si>
  <si>
    <t>479**</t>
  </si>
  <si>
    <t xml:space="preserve">8040/38 </t>
  </si>
  <si>
    <t xml:space="preserve">8040/50 </t>
  </si>
  <si>
    <t>0,55 x 33 м</t>
  </si>
  <si>
    <t>60 шт</t>
  </si>
  <si>
    <t>1,1 x 33 м</t>
  </si>
  <si>
    <t>1,8 x 25 м</t>
  </si>
  <si>
    <t>25 шт</t>
  </si>
  <si>
    <t>2,7 x 20 м</t>
  </si>
  <si>
    <t>Растворители</t>
  </si>
  <si>
    <t>NOVOL GRAVIT 650 Герметик и средство защиты кузова 2-в-1, ЧЁРНЫЙ, (1,0 л)</t>
  </si>
  <si>
    <t>NOVOL Плёнка укрывная из полиэтилена 7 мкм (4,0х5,0 м)</t>
  </si>
  <si>
    <t>NOVOL Подъемная маскирующая лента 19мм (10,0 м)</t>
  </si>
  <si>
    <t>NOVOL ТЕСТ-КАРТЫ  5 тонов + "шахматка" 205х140мм, картон (50 шт)</t>
  </si>
  <si>
    <t xml:space="preserve">NOVOL ТЕСТ-ПЛАСИНА 150х105мм БЕЛАЯ (металл) </t>
  </si>
  <si>
    <t xml:space="preserve">NOVOL ТЕСТ-ПЛАСИНА 150х105мм СВЕТЛО-СЕРАЯ (металл) </t>
  </si>
  <si>
    <t xml:space="preserve">NOVOL ТЕСТ-ПЛАСИНА 150х105мм СЕРАЯ (металл) </t>
  </si>
  <si>
    <t xml:space="preserve">NOVOL ТЕСТ-ПЛАСИНА 150х105мм ТЁМНО-СЕРАЯ (металл) </t>
  </si>
  <si>
    <t>NOVOL Ситечко-фильтр нейлоновое, 125µm (250 шт)</t>
  </si>
  <si>
    <t>NOVOL Ситечко-фильтр нейлоновое, 190µm (250 шт)</t>
  </si>
  <si>
    <t>Материалы для полировки</t>
  </si>
  <si>
    <t>NOVOL Полировальный круг  жесткий БЕЛЫЙ тип A, (толщина 30мм) на репейнике</t>
  </si>
  <si>
    <t>NOVOL Полировальный круг  универсальный РОЗОВЫЙ тип B, (толщина 30мм) на репейнике</t>
  </si>
  <si>
    <t>NOVOL Полировальный круг  мягкий ЧЁРНЫЙ тип C, (толщина 30мм) на репейнике</t>
  </si>
  <si>
    <t>NOVOL Полировальный круг жесткий БЕЛЫЙ тип A, резьба М14</t>
  </si>
  <si>
    <t>NOVOL Полировальный круг универсальный РОЗОВЫЙ тип B, резьба М14</t>
  </si>
  <si>
    <t>NOVOL Полировальный круг мягкий ЧЁРНЫЙ тип C, резьба М14</t>
  </si>
  <si>
    <t>Средства индивидуальной защиты и гигиены</t>
  </si>
  <si>
    <t>NOVOL Пистолет антигравийный UBS NE с регулировкой</t>
  </si>
  <si>
    <t>NOVOL Устройство для очистки металлических шпателей</t>
  </si>
  <si>
    <t>ШПАТЛЕВКИ SPECTRAL</t>
  </si>
  <si>
    <t>SPECTRAL SOFT LIGHT Шпатлёвка лёгкая 1,0 л</t>
  </si>
  <si>
    <t>SPECTRAL FIBER LIGHT Шпатлёвка со стекловолокном легкая 1,0 л</t>
  </si>
  <si>
    <t>SPECTRAL PLAST Шпатлёвка для пластмасс 0,5 кг</t>
  </si>
  <si>
    <t>СРЕДСТВА ДЛЯ ПЛАСТИКА SPECTRAL</t>
  </si>
  <si>
    <t>SPECTRAL PLAST 825 Добавка увеличивающая адгезию к пластмассам 0,5 л</t>
  </si>
  <si>
    <t>SPECTRAL PLAST 775 Добавка увеличивающая эластичность 0,5 л</t>
  </si>
  <si>
    <t>SPECTRAL PLAST 705 Грунт увеличивающий адгезию 0,5 л</t>
  </si>
  <si>
    <t>SPECTRAL PLAST 705 SPRAY Грунт увеличивающий адгезию в аэрозоле 0,5 л</t>
  </si>
  <si>
    <t>SPECTRAL PLAST 815 Смывка для пластмасс 1,0 л</t>
  </si>
  <si>
    <t>ГРУНТЫ SPECTRAL</t>
  </si>
  <si>
    <t>SPECTRAL UNDER 325 P1 Акриловый грунт "мокро по мокрому" 3:1 белый 0,75 л</t>
  </si>
  <si>
    <t>SPECTRAL UNDER 325 P3 Акриловый грунт "мокро по мокрому" 3:1 серый 0,75 л</t>
  </si>
  <si>
    <t>SPECTRAL UNDER 325 P5 Акриловый грунт "мокро по мокрому" 3:1 чёрный 0,75 л</t>
  </si>
  <si>
    <t>SPECTRAL UNDER 335 P1 (MIX) Акриловый грунт 3в1 5:1 белый 3,5 л</t>
  </si>
  <si>
    <t>SPECTRAL UNDER 335 P3 (MIX) Акриловый грунт 3в1 5:1 серый 3,5 л</t>
  </si>
  <si>
    <t>SPECTRAL UNDER 335 P5 (MIX) Акриловый грунт 3в1 5:1 чёрный 3,5 л</t>
  </si>
  <si>
    <t>SPECTRAL UNDER 345 + H6915 Реактивный грунт с отвердителем 1:1 (0,2+0,2) л</t>
  </si>
  <si>
    <t>SPECTRAL UNDER 355-00  P1 Сильно заполняющий акриловый грунт 4:1 белый 2,8 л</t>
  </si>
  <si>
    <t>SPECTRAL UNDER 355-00  P3 Сильно заполняющий акриловый грунт 4:1 серый 2,8 л</t>
  </si>
  <si>
    <t>SPECTRAL UNDER 355-00  P5 Сильно заполняющий акриловый грунт 4:1 черный 2,8 л</t>
  </si>
  <si>
    <t>SPECTRAL UNDER 365-00  P1 Универсальный акриловый грунт 3:1 белый 2,8 л</t>
  </si>
  <si>
    <t>SPECTRAL UNDER 365-00  P3 Универсальный акриловый грунт 3:1 серый 2,8 л</t>
  </si>
  <si>
    <t>SPECTRAL UNDER 365-00  P5 Универсальный акриловый грунт 3:1 черный 2,8 л</t>
  </si>
  <si>
    <t>SPECTRAL UNDER 375-00 Р1 Акриловый быстрый грунт порозаполнитель 4:1 бел 2,8 л</t>
  </si>
  <si>
    <t>SPECTRAL UNDER 375-00 Р3 Акриловый быстрый грунт порозаполнитель 4:1 сер 2,8 л</t>
  </si>
  <si>
    <t>SPECTRAL UNDER 375-00 Р5 Акриловый быстрый грунт порозаполнитель 4:1 черн 2,8 л</t>
  </si>
  <si>
    <t>SPECTRAL UNDER 355 SPRAY Акриловый грунт порозаполнитель SPRAY 0,5 л</t>
  </si>
  <si>
    <t>SPECTRAL UNDER 365 P1 Акриловый грунт 4:1 белый 2,8 л</t>
  </si>
  <si>
    <t>SPECTRAL UNDER 365 P3 Акриловый грунт 4:1 серый 2,8 л</t>
  </si>
  <si>
    <t>SPECTRAL UNDER 365 P5 Акриловый грунт 4:1 черный 2,8 л</t>
  </si>
  <si>
    <t>SPECTRAL UNDER 305-00 Р3 Эпоксидный заполняющий грунт (отв. Н6305 0,7л) 2,8 л</t>
  </si>
  <si>
    <t>SPECTRAL UNDER 385-00 Эпоксидный грунт Оливковый 0,8 л</t>
  </si>
  <si>
    <t>SPECTRAL UNDER 395 Олива SPRAY Эпоксидный грунт в аэрозоле  оливковый 0,5 л</t>
  </si>
  <si>
    <t>SPECTRAL UNDER 395 P2 SPRAY Эпоксидный грунт в аэрозоле светло-серый 0,5 л</t>
  </si>
  <si>
    <t>SPECTRAL UNDER 395 P4 SPRAY Эпоксидный грунт в аэрозоле графит 0,5 л</t>
  </si>
  <si>
    <t>ЛАКИ SPECTRAL</t>
  </si>
  <si>
    <t>SPECTRAL KLAR 535-00 MATT HS Лак акриловый матовый 4:1 HS (защита от царапин) 1 л</t>
  </si>
  <si>
    <t>SPECTRAL KLAR 555 HS 2+1 (SR) Лак бесцветный 2:1 HS (защита от царапин) 5 л</t>
  </si>
  <si>
    <t>SPECTRAL KLAR 565 VHS 2+1 Лак бесцветный 2:1 VHS 1 л</t>
  </si>
  <si>
    <t>SPECTRAL KLAR 565 VHS 2+1 Лак бесцветный 2:1 VHS 5 л</t>
  </si>
  <si>
    <t>SPECTRAL KLAR 565-00 VHS 2+1 Лак бесцветный 2:1 VHS 5 л</t>
  </si>
  <si>
    <t>SPECTRAL KLAR 575 MS 2+1 (SR) Лак бесцветный 2:1 MS (защита от царапин) 1 л</t>
  </si>
  <si>
    <t>SPECTRAL KLAR 575 MS 2+1 (SR) Лак бесцветный 2:1 MS (защита от царапин) 5 л</t>
  </si>
  <si>
    <t>SPECTRAL KLAR 585 VHS    NEW Лак бесцветный 2:1 VHS 1 л</t>
  </si>
  <si>
    <t>SPECTRAL KLAR 585 VHS    NEW Лак бесцветный 2:1 VHS 5 л</t>
  </si>
  <si>
    <t>ОТВЕРДИТЕЛИ SPECTRAL</t>
  </si>
  <si>
    <t>SPECTRAL H6005 STANDARD Отвердитель для SPECTRAL 2K 3:1 стандартный 2,5 л</t>
  </si>
  <si>
    <t>SPECTRAL H6115 STANDARD Отвердитель для лаков KLAR 505/555/525/565 стандарт 0,5 л</t>
  </si>
  <si>
    <t>SPECTRAL H6115 STANDARD Отвердитель для лаков KLAR 505/555/525/565 стандарт 2,5 л</t>
  </si>
  <si>
    <t>SPECTRAL H6115 SLOW   /под заказ/ Отвердитель для лаков KLAR 505/555/525/565 стандарт 2,5 л</t>
  </si>
  <si>
    <t>SPECTRAL H6115 FAST Отвердитель для лаков KLAR 505/555/525/565 быстрый 2,5 л</t>
  </si>
  <si>
    <t>SPECTRAL H6125 STANDARD Отвердитель для лака KLAR SR 575/535 стандарт 0,5 л</t>
  </si>
  <si>
    <t>SPECTRAL H6125 STANDARD Отвердитель для лака KLAR SR 575/535 стандарт 2,5 л</t>
  </si>
  <si>
    <t>SPECTRAL H6125 FAST Отвердитель для лака KLAR SR 575/535 быстрый 2,5 л</t>
  </si>
  <si>
    <t>SPECTRAL H6125 SLOW Отвердитель для лака KLAR SR 575/535 медленный 2,5 л</t>
  </si>
  <si>
    <t>SPECTRAL H6525 Отвердитель для грунта UNDER 325/335/355/365 0,25 л</t>
  </si>
  <si>
    <t>SPECTRAL H6525 Отвердитель для грунта UNDER 325/335/355/365 0,7 л</t>
  </si>
  <si>
    <t>SPECTRAL H6305 (для UNDER 305-00) Отвердитель для грунта UNDER 305-00 0,7 л</t>
  </si>
  <si>
    <t>SPECTRAL H6385  (для UNDER 385-00) Отвердитель для грунта UNDER 385-00 0,8 л</t>
  </si>
  <si>
    <t>РАЗБАВИТЕЛИ SPECTRAL</t>
  </si>
  <si>
    <t>SPECTRAL SOLV 855 STANDARD Разбавитель для SPECTRAL для акриловых прод. стандарт 5 л</t>
  </si>
  <si>
    <t>SPECTRAL SOLV 855 FAST Разбавитель для SPECTRAL для акриловых прод. быстрый 5 л</t>
  </si>
  <si>
    <t>SPECTRAL SOLV 855 SLOW Разбавитель для SPECTRAL для акриловых прод. медленный 5 л</t>
  </si>
  <si>
    <t>SPECTRAL SOLV 885 extra slow Разбавитель для SPECTRAL 2.0 стандарт    /под заказ/ 1 л</t>
  </si>
  <si>
    <t>SPECTRAL SOLV 885 Standard/ Fast/ Slow Разбавитель для SPECTRAL 2.0  5 л</t>
  </si>
  <si>
    <t>ДОПОЛНИТЕЛЬНЫЕ ПРОДУКТЫ SPECTRAL</t>
  </si>
  <si>
    <t>SPECTRAL EXTRA 785 Обезжириватель 5 л</t>
  </si>
  <si>
    <t>SPECTRAL EXTRA W785 Смывка силикона водная 1 л</t>
  </si>
  <si>
    <t>SPECTRAL EXTRA 795 FADE OUT Препарат для переходов по базе 0,5 л</t>
  </si>
  <si>
    <t>SPECTRAL EXTRA 895 Препарат для переходов по лаку 1 л</t>
  </si>
  <si>
    <t>SPECTRAL EXTRA 895 SPRAY Препарат для переходов по лаку в аэрозоле 0,5 л</t>
  </si>
  <si>
    <t>Mobihel разбавитель 2К материалов 2100 (0.5 л.) /исп.арт. 40092812</t>
  </si>
  <si>
    <t>Mobihel разбавитель 2К материалов 2100 (5 л.) / исп. арт. 40118202</t>
  </si>
  <si>
    <t>Mobihel разбавитель алкидных материалов ZS (0.5 л.) /исп. арт. 48801301</t>
  </si>
  <si>
    <t>Шпатлевка Body PRO P218 GLAZE (0.5л)</t>
  </si>
  <si>
    <t>Грунт-наполнитель Body 360 HS 2К (бел.) (4л)</t>
  </si>
  <si>
    <t>Грунт-наполнитель Body 360 HS 2К (черн.) (1л)</t>
  </si>
  <si>
    <t>черн</t>
  </si>
  <si>
    <t>Грунт HB BODY 680 1К (сер.) (0,8л)</t>
  </si>
  <si>
    <t>Краска Body 517 (черн.-мат.) (1л) новый артикул</t>
  </si>
  <si>
    <t>Отвердитель HB BODY H731 к грунту 960 Активатор (1л)</t>
  </si>
  <si>
    <t>Разбавитель Body 767 NITRO THINNER (1л)</t>
  </si>
  <si>
    <t>Аэрозольный антикор. состав Body 900 (кор.) (0,4л)</t>
  </si>
  <si>
    <t>Аэрозольный грунт Body ZINC SPOT MIG 1К (черн.) (0,4л)</t>
  </si>
  <si>
    <t>Аэрозольная краска Body (черн.-мат.) (0,4л) новый артикул</t>
  </si>
  <si>
    <t>ЕД. ИЗМ.</t>
  </si>
  <si>
    <t>ЦЕНА</t>
  </si>
  <si>
    <t>ВАЛЮТА</t>
  </si>
  <si>
    <t>GRAVIHEL отвердитель 2K полиуретановых биндеров (4,6 л.)</t>
  </si>
  <si>
    <t>48073704.Т20</t>
  </si>
  <si>
    <t>GRAVIHEL Антисиликоновый очиститель (20 л.)</t>
  </si>
  <si>
    <t>G1</t>
  </si>
  <si>
    <t>G10</t>
  </si>
  <si>
    <t>G11</t>
  </si>
  <si>
    <t>G12</t>
  </si>
  <si>
    <t>G13</t>
  </si>
  <si>
    <t>G14</t>
  </si>
  <si>
    <t>G15</t>
  </si>
  <si>
    <t>G16</t>
  </si>
  <si>
    <t>G17</t>
  </si>
  <si>
    <t>G18</t>
  </si>
  <si>
    <t>G19</t>
  </si>
  <si>
    <t>G2</t>
  </si>
  <si>
    <t>G20</t>
  </si>
  <si>
    <t>G21</t>
  </si>
  <si>
    <t>G22</t>
  </si>
  <si>
    <t>G23</t>
  </si>
  <si>
    <t>G24</t>
  </si>
  <si>
    <t>G25</t>
  </si>
  <si>
    <t>G3</t>
  </si>
  <si>
    <t>G30</t>
  </si>
  <si>
    <t>G31</t>
  </si>
  <si>
    <t>G32</t>
  </si>
  <si>
    <t>G33</t>
  </si>
  <si>
    <t>G34</t>
  </si>
  <si>
    <t>G35</t>
  </si>
  <si>
    <t>G4</t>
  </si>
  <si>
    <t>G5</t>
  </si>
  <si>
    <t>G6</t>
  </si>
  <si>
    <t>G7</t>
  </si>
  <si>
    <t>G8</t>
  </si>
  <si>
    <t>G9</t>
  </si>
  <si>
    <t>GRAVIHEL отвердитель 2K однослойных полиуретановых биндеров (для ARMOR SKIN) (0,15 л.)</t>
  </si>
  <si>
    <t>GRAVIHEL покрытие полиуретановое структурное ARMOR SKIN MIX матовый (0,75 кг)</t>
  </si>
  <si>
    <t>48079206А</t>
  </si>
  <si>
    <t>Mobihel Аэрозоль грунт белый (520 мл)</t>
  </si>
  <si>
    <t>40707102А</t>
  </si>
  <si>
    <t>Mobihel Аэрозоль грунт оливковый (520 мл)</t>
  </si>
  <si>
    <t>48079306А</t>
  </si>
  <si>
    <t>Mobihel Аэрозоль грунт черный (520 мл)</t>
  </si>
  <si>
    <t>41984220A</t>
  </si>
  <si>
    <t>Mobihel Аэрозоль растворитель для переходов (520 мл)</t>
  </si>
  <si>
    <t>41974302А</t>
  </si>
  <si>
    <t>Mobihel Аэрозоль автолак 1015 красная (520 мл)</t>
  </si>
  <si>
    <t>40465202А</t>
  </si>
  <si>
    <t>Mobihel Аэрозоль автолак 1027 Офелия (520 мл)</t>
  </si>
  <si>
    <t>40468002А</t>
  </si>
  <si>
    <t>Mobihel Аэрозоль автолак 1035 золотисто-желтый (520 мл)</t>
  </si>
  <si>
    <t>40468702А</t>
  </si>
  <si>
    <t>Mobihel Аэрозоль автолак 107 баклажан (520 мл)</t>
  </si>
  <si>
    <t>40926502А</t>
  </si>
  <si>
    <t>Mobihel Аэрозоль автолак 110 рубин (520 мл)</t>
  </si>
  <si>
    <t>41791102А</t>
  </si>
  <si>
    <t>Mobihel Аэрозоль автолак 1110 серая МЛ (520 мл)</t>
  </si>
  <si>
    <t>41790902А</t>
  </si>
  <si>
    <t>Mobihel Аэрозоль автолак 118 Кармен (520 мл)</t>
  </si>
  <si>
    <t>118</t>
  </si>
  <si>
    <t>40286902А</t>
  </si>
  <si>
    <t>Mobihel Аэрозоль автолак 127 вишня (520 мл)</t>
  </si>
  <si>
    <t>41790002А</t>
  </si>
  <si>
    <t>Mobihel Аэрозоль автолак 170'98 торнадо (520 мл)</t>
  </si>
  <si>
    <t>40467502А</t>
  </si>
  <si>
    <t>Mobihel Аэрозоль автолак 180 гранат (520 мл)</t>
  </si>
  <si>
    <t>40468602А</t>
  </si>
  <si>
    <t>Mobihel Аэрозоль автолак 201 белая (520 мл)</t>
  </si>
  <si>
    <t>41790102А</t>
  </si>
  <si>
    <t>Mobihel Аэрозоль автолак 203 жасмин (520 мл)</t>
  </si>
  <si>
    <t>203</t>
  </si>
  <si>
    <t>40239602А</t>
  </si>
  <si>
    <t>Mobihel Аэрозоль автолак 215 Сафари (520 мл)</t>
  </si>
  <si>
    <t>40468902А</t>
  </si>
  <si>
    <t>Mobihel Аэрозоль автолак 228 чайная роза (520 мл)</t>
  </si>
  <si>
    <t>40928502А</t>
  </si>
  <si>
    <t>Mobihel Аэрозоль автолак 233 белая (520 мл)</t>
  </si>
  <si>
    <t>40928102А</t>
  </si>
  <si>
    <t>Mobihel Аэрозоль автолак 235 бежевая (520 мл)</t>
  </si>
  <si>
    <t>40464302А</t>
  </si>
  <si>
    <t>Mobihel Аэрозоль автолак 236 бежевая (520 мл)</t>
  </si>
  <si>
    <t>41987202А</t>
  </si>
  <si>
    <t>Mobihel Аэрозоль автолак 28 апельсин (520 мл)</t>
  </si>
  <si>
    <t>45482182А</t>
  </si>
  <si>
    <t>Mobihel Аэрозоль автолак 299 такси  (520 мл)</t>
  </si>
  <si>
    <t>299</t>
  </si>
  <si>
    <t>40467902А</t>
  </si>
  <si>
    <t>Mobihel Аэрозоль автолак 303 хаки (520 мл)</t>
  </si>
  <si>
    <t>40468802А</t>
  </si>
  <si>
    <t>Mobihel Аэрозоль автолак 307 зеленый сад (520 мл)</t>
  </si>
  <si>
    <t>40465502А</t>
  </si>
  <si>
    <t>Mobihel Аэрозоль автолак 355 гренадир (520 мл)</t>
  </si>
  <si>
    <t>40467402А</t>
  </si>
  <si>
    <t>Mobihel Аэрозоль автолак 377 мурена (520 мл)</t>
  </si>
  <si>
    <t>40276702А</t>
  </si>
  <si>
    <t>Mobihel Аэрозоль автолак 394 темно-зеленая (520 мл)</t>
  </si>
  <si>
    <t>41790302А</t>
  </si>
  <si>
    <t>Mobihel Аэрозоль автолак 403 Монте-Карло (520 мл)</t>
  </si>
  <si>
    <t>41790702А</t>
  </si>
  <si>
    <t>Mobihel Аэрозоль автолак 420 Балтика (520 мл)</t>
  </si>
  <si>
    <t>40464702А</t>
  </si>
  <si>
    <t>Mobihel Аэрозоль автолак 427 серо-голубой (520 мл)</t>
  </si>
  <si>
    <t>427</t>
  </si>
  <si>
    <t>40958102А</t>
  </si>
  <si>
    <t>Mobihel Аэрозоль автолак 428 Медео (520 мл)</t>
  </si>
  <si>
    <t>41944602А</t>
  </si>
  <si>
    <t>Mobihel Аэрозоль автолак 440 атлантик (520 мл)</t>
  </si>
  <si>
    <t>40469302А</t>
  </si>
  <si>
    <t>Mobihel Аэрозоль автолак 447 синяя ночь (520 мл)</t>
  </si>
  <si>
    <t>41790802А</t>
  </si>
  <si>
    <t>Mobihel Аэрозоль автолак 449 океан (520 мл)</t>
  </si>
  <si>
    <t>40239902А</t>
  </si>
  <si>
    <t>Mobihel Аэрозоль автолак 464 Валентина (520 мл)</t>
  </si>
  <si>
    <t>40465602А</t>
  </si>
  <si>
    <t>Mobihel Аэрозоль автолак 470 Босфор (520 мл)</t>
  </si>
  <si>
    <t>40464902А</t>
  </si>
  <si>
    <t>Mobihel Аэрозоль автолак 481 голубая (520 мл)</t>
  </si>
  <si>
    <t>40468402А</t>
  </si>
  <si>
    <t>Mobihel Аэрозоль автолак 564 кипарис (520 мл)</t>
  </si>
  <si>
    <t>40462302А</t>
  </si>
  <si>
    <t>Mobihel Аэрозоль автолак 605 (105) нарва (520 мл)</t>
  </si>
  <si>
    <t>40465102А</t>
  </si>
  <si>
    <t>Mobihel Аэрозоль автолак 671 светло-серая (520 мл)</t>
  </si>
  <si>
    <t>40178502А</t>
  </si>
  <si>
    <t>Mobihel Аэрозоль автолак 793 темно-коричневая (520 мл)</t>
  </si>
  <si>
    <t>41974702А</t>
  </si>
  <si>
    <t>Mobihel Аэрозоль автолак ГАЗ белая ночь (520 мл)</t>
  </si>
  <si>
    <t>47089602А</t>
  </si>
  <si>
    <t>Mobihel Аэрозоль автолак КАМАЗ оранжевая (520 мл)</t>
  </si>
  <si>
    <t>КАМАЗ оранжевый</t>
  </si>
  <si>
    <t>47017102А</t>
  </si>
  <si>
    <t>Mobihel Аэрозоль базовая эмаль металлик 104 калина ВАЗ (520 мл)</t>
  </si>
  <si>
    <t>41977102А</t>
  </si>
  <si>
    <t>Mobihel Аэрозоль базовая эмаль металлик 105 франкония (520 мл)</t>
  </si>
  <si>
    <t>105</t>
  </si>
  <si>
    <t>47901602А</t>
  </si>
  <si>
    <t>Mobihel Аэрозоль базовая эмаль металлик 119 магма (520 мл)</t>
  </si>
  <si>
    <t>47018802А</t>
  </si>
  <si>
    <t>Mobihel Аэрозоль базовая эмаль металлик 125 антарес (520 мл)</t>
  </si>
  <si>
    <t>41977402А</t>
  </si>
  <si>
    <t>Mobihel Аэрозоль базовая эмаль металлик 128 искра (520 мл)</t>
  </si>
  <si>
    <t>128</t>
  </si>
  <si>
    <t>41977502А</t>
  </si>
  <si>
    <t>Mobihel Аэрозоль базовая эмаль металлик 129 Виктория (520 мл)</t>
  </si>
  <si>
    <t>47054202А</t>
  </si>
  <si>
    <t>Mobihel Аэрозоль базовая эмаль металлик 140 яшма (520 мл)</t>
  </si>
  <si>
    <t>140</t>
  </si>
  <si>
    <t>41978102А</t>
  </si>
  <si>
    <t>Mobihel Аэрозоль базовая эмаль металлик 152 паприка (520 мл)</t>
  </si>
  <si>
    <t>152</t>
  </si>
  <si>
    <t>47731102A</t>
  </si>
  <si>
    <t>Mobihel Аэрозоль базовая эмаль металлик 190 калифорнийский мак (520 мл)</t>
  </si>
  <si>
    <t>190</t>
  </si>
  <si>
    <t>47799602А</t>
  </si>
  <si>
    <t>Mobihel Аэрозоль базовая эмаль металлик 192 портвейн (520 мл)</t>
  </si>
  <si>
    <t>206</t>
  </si>
  <si>
    <t>41978202А</t>
  </si>
  <si>
    <t>Mobihel Аэрозоль базовая эмаль металлик 217 миндаль (520 мл)</t>
  </si>
  <si>
    <t>217</t>
  </si>
  <si>
    <t>47088102А</t>
  </si>
  <si>
    <t>Mobihel Аэрозоль базовая эмаль металлик 240 белое облако UNI (520 мл)</t>
  </si>
  <si>
    <t>41978402А</t>
  </si>
  <si>
    <t>Mobihel Аэрозоль базовая эмаль металлик 245 золотая нива (520 мл)</t>
  </si>
  <si>
    <t>41978802А</t>
  </si>
  <si>
    <t>Mobihel Аэрозоль базовая эмаль металлик 277 антилопа люкс (520 мл)</t>
  </si>
  <si>
    <t>277L</t>
  </si>
  <si>
    <t>41978902А</t>
  </si>
  <si>
    <t>Mobihel Аэрозоль базовая эмаль металлик 280 мираж (520 мл)</t>
  </si>
  <si>
    <t>41979002А</t>
  </si>
  <si>
    <t>Mobihel Аэрозоль базовая эмаль металлик 281 кристалл (520 мл)</t>
  </si>
  <si>
    <t>281</t>
  </si>
  <si>
    <t>41979202А</t>
  </si>
  <si>
    <t>Mobihel Аэрозоль базовая эмаль металлик 301 серебристая ива (520 мл)</t>
  </si>
  <si>
    <t>301</t>
  </si>
  <si>
    <t>41979402А</t>
  </si>
  <si>
    <t>Mobihel Аэрозоль базовая эмаль металлик 310 валюта (520 мл)</t>
  </si>
  <si>
    <t>41979602А</t>
  </si>
  <si>
    <t>Mobihel Аэрозоль базовая эмаль металлик 331 золотой лист (520 мл)</t>
  </si>
  <si>
    <t>41987302А</t>
  </si>
  <si>
    <t>Mobihel Аэрозоль базовая эмаль металлик 347 золото инков (520 мл)</t>
  </si>
  <si>
    <t>347</t>
  </si>
  <si>
    <t>41980102А</t>
  </si>
  <si>
    <t>Mobihel Аэрозоль базовая эмаль металлик 383 Ниагара (520 мл)</t>
  </si>
  <si>
    <t>41980202А</t>
  </si>
  <si>
    <t>Mobihel Аэрозоль базовая эмаль металлик 385 изумруд (520 мл)</t>
  </si>
  <si>
    <t>385</t>
  </si>
  <si>
    <t>41980302А</t>
  </si>
  <si>
    <t>Mobihel Аэрозоль базовая эмаль металлик 387 папирус (520 мл)</t>
  </si>
  <si>
    <t>47088702А</t>
  </si>
  <si>
    <t>Mobihel Аэрозоль базовая эмаль металлик 391 Робин Гуд (520 мл)</t>
  </si>
  <si>
    <t>391</t>
  </si>
  <si>
    <t>47085002А</t>
  </si>
  <si>
    <t>Mobihel Аэрозоль базовая эмаль металлик 412 регата (520 мл)</t>
  </si>
  <si>
    <t>41980602А</t>
  </si>
  <si>
    <t>Mobihel Аэрозоль базовая эмаль металлик 415 электрон (520 мл)</t>
  </si>
  <si>
    <t>41980702А</t>
  </si>
  <si>
    <t>Mobihel Аэрозоль базовая эмаль металлик 416 фея (520 мл)</t>
  </si>
  <si>
    <t>416</t>
  </si>
  <si>
    <t>41980902А</t>
  </si>
  <si>
    <t>Mobihel Аэрозоль базовая эмаль металлик 421 афалина (520 мл)</t>
  </si>
  <si>
    <t>421</t>
  </si>
  <si>
    <t>47898002А</t>
  </si>
  <si>
    <t>Mobihel Аэрозоль базовая эмаль металлик 429 Персей (520 мл)</t>
  </si>
  <si>
    <t>41981002А</t>
  </si>
  <si>
    <t>Mobihel Аэрозоль базовая эмаль металлик 446 сапфир (520 мл)</t>
  </si>
  <si>
    <t>47016802А</t>
  </si>
  <si>
    <t>Mobihel Аэрозоль базовая эмаль металлик 478 слива калина (520 мл)</t>
  </si>
  <si>
    <t>41959802А</t>
  </si>
  <si>
    <t>Mobihel Аэрозоль базовая эмаль металлик 503 аккорд (520 мл)</t>
  </si>
  <si>
    <t>503</t>
  </si>
  <si>
    <t>41982002А</t>
  </si>
  <si>
    <t>Mobihel Аэрозоль базовая эмаль металлик 606 Млечный путь (520 мл)</t>
  </si>
  <si>
    <t>47018602А</t>
  </si>
  <si>
    <t>Mobihel Аэрозоль базовая эмаль металлик 610 рислинг (520 мл)</t>
  </si>
  <si>
    <t>41982102А</t>
  </si>
  <si>
    <t>Mobihel Аэрозоль базовая эмаль металлик 620 мускат (520 мл)</t>
  </si>
  <si>
    <t>47089102A</t>
  </si>
  <si>
    <t>Mobihel Аэрозоль базовая эмаль металлик 651 черный трюфель (520 мл)</t>
  </si>
  <si>
    <t>651</t>
  </si>
  <si>
    <t>47085102А</t>
  </si>
  <si>
    <t>Mobihel Аэрозоль базовая эмаль металлик 665 космос (520 мл)</t>
  </si>
  <si>
    <t>47898102А</t>
  </si>
  <si>
    <t>Mobihel Аэрозоль базовая эмаль металлик 682 гранта (520 мл)</t>
  </si>
  <si>
    <t>47896502А</t>
  </si>
  <si>
    <t>Mobihel Аэрозоль базовая эмаль металлик 691 платина (520 мл)</t>
  </si>
  <si>
    <t>41983202А</t>
  </si>
  <si>
    <t>Mobihel Аэрозоль базовая эмаль металлик 70201 серебряная/буран (520 мл) замена на арт 41983902А</t>
  </si>
  <si>
    <t>70201</t>
  </si>
  <si>
    <t>47901402А</t>
  </si>
  <si>
    <t>Mobihel Аэрозоль базовая эмаль металлик 790 кориандр  (520 мл)</t>
  </si>
  <si>
    <t>790</t>
  </si>
  <si>
    <t>41982802А</t>
  </si>
  <si>
    <t>Mobihel Аэрозоль базовая эмаль металлик 795 пиран (520 мл)</t>
  </si>
  <si>
    <t>41982902А</t>
  </si>
  <si>
    <t>Mobihel Аэрозоль базовая эмаль металлик 963 зеленая (520 мл)</t>
  </si>
  <si>
    <t>47085602А</t>
  </si>
  <si>
    <t>Mobihel Аэрозоль базовая эмаль металлик DAEWOO 74U spinel red (520 мл)</t>
  </si>
  <si>
    <t>47085502А</t>
  </si>
  <si>
    <t>Mobihel Аэрозоль базовая эмаль металлик DAEWOO 95U dove silver (520 мл)</t>
  </si>
  <si>
    <t>47085702А</t>
  </si>
  <si>
    <t>Mobihel Аэрозоль базовая эмаль металлик DAEWOO 97K blue (520 мл)</t>
  </si>
  <si>
    <t>47956902А</t>
  </si>
  <si>
    <t>Mobihel Аэрозоль базовая эмаль металлик HYUNDAI N4U marina blue (520 мл)</t>
  </si>
  <si>
    <t>HYUNDAI N4U</t>
  </si>
  <si>
    <t>40027802A</t>
  </si>
  <si>
    <t>Mobihel Аэрозоль базовая эмаль металлик HYUNDAI/KIA crystal white PGU (520 мл)</t>
  </si>
  <si>
    <t>57901001A</t>
  </si>
  <si>
    <t>Mobihel Аэрозоль базовая эмаль металлик HYUNDAI/KIA SAE (520 мл)</t>
  </si>
  <si>
    <t>40029802А</t>
  </si>
  <si>
    <t>Mobihel Аэрозоль базовая эмаль металлик MITSUBISHI X42 (520 мл)</t>
  </si>
  <si>
    <t>47086602А</t>
  </si>
  <si>
    <t>Mobihel Аэрозоль базовая эмаль металлик NISSAN KL0 silver ice (520 мл)</t>
  </si>
  <si>
    <t>57901010A</t>
  </si>
  <si>
    <t>Mobihel Аэрозоль базовая эмаль металлик RENAULT 21B (520 мл)</t>
  </si>
  <si>
    <t>RENAULT 21B</t>
  </si>
  <si>
    <t>47899302А</t>
  </si>
  <si>
    <t>Mobihel Аэрозоль базовая эмаль металлик RENAULT 369 blanc glacier (520 мл)</t>
  </si>
  <si>
    <t>47956002А</t>
  </si>
  <si>
    <t>Mobihel Аэрозоль базовая эмаль металлик RENAULT 676 noir nacre (520 мл)</t>
  </si>
  <si>
    <t>RENAULT 676</t>
  </si>
  <si>
    <t>47085902А</t>
  </si>
  <si>
    <t>Mobihel Аэрозоль базовая эмаль металлик LOGAN B66 gris eclipse (520 мл)</t>
  </si>
  <si>
    <t>RENAULT B66</t>
  </si>
  <si>
    <t>47895702А</t>
  </si>
  <si>
    <t>Mobihel Аэрозоль базовая эмаль металлик TOYOTA 1F7 ultra silver (520 мл)</t>
  </si>
  <si>
    <t>40028302A</t>
  </si>
  <si>
    <t>Mobihel Аэрозоль базовая эмаль металлик VW LA7W (520 мл)</t>
  </si>
  <si>
    <t>41984302А</t>
  </si>
  <si>
    <t>Mobihel Аэрозоль базовая эмаль металлик айсберг (520 мл)</t>
  </si>
  <si>
    <t>антика</t>
  </si>
  <si>
    <t>47017502А</t>
  </si>
  <si>
    <t>Mobihel Аэрозоль базовая эмаль металлик ГАЗ 813594 красный рубин (520 мл)</t>
  </si>
  <si>
    <t>ГАЗ 813594</t>
  </si>
  <si>
    <t>47016602А</t>
  </si>
  <si>
    <t>Mobihel Аэрозоль базовая эмаль металлик омега (520 мл)</t>
  </si>
  <si>
    <t>41983502А</t>
  </si>
  <si>
    <t>Mobihel Аэрозоль базовая эмаль металлик скат (520 мл)</t>
  </si>
  <si>
    <t>скат</t>
  </si>
  <si>
    <t>41958702А</t>
  </si>
  <si>
    <t>Mobihel Аэрозоль базовая эмаль металлик ТАГАЗ D01 черная (520 мл)</t>
  </si>
  <si>
    <t>47018702А</t>
  </si>
  <si>
    <t>Mobihel Аэрозоль базовая эмаль металлик ТАГАЗ H01 летний песок (520 мл)</t>
  </si>
  <si>
    <t>ТАГАЗ H01</t>
  </si>
  <si>
    <t>41958802А</t>
  </si>
  <si>
    <t>Mobihel Аэрозоль базовая эмаль металлик ТАГАЗ R01 малина (520 мл)</t>
  </si>
  <si>
    <t>ТАГАЗ R01</t>
  </si>
  <si>
    <t>Mobihel 2К акриловая автоэмаль 182 романс (0,75 л)</t>
  </si>
  <si>
    <t>182</t>
  </si>
  <si>
    <t>Mobihel 2К акриловая автоэмаль 235 бежевый (0,75 л)</t>
  </si>
  <si>
    <t>Mobihel 2К акриловая автоэмаль 447 синяя ночь (0,75 л)</t>
  </si>
  <si>
    <t>Mobihel 2К акриловая автоэмаль 449 океан (0,75 л)</t>
  </si>
  <si>
    <t>Mobihel 2К акриловая автоэмаль 793 темно-коричневая (0,75 л)</t>
  </si>
  <si>
    <t>Mobihel 2К акриловая автоэмаль DAEWOO 10 L casablanca white (0,75 л)</t>
  </si>
  <si>
    <t>DAEWOO 10L</t>
  </si>
  <si>
    <t>Mobihel 2К акриловая автоэмаль DAEWOO 71L mexico red (0,75 л)</t>
  </si>
  <si>
    <t>DAEWOO 71L</t>
  </si>
  <si>
    <t>Mobihel 2К акриловая автоэмаль FORD ED aporto red (0,75 л)</t>
  </si>
  <si>
    <t>FORD ED</t>
  </si>
  <si>
    <t>Mobihel 2К акриловая автоэмаль MAZDA nu vintage red (0,75 л)</t>
  </si>
  <si>
    <t>MAZDA NU</t>
  </si>
  <si>
    <t>Mobihel 2К акриловая автоэмаль MERCEDES 904 dunkal blau (0,75 л)</t>
  </si>
  <si>
    <t>MERCEDES 904</t>
  </si>
  <si>
    <t>Mobihel 2К акриловая автоэмаль OPEL 474 casablanca weiss (0,75 л)</t>
  </si>
  <si>
    <t>Mobihel 2К акриловая автоэмаль VW LY3D tornado rot (0,75 л)</t>
  </si>
  <si>
    <t>VW LY3D</t>
  </si>
  <si>
    <t>Mobihel Базовая эмаль металлик 03049 зеленая (1 л)</t>
  </si>
  <si>
    <t>03049</t>
  </si>
  <si>
    <t>Mobihel Базовая эмаль металлик 100 триумф (1 л)</t>
  </si>
  <si>
    <t>Mobihel Базовая эмаль металлик 105 франкония (1 л)</t>
  </si>
  <si>
    <t>Mobihel Базовая эмаль металлик 10809 артемида (1 л)</t>
  </si>
  <si>
    <t>10809</t>
  </si>
  <si>
    <t>Mobihel Базовая эмаль металлик 128 искра (1 л)</t>
  </si>
  <si>
    <t>Mobihel Базовая эмаль металлик 190 калифорнийский мак (1 л)</t>
  </si>
  <si>
    <t>Mobihel Базовая эмаль металлик 191 венера (1 л)</t>
  </si>
  <si>
    <t>191</t>
  </si>
  <si>
    <t>Mobihel Базовая эмаль металлик 206 талая вода (1 л)</t>
  </si>
  <si>
    <t>Mobihel Базовая эмаль металлик 217 миндаль (1 л)</t>
  </si>
  <si>
    <t>Mobihel Базовая эмаль металлик 242 серый базальт (1 л)</t>
  </si>
  <si>
    <t>242</t>
  </si>
  <si>
    <t>Mobihel Базовая эмаль металлик 265 пума (1 л)</t>
  </si>
  <si>
    <t>265</t>
  </si>
  <si>
    <t>Mobihel Базовая эмаль металлик 276 приз (1 л)</t>
  </si>
  <si>
    <t>Mobihel Базовая эмаль металлик 277 антилопа (1 л)</t>
  </si>
  <si>
    <t>Mobihel Базовая эмаль металлик 277 антилопа люкс (1 л)</t>
  </si>
  <si>
    <t>Mobihel Базовая эмаль металлик 281 кристалл / 80201 серебряная (1 л)</t>
  </si>
  <si>
    <t>Mobihel Базовая эмаль металлик 283 кашемир (1 л)</t>
  </si>
  <si>
    <t>283</t>
  </si>
  <si>
    <t>Mobihel Базовая эмаль металлик 301 серебристая ива (1 л)</t>
  </si>
  <si>
    <t>Mobihel Базовая эмаль металлик 316 Несси 2 (1 л.)</t>
  </si>
  <si>
    <t>316</t>
  </si>
  <si>
    <t>Mobihel Базовая эмаль металлик 347 золото инков (1 л)</t>
  </si>
  <si>
    <t>Mobihel Базовая эмаль металлик 372 криптон (1 л)</t>
  </si>
  <si>
    <t>372</t>
  </si>
  <si>
    <t>Mobihel Базовая эмаль металлик 385 изумруд (1 л)</t>
  </si>
  <si>
    <t>Mobihel Базовая эмаль металлик 391 Робин Гуд (1 л)</t>
  </si>
  <si>
    <t>Mobihel Базовая эмаль металлик 416 фея (1 л)</t>
  </si>
  <si>
    <t>Mobihel Базовая эмаль металлик 421 афалина (1 л)</t>
  </si>
  <si>
    <t>Mobihel Базовая эмаль металлик 424 дипломат (1 л)</t>
  </si>
  <si>
    <t>424</t>
  </si>
  <si>
    <t>Mobihel Базовая эмаль металлик 476 diving (1 л)</t>
  </si>
  <si>
    <t>476</t>
  </si>
  <si>
    <t>Mobihel Базовая эмаль металлик 482 черника (1 л)</t>
  </si>
  <si>
    <t>Mobihel Базовая эмаль металлик 492 блюз (1 л)</t>
  </si>
  <si>
    <t>492</t>
  </si>
  <si>
    <t>Mobihel Базовая эмаль металлик 497 Одиссей  (1 л)</t>
  </si>
  <si>
    <t>Mobihel Базовая эмаль металлик 503 аккорд (1 л)</t>
  </si>
  <si>
    <t>Mobihel Базовая эмаль металлик 513 черный жемчуг (1 л)</t>
  </si>
  <si>
    <t>513</t>
  </si>
  <si>
    <t>Mobihel Базовая эмаль металлик 651 черный трюфель (1 л)</t>
  </si>
  <si>
    <t>Mobihel Базовая эмаль металлик 653 maestro (1 л)</t>
  </si>
  <si>
    <t>653</t>
  </si>
  <si>
    <t>Mobihel Базовая эмаль металлик 790 кориандр (1 л)</t>
  </si>
  <si>
    <t>Mobihel Базовая эмаль металлик BMW 181 diamantschwarz (1 л)</t>
  </si>
  <si>
    <t>BMW 181</t>
  </si>
  <si>
    <t>Mobihel Базовая эмаль металлик BMW 303 cosmosschwarz (1 л)</t>
  </si>
  <si>
    <t>BMW 303</t>
  </si>
  <si>
    <t>Mobihel Базовая эмаль металлик BMW 475 saphirschwarz (1 л.)</t>
  </si>
  <si>
    <t>BMW 475</t>
  </si>
  <si>
    <t>Mobihel Базовая эмаль металлик CHEVROLET gar carbon flash (1 л)</t>
  </si>
  <si>
    <t>CHEVROLET GAR</t>
  </si>
  <si>
    <t>Mobihel Базовая эмаль металлик DAEWOO 62U (1 л)</t>
  </si>
  <si>
    <t>DAEWOO 62U</t>
  </si>
  <si>
    <t>Mobihel Базовая эмаль металлик DAEWOO 70U red rock (1 л)</t>
  </si>
  <si>
    <t>DAEWOO 70U</t>
  </si>
  <si>
    <t>Mobihel Базовая эмаль металлик FORD 7VTA frozen white UNI (1 л.)</t>
  </si>
  <si>
    <t>FORD 7VTA</t>
  </si>
  <si>
    <t>Mobihel Базовая эмаль металлик HYUNDAI IM titanium grey (1л.)</t>
  </si>
  <si>
    <t>HYUNDAI IM</t>
  </si>
  <si>
    <t>Mobihel Базовая эмаль металлик HYUNDAI N4U marina blue (1 л)</t>
  </si>
  <si>
    <t>Mobihel Базовая эмаль металлик HYUNDAI SN4 sunset orange (1 л)</t>
  </si>
  <si>
    <t>HYUNDAI SN4</t>
  </si>
  <si>
    <t>Mobihel Базовая эмаль металлик HYUNDAI U4G urban grey (1 л)</t>
  </si>
  <si>
    <t>KIA CSS</t>
  </si>
  <si>
    <t>Mobihel Базовая эмаль металлик MERCEDES 197 obsidianschwarz (1 л)</t>
  </si>
  <si>
    <t>MERCEDES 197</t>
  </si>
  <si>
    <t>Mobihel Базовая эмаль металлик MERCEDES 199 blauschw (1 л)</t>
  </si>
  <si>
    <t>MERCEDES 199</t>
  </si>
  <si>
    <t>Mobihel Базовая эмаль металлик OPEL 147 starsilber (1 л)</t>
  </si>
  <si>
    <t>OPEL 147</t>
  </si>
  <si>
    <t>Mobihel Базовая эмаль металлик OPEL 163 (1 л)</t>
  </si>
  <si>
    <t>OPEL 163</t>
  </si>
  <si>
    <t>Mobihel Базовая эмаль металлик RENAULT 498 bleu d'azurite (1 л)</t>
  </si>
  <si>
    <t>RENAULT 498</t>
  </si>
  <si>
    <t>Mobihel Базовая эмаль металлик 676 / RENAULT 676 черная жемчужина (1 л)</t>
  </si>
  <si>
    <t>Mobihel Базовая эмаль металлик LOGAN B66 gris eclipse (1 л)</t>
  </si>
  <si>
    <t>Mobihel Базовая эмаль металлик огненно-красный / RENAULT B76 (1 л)</t>
  </si>
  <si>
    <t>RENAULT B76</t>
  </si>
  <si>
    <t>Mobihel Базовая эмаль металлик RENAULT kad gun metal (1 л)</t>
  </si>
  <si>
    <t>RENAULT KAD GUN</t>
  </si>
  <si>
    <t>Mobihel Базовая эмаль металлик SKODA 9201 (1 л)</t>
  </si>
  <si>
    <t>SKODA 9201</t>
  </si>
  <si>
    <t>Mobihel Базовая эмаль металлик TOYOTA 040 super white UNI (1 л)</t>
  </si>
  <si>
    <t>Mobihel Базовая эмаль металлик TOYOTA 077 white premium 2/3 (1 л.)</t>
  </si>
  <si>
    <t>TOYOTA 077</t>
  </si>
  <si>
    <t>Mobihel Базовая эмаль металлик TOYOTA 077 white premium грунт 1/3 (1 л.)</t>
  </si>
  <si>
    <t>Mobihel Базовая эмаль металлик TOYOTA 089 platinum white 2/3 (1 л.)</t>
  </si>
  <si>
    <t>TOYOTA 089</t>
  </si>
  <si>
    <t>Mobihel Базовая эмаль металлик TOYOTA 089 platinum white грунт 1/3 (1 л.)</t>
  </si>
  <si>
    <t>Mobihel Базовая эмаль металлик TOYOTA 199 silver (1 л)</t>
  </si>
  <si>
    <t>Mobihel Базовая эмаль металлик TOYOTA 1C8 lunar mist (1 л)</t>
  </si>
  <si>
    <t>TOYOTA 1C8</t>
  </si>
  <si>
    <t>Mobihel Базовая эмаль металлик TOYOTA 1E0 antracit grey (1 л)</t>
  </si>
  <si>
    <t>TOYOTA 1E0</t>
  </si>
  <si>
    <t>Mobihel Базовая эмаль металлик TOYOTA 1E3 grey (1 л)</t>
  </si>
  <si>
    <t>TOYOTA 1E3</t>
  </si>
  <si>
    <t>Mobihel Базовая эмаль металлик TOYOTA 1G3 grey metallic (1 л.)</t>
  </si>
  <si>
    <t>TOYOTA 1G3</t>
  </si>
  <si>
    <t>Mobihel Базовая эмаль металлик TOYOTA 1C0 silver (1 л)</t>
  </si>
  <si>
    <t>Mobihel Базовая эмаль металлик TOYOTA 209 black (1 л)</t>
  </si>
  <si>
    <t>TOYOTA 209</t>
  </si>
  <si>
    <t>Mobihel Базовая эмаль металлик TOYOTA 218 attitude black mica (1 л)</t>
  </si>
  <si>
    <t>TOYOTA 218</t>
  </si>
  <si>
    <t>Mobihel Базовая эмаль металлик TOYOTA 4R4 (1 л)</t>
  </si>
  <si>
    <t>TOYOTA 4R4</t>
  </si>
  <si>
    <t>Mobihel Базовая эмаль металлик VW LA1X beige titanium (1 л.)</t>
  </si>
  <si>
    <t>VW LA1X</t>
  </si>
  <si>
    <t>Mobihel Базовая эмаль металлик VW LA3Q red ruby metallic (1 л.)</t>
  </si>
  <si>
    <t>VW LA3Q</t>
  </si>
  <si>
    <t>Mobihel Базовая эмаль металлик AUDI LB7Z satinsilb. (1 л)</t>
  </si>
  <si>
    <t>VW LB7Z</t>
  </si>
  <si>
    <t>Mobihel Базовая эмаль металлик VW LC9A white pure standard (1 л)</t>
  </si>
  <si>
    <t>VW LC9A</t>
  </si>
  <si>
    <t>Mobihel Базовая эмаль металлик AUDI LC9Z black magic (1 л)</t>
  </si>
  <si>
    <t>VW LC9Z</t>
  </si>
  <si>
    <t>Mobihel Базовая эмаль металлик AUDI LY7P TITAN (1 л)</t>
  </si>
  <si>
    <t>VW LY7P</t>
  </si>
  <si>
    <t>Mobihel Базовая эмаль металлик антика (1 л)</t>
  </si>
  <si>
    <t>Mobihel Базовая эмаль металлик арктика UNI (1 л)</t>
  </si>
  <si>
    <t>арктика</t>
  </si>
  <si>
    <t>Mobihel Базовая эмаль металлик ГАЗ 813594 красный рубин</t>
  </si>
  <si>
    <t>Mobihel Базовая эмаль металлик ГАЗ GAN 7 switchblade silver (1 л)</t>
  </si>
  <si>
    <t>ГАЗ GAN</t>
  </si>
  <si>
    <t>Mobihel Базовая эмаль металлик ГАЗ GYM satin steel grey (1 л)</t>
  </si>
  <si>
    <t>ГАЗ GYM</t>
  </si>
  <si>
    <t>Mobihel Базовая эмаль металлик наутилус (1 л)</t>
  </si>
  <si>
    <t>Mobihel Базовая эмаль металлик скат (1 л)</t>
  </si>
  <si>
    <t>Mobihel Базовая эмаль металлик ТАГАЗ H01 летний песок (1 л)</t>
  </si>
  <si>
    <t>Mobihel Базовая эмаль металлик ТАГАЗ R01 малина (1 л)</t>
  </si>
  <si>
    <t>Mobihel Базовая эмаль металлик УАЗ астра (1 л)</t>
  </si>
  <si>
    <t>УАЗ астра</t>
  </si>
  <si>
    <t>Mobihel 2К акриловый автолак микс 109 желтый (3.5 л)</t>
  </si>
  <si>
    <t>Mobihel 2К акриловый автолак микс 126 желтый HP (0,5 л)</t>
  </si>
  <si>
    <t>Mobihel база M327 темно-красный/прозрачн (1 л.) CHR</t>
  </si>
  <si>
    <t>Mobihel база M352 зеленый (1 л.) CHR</t>
  </si>
  <si>
    <t>Mobihel база M362 черная (1 л) CHR</t>
  </si>
  <si>
    <t>Mobihel база M369 экстра черный (1 л)</t>
  </si>
  <si>
    <t>M369</t>
  </si>
  <si>
    <t>Mobihel база M405 тонкий бриллиантовый алюминий (1 л)</t>
  </si>
  <si>
    <t>Mobihel Порошковый пигмент MP03 (20 гр)</t>
  </si>
  <si>
    <t>MP03</t>
  </si>
  <si>
    <t>Mobihel добавка в лак СС 050 маджента (0,1л)</t>
  </si>
  <si>
    <t>СС050</t>
  </si>
  <si>
    <t>Mobihel 2К отвердитель 1100 (0,25 л.)</t>
  </si>
  <si>
    <t>Mobihel 2К отвердитель 1500 T5 - 18C быстрый (0,5 л)</t>
  </si>
  <si>
    <t>Mobihel 2К отвердитель 7750 для лака V5 T5 - 18C быстрый (0,5 л.)</t>
  </si>
  <si>
    <t>Mobihel антисиликоновое чистящее средство LOW VOC (1 л.)</t>
  </si>
  <si>
    <t>Mobihel разбавитель 2К материалов 2300 T27 - 35C (5 л)</t>
  </si>
  <si>
    <t>Mobihel разбавитель 2К материалов 2500 T5 - 18C (5 л)</t>
  </si>
  <si>
    <t xml:space="preserve">Полировальная система G360 Super Fast </t>
  </si>
  <si>
    <t>Farecla G360 Super Fast Compound абразивная полировальная паста, 1 кг.</t>
  </si>
  <si>
    <t>1 кг.</t>
  </si>
  <si>
    <t>Farecla G360 Super Fast Compound абразивная полировальная паста, 500 г.</t>
  </si>
  <si>
    <t>500 г.</t>
  </si>
  <si>
    <t>SFC106</t>
  </si>
  <si>
    <t>Farecla G360 Super Fast Compound абразивная полировальная паста, 100 г.</t>
  </si>
  <si>
    <t>100 г.</t>
  </si>
  <si>
    <t>Farecla G360 Super Fast Finish антиголограммная полировальная паста, 1 кг.</t>
  </si>
  <si>
    <t>Farecla G360 Super Fast Finish антиголограммная полировальная паста, 500 г.</t>
  </si>
  <si>
    <t>SFF106</t>
  </si>
  <si>
    <t>Farecla G360 Super Fast Finish антиголограммная полировальная паста, 100 г.</t>
  </si>
  <si>
    <t xml:space="preserve">Полировальная система G3 Pro под Эксцентрик </t>
  </si>
  <si>
    <t>Farecla G3 Pro D.A. Cutting Compound полировальная паста абразивная, 500 мл.</t>
  </si>
  <si>
    <t>500 мл.</t>
  </si>
  <si>
    <t>Farecla G3 Pro D.A. Cutting Compound полировальная паста абразивная, 1 кг.</t>
  </si>
  <si>
    <t>Farecla G3 Pro D.A. Fine Polish полировальная паста антиголограммная, 500 мл.</t>
  </si>
  <si>
    <t>Farecla G3 Extra полировальная паста абразивная, 1 кг.</t>
  </si>
  <si>
    <t>Полировальная система G3 Regular универсальная (применяется с водой)</t>
  </si>
  <si>
    <t>250 г.</t>
  </si>
  <si>
    <t xml:space="preserve">400 г. </t>
  </si>
  <si>
    <t>3 кг.</t>
  </si>
  <si>
    <t>Farecla G6 Rapid Grade Paste универсальная полировальная паста для твердых покрытий, 400 г.</t>
  </si>
  <si>
    <t>Полировальная система Profile индустриальная</t>
  </si>
  <si>
    <t>PRE306</t>
  </si>
  <si>
    <t>Farecla Profile Select 200 Liquid полировальная паста абразивная, 1 л.</t>
  </si>
  <si>
    <t>PRA101</t>
  </si>
  <si>
    <t>Farecla Profile 700 Finish полировальная паста финишная, 1 л.</t>
  </si>
  <si>
    <t>2 шт.</t>
  </si>
  <si>
    <t>Полировальники поролоновые средней жесткости</t>
  </si>
  <si>
    <t>Farecla G Mop 3" Yellow Compounding полировальный круг средней жесткости, желтый, 80 мм, 5 шт</t>
  </si>
  <si>
    <t>5 шт.</t>
  </si>
  <si>
    <t>GMC624-1</t>
  </si>
  <si>
    <t>Farecla G Mop 6" Flexible Yellow Compounding полировальный круг средней жесткости желтый, 150мм,1шт</t>
  </si>
  <si>
    <t>Farecla G Mop 6" Yellow Compounding полировальный круг средней жесткости, желтый, 150 мм., 2 шт.</t>
  </si>
  <si>
    <t>Farecla G Mop 6" Flexible Yellow Compounding полировальный круг средней жесткости желтый 150мм, 2шт</t>
  </si>
  <si>
    <t>Полировальники поролоновые мягкие (финишные)</t>
  </si>
  <si>
    <t>Farecla G Mop 3" Black Finishing полировальный круг финишный мягкий, черный, 80 мм, 5шт</t>
  </si>
  <si>
    <t>Farecla G Mop 6" Flexible Black Finishing полировальный круг финишный мягкий, черный, 150 мм, 2 шт</t>
  </si>
  <si>
    <t>GMF624-1</t>
  </si>
  <si>
    <t>Farecla G Mop 6" Flexible Black Finishing полировальный круг финишный, мягкий, черный, 150 мм, 1 шт</t>
  </si>
  <si>
    <t>Farecla G Mop 6" Finishing полировальный круг финишный мягкий, черный, 150мм, 2 шт</t>
  </si>
  <si>
    <t>Полировальники меховые</t>
  </si>
  <si>
    <t>Farecla G Mop 3“ Lambswool Pads полировальный круг меховой, 80 мм., 5 шт.</t>
  </si>
  <si>
    <t>Farecla G Mop 6" Lambswool Pad полировальный круг меховой, 150 мм., 1 шт.</t>
  </si>
  <si>
    <t>Farecla G Mop 8" Lambswool Pad полировальный круг меховой, 200 мм., 1 шт.</t>
  </si>
  <si>
    <t>Farecla G Mop 8" Single-Sided Wool Compounding полировальный круг из крученой шерсти, 200 мм, 1шт</t>
  </si>
  <si>
    <t>Farecla G Mop 8" Double-Sided Wool Compounding полировальный круг двухсторонний из шерсти 200мм</t>
  </si>
  <si>
    <t>41675504А</t>
  </si>
  <si>
    <t>Mobihel Аэрозоль грунт кислотный (520 мл)</t>
  </si>
  <si>
    <t>Mobihel разбавитель для базы 3100 (1 л.)/ исп. арт 44788902</t>
  </si>
  <si>
    <t>ap33m150156</t>
  </si>
  <si>
    <t>Диски AP33M 150мм 15отв. Р60</t>
  </si>
  <si>
    <t>ap33m150158/ ap33m150151*</t>
  </si>
  <si>
    <t>Диски AP33M 150мм 15отв. Р80, 100, 120</t>
  </si>
  <si>
    <t>ap33m12586</t>
  </si>
  <si>
    <t>Диски AP33M 125мм 8отв. Р60</t>
  </si>
  <si>
    <t>ap33m12588/ ap33m1258**</t>
  </si>
  <si>
    <t>Диски AP33M 125мм 8отв. Р80, 100, 120</t>
  </si>
  <si>
    <t>ap33m70420144/ ap33m704204</t>
  </si>
  <si>
    <t>Полоски AP33M 70х420мм 14отв./без отв. Р40</t>
  </si>
  <si>
    <t>Диски PP627 Purple Paper 150мм 15отв. Р60</t>
  </si>
  <si>
    <t>Диски PP627 Purple Paper 150мм 15отв. Р80, 100, 120</t>
  </si>
  <si>
    <t>PP62712586</t>
  </si>
  <si>
    <t>Диски PP627 Purple Paper 125мм 8отв. Р60</t>
  </si>
  <si>
    <t>PP62712588/ PP62712581*</t>
  </si>
  <si>
    <t>Диски PP627 Purple Paper 125мм 8отв. Р80, 100, 120</t>
  </si>
  <si>
    <t>PP627125815/ PP627125818/ PP627125822*</t>
  </si>
  <si>
    <t>Полоски DC341 (LA351) Film Green 70x420мм 14отв. Р1000</t>
  </si>
  <si>
    <t>dc3418113388/ dc34181133812/ dc34181133815/ dc34181133824</t>
  </si>
  <si>
    <t>Серия FS 215 на нано-плёночной основе (оксид алюминия)</t>
  </si>
  <si>
    <t xml:space="preserve">Абразивные диски ORANGE FILM SPONGE MULTIAIR FS215  150мм (липучка) </t>
  </si>
  <si>
    <t>FS21515018132/ FS215150181**</t>
  </si>
  <si>
    <t>Диски HANKO ORANGE FILM SPONGE MULTIAIR FS215 150мм Р320, 400, 600, 800, 1000, 1500</t>
  </si>
  <si>
    <t xml:space="preserve">gf44415015120 </t>
  </si>
  <si>
    <t>Диски GF444 Micro Green Film 125мм 8отв. Р1200</t>
  </si>
  <si>
    <t>Диски SC442 (MA322) Net Maroon 125мм P180, 240, 360, 400</t>
  </si>
  <si>
    <t>Диски SC442 (MA322) Net Maroon 125мм P500, 600, 800</t>
  </si>
  <si>
    <t>Диски SC442 (MA322) Net Maroon 125мм P320</t>
  </si>
  <si>
    <t>Полоски SC442 (MA322) Net Maroon 70x420мм Р80, 100, 120</t>
  </si>
  <si>
    <t>Полоски SC442 (MA322) Net Maroon 70x420мм Р150</t>
  </si>
  <si>
    <t>Полоски SC442 (MA322) Net Maroon 70x420мм Р360</t>
  </si>
  <si>
    <t>Полоски SC442 (MA322) Net Maroon 70x420мм Р180, 240, 320, 400, 500, 600, 800</t>
  </si>
  <si>
    <t>Полоски SC442 (MA322) Net Maroon 81x133мм Р180, 240</t>
  </si>
  <si>
    <t xml:space="preserve">Полоски SC442 (MA322) Net Maroon 81x133мм Р320, 360, 400 </t>
  </si>
  <si>
    <t>Листы SC442 (MA322) Net Maroon 115х230мм Р80, 240, 400</t>
  </si>
  <si>
    <t>Листы SC442 (MA322) Net Maroon 115х230мм Р180, 320</t>
  </si>
  <si>
    <t>Рулоны SC442 (MA322) Net Maroon 93ммх10м P100, 120, 150,240</t>
  </si>
  <si>
    <t>Рулоны SC442 (MA322) Net Maroon 93ммх10м P80, 320</t>
  </si>
  <si>
    <t>Диски DA321 Gold  150мм 15отв. Р100</t>
  </si>
  <si>
    <t>Диски DA321 Gold  150мм 15отв. Р150, 180, 220, 240, 280, 800</t>
  </si>
  <si>
    <t>Диски DA321 Gold  150мм 6+1 отв. Р100, 120, 150, 180</t>
  </si>
  <si>
    <t>Диски DA321 Gold  125мм 8отв. Р40, 120</t>
  </si>
  <si>
    <t>50, 100</t>
  </si>
  <si>
    <t>Диски AC627 White 150мм 15отв. Р100, 120</t>
  </si>
  <si>
    <t>Диски AC627 White 150мм 15отв. Р320, 400, 500</t>
  </si>
  <si>
    <t>Диски AC627 White 125мм 8отв. Р100, 280, 400, 500, 600</t>
  </si>
  <si>
    <t>Диски AC627 White 125мм без отв. Р120, 180</t>
  </si>
  <si>
    <t>Полоски AC627 White  230x280мм Р150, 320, 400</t>
  </si>
  <si>
    <t>Диски для удаления ржавчины</t>
  </si>
  <si>
    <t>csd-oc5014</t>
  </si>
  <si>
    <t>Диск для снятия ржавчины HANKO Orange Ceramic 50*14мм</t>
  </si>
  <si>
    <t>csd-oc7514</t>
  </si>
  <si>
    <t>Диск для снятия ржавчины HANKO Orange Ceramic 75*14мм</t>
  </si>
  <si>
    <t>csd-oc100136</t>
  </si>
  <si>
    <t>Диск для снятия ржавчины на шпинделе HANKO Orange Ceramic 100*13*6мм</t>
  </si>
  <si>
    <t>csd-oc150136</t>
  </si>
  <si>
    <t>Диск для снятия ржавчины на шпинделе HANKO Orange Ceramic 150*13*6мм</t>
  </si>
  <si>
    <t>csd-oc1252213</t>
  </si>
  <si>
    <t>Диск для снятия ржавчины под УШМ HANKO Orange Ceramic 125*22*13мм</t>
  </si>
  <si>
    <t>csd-oc150148</t>
  </si>
  <si>
    <t>Диск для снятия ржавчины с центральным отверстием HANKO Orange Ceramic 150*14*8мм</t>
  </si>
  <si>
    <t>csd-psc5014</t>
  </si>
  <si>
    <t>Диск для снятия ржавчины HANKO Purple Silicon Carbide 50*14мм</t>
  </si>
  <si>
    <t>csd-psc7514</t>
  </si>
  <si>
    <t>Диск для снятия ржавчины HANKO Purple Silicon Carbide 75*14мм</t>
  </si>
  <si>
    <t>csd-psc100136</t>
  </si>
  <si>
    <t>Диск для снятия ржавчины на шпинделе HANKO Purple Silicon Carbide 100*13*6мм</t>
  </si>
  <si>
    <t>csd-psc150136</t>
  </si>
  <si>
    <t>Диск для снятия ржавчины на шпинделе HANKO Purple Silicon Carbide 150*13*6мм</t>
  </si>
  <si>
    <t>csd-psc1252213</t>
  </si>
  <si>
    <t>Диск для снятия ржавчины под УШМ HANKO Purple Silicon Carbide 125*22*13мм</t>
  </si>
  <si>
    <t>csd-psc150148</t>
  </si>
  <si>
    <t>Диск для снятия ржавчины с центральным отверстием HANKO Purple Silicon Carbide 150*14*8мм</t>
  </si>
  <si>
    <t>csd-bsc5014</t>
  </si>
  <si>
    <t>Диск для снятия ржавчины HANKO Black Silicon Carbide 50*14мм</t>
  </si>
  <si>
    <t>csd-bsc7514</t>
  </si>
  <si>
    <t>Диск для снятия ржавчины HANKO Black Silicon Carbide 75*14мм</t>
  </si>
  <si>
    <t>csd-bsc100136</t>
  </si>
  <si>
    <t>Диск для снятия ржавчины на шпинделе HANKO Black Silicon Carbide 100*13*6мм</t>
  </si>
  <si>
    <t>csd-bsc150136</t>
  </si>
  <si>
    <t>Диск для снятия ржавчины на шпинделе HANKO Black Silicon Carbide 150*13*6мм</t>
  </si>
  <si>
    <t>csd-bsc1252213</t>
  </si>
  <si>
    <t>Диск для снятия ржавчины под УШМ HANKO Black Silicon Carbide 125*22*13мм</t>
  </si>
  <si>
    <t>csd-bsc150148</t>
  </si>
  <si>
    <t>Диск для снятия ржавчины с центральным отверстием HANKO Black Silicon Carbide 150*14*8мм</t>
  </si>
  <si>
    <t>screw-spn</t>
  </si>
  <si>
    <t>Шпиндель для диска для снятия ржавчины</t>
  </si>
  <si>
    <t>mcf-75hd</t>
  </si>
  <si>
    <t>mcf-125hd</t>
  </si>
  <si>
    <t>mcf-160hd</t>
  </si>
  <si>
    <t>mcf-75s</t>
  </si>
  <si>
    <t>mcf-125s</t>
  </si>
  <si>
    <t>mcf-160s</t>
  </si>
  <si>
    <t>GL1-13-NEW</t>
  </si>
  <si>
    <t>GL1 NEW FORMULA  Крупнозернистая полировальная паста 1,3кг</t>
  </si>
  <si>
    <t>GL1-065-NEW</t>
  </si>
  <si>
    <t>GL1 NEW FORMULA Крупнозернистая полировальная паста 0,65кг</t>
  </si>
  <si>
    <t>GL2-1-NEW</t>
  </si>
  <si>
    <t>GL2 NEW FORMULA Универсальная полировальная паста 1,0кг</t>
  </si>
  <si>
    <t>GL2B-05-NEW</t>
  </si>
  <si>
    <t>GL2  BLACK NEW FORMULA Универсальная полировальная паста (черного цвета) 0,5кг</t>
  </si>
  <si>
    <t>GL3-1-NEW</t>
  </si>
  <si>
    <t>GL3 NEW FORMULA Мелкозернистая полировальная паста 1,0кг</t>
  </si>
  <si>
    <t>FM-15-NEW</t>
  </si>
  <si>
    <t>F-MATT NEW FORMULA Матирующая паста 1,5кг</t>
  </si>
  <si>
    <t>FM-075-NEW</t>
  </si>
  <si>
    <t>F-MATT NEW FORMULA Матирующая паста 0,75кг</t>
  </si>
  <si>
    <t>P-CUT-NEW</t>
  </si>
  <si>
    <t>P-CUTTING NEW FORMULA Полировальная паста для поликарбоната 0,5кг</t>
  </si>
  <si>
    <t>P-PRO-NEW</t>
  </si>
  <si>
    <t>P-PROTECT NEW FORMULA Защитный состав для поликарбоната 0,5кг</t>
  </si>
  <si>
    <t>PG-05</t>
  </si>
  <si>
    <t>BTL-05</t>
  </si>
  <si>
    <t>FD-05</t>
  </si>
  <si>
    <t>LDC-05</t>
  </si>
  <si>
    <t>LPC-05</t>
  </si>
  <si>
    <t>NQ-05</t>
  </si>
  <si>
    <t>2020/1 black</t>
  </si>
  <si>
    <t xml:space="preserve">Taho Грунт-наполнитель 4:1, акриловый + отвердитель. Цвет: черный </t>
  </si>
  <si>
    <t>2020/1 grey</t>
  </si>
  <si>
    <t>Taho Грунт-наполнитель 4:1, акриловый + отвердитель. Цвет: серый</t>
  </si>
  <si>
    <t>2020/1 white</t>
  </si>
  <si>
    <t>Taho Грунт-наполнитель 4:1, акриловый + отвердитель. Цвет: белый</t>
  </si>
  <si>
    <t>9009 black</t>
  </si>
  <si>
    <t>9009 gray</t>
  </si>
  <si>
    <t>9009 white</t>
  </si>
  <si>
    <t>9035/600</t>
  </si>
  <si>
    <t>Ваша скидка, %</t>
  </si>
  <si>
    <t>0,4 х 200 м</t>
  </si>
  <si>
    <r>
      <t xml:space="preserve">базовая цена, </t>
    </r>
    <r>
      <rPr>
        <b/>
        <sz val="9"/>
        <color indexed="10"/>
        <rFont val="Arial"/>
        <family val="2"/>
        <charset val="204"/>
      </rPr>
      <t>USD</t>
    </r>
  </si>
  <si>
    <r>
      <t xml:space="preserve">Orientcraft 119.00 Абразивный материал на синтетической основе 150х230мм </t>
    </r>
    <r>
      <rPr>
        <b/>
        <sz val="9"/>
        <rFont val="Arial"/>
        <family val="2"/>
        <charset val="204"/>
      </rPr>
      <t>красный</t>
    </r>
  </si>
  <si>
    <r>
      <t xml:space="preserve">Orientcraft 119.00 Абразивный материал на синтетической основе  150х230мм </t>
    </r>
    <r>
      <rPr>
        <b/>
        <sz val="9"/>
        <rFont val="Arial"/>
        <family val="2"/>
        <charset val="204"/>
      </rPr>
      <t>серый</t>
    </r>
  </si>
  <si>
    <r>
      <t>Высококачественные круги для резки изделий из металла и нержавеющей стали.</t>
    </r>
    <r>
      <rPr>
        <b/>
        <sz val="9"/>
        <rFont val="Arial"/>
        <family val="2"/>
        <charset val="204"/>
      </rPr>
      <t xml:space="preserve"> +30% стойкость к износу!</t>
    </r>
  </si>
  <si>
    <r>
      <t xml:space="preserve">Высококачественные круги для резки изделий из металла и нержавеющей стали. </t>
    </r>
    <r>
      <rPr>
        <b/>
        <sz val="9"/>
        <rFont val="Arial"/>
        <family val="2"/>
        <charset val="204"/>
      </rPr>
      <t>Экстра износостойкость, экстра (до 4-х раз!) скорость резки.</t>
    </r>
  </si>
  <si>
    <r>
      <t xml:space="preserve">Высококачественные круги для резки изделий из металла и нержавеющей стали. </t>
    </r>
    <r>
      <rPr>
        <b/>
        <sz val="9"/>
        <rFont val="Arial"/>
        <family val="2"/>
        <charset val="204"/>
      </rPr>
      <t>Супер износостойкость, супер (до 7-ми раз!) скорость резки.</t>
    </r>
  </si>
  <si>
    <t>400.01</t>
  </si>
  <si>
    <t>Резак для бумаги и пленки.</t>
  </si>
  <si>
    <t>400.02</t>
  </si>
  <si>
    <t>Дополнительный набор лезвий (10шт) для держателя (Арт 400.00).</t>
  </si>
  <si>
    <t>600.28</t>
  </si>
  <si>
    <t>Orientcraft600.28 Корщетка дисковая нейлоновая  д.100мм</t>
  </si>
  <si>
    <t>314.4000</t>
  </si>
  <si>
    <t>314.4000 SOLID ALU - (фасовка 4000 гр) наполнительная шпатлевка, усиленная алюминием</t>
  </si>
  <si>
    <t xml:space="preserve">                                     321 SOLID CLEARTOP - двухкомпонентный акрил-уретановый лак 2+1 системы MS</t>
  </si>
  <si>
    <t>321.1000</t>
  </si>
  <si>
    <t>321.1000 SOLID CLEARTOP (1000 мл) - двухкомпонентный акрил-уретановый лак 2+1 системы MS</t>
  </si>
  <si>
    <t>3210.0500</t>
  </si>
  <si>
    <t>3210.0500 SOLID CLEARTOP Hardener (500 мл) - отвердитель для 2K акрил-уретанового лака</t>
  </si>
  <si>
    <t>321.5000</t>
  </si>
  <si>
    <t>321.5000 SOLID CLEARTOP (5000 мл) - двухкомпонентный акрил-уретановый лак 2+1 системы MS</t>
  </si>
  <si>
    <t xml:space="preserve">3210.2500 </t>
  </si>
  <si>
    <t>3210.2500 SOLID CLEARTOP Hardener (2500 мл) - отвердитель для 2K акрил-уретанового лака</t>
  </si>
  <si>
    <t>325.5250 SOLID CLASSIC CLEAR  (500+250 мл) - 2K лак (в комп. с отвердит.)</t>
  </si>
  <si>
    <t xml:space="preserve">606.00045 SOLID HARDENER PUTTY Отвердитель для полиэфирных шпаклёвок 45 грамм </t>
  </si>
  <si>
    <t>273.0340.18</t>
  </si>
  <si>
    <t>371.5000</t>
  </si>
  <si>
    <t>371.5000 SOLID 2K THINNER (фасовка 5000 мл) - растворитель для  2К материалов</t>
  </si>
  <si>
    <t xml:space="preserve">337.0101 SOLID Super Wave липкая салфетка пылесборная антистатическая 80*90см (в кор. - 200 шт.) </t>
  </si>
  <si>
    <t xml:space="preserve">                           163,164-11-12-20-32-33 SOLID Шлифблок ручной</t>
  </si>
  <si>
    <t>163.179.1111 SOLID Шлифблок ручной (жесткий) 70*420мм</t>
  </si>
  <si>
    <t>12-40</t>
  </si>
  <si>
    <t>12-40 SOLID Шлифблок ручной (полужесткий) 400x70мм</t>
  </si>
  <si>
    <t>11-40 R</t>
  </si>
  <si>
    <t>11-40 R SOLID Шлифблок ручной (жесткий) 400x70мм R</t>
  </si>
  <si>
    <t>11-40</t>
  </si>
  <si>
    <t>11-40 SOLID Шлифблок ручной (жесткий) 400x70мм</t>
  </si>
  <si>
    <t>13-40</t>
  </si>
  <si>
    <t xml:space="preserve">13-40 SOLID Шлифблок ручной (мягкий) 400x70мм                                                               </t>
  </si>
  <si>
    <t>13-20</t>
  </si>
  <si>
    <t xml:space="preserve">13-20 SOLID Шлифблок ручной (мягкий) 200x70мм                                                          </t>
  </si>
  <si>
    <t>13-20А</t>
  </si>
  <si>
    <t xml:space="preserve">13-20 A SOLID Шлифблок 70x200 упругий </t>
  </si>
  <si>
    <t>11-20.</t>
  </si>
  <si>
    <t xml:space="preserve">11-20 SOLID Шлифблок ручной (жесткий) 200x70мм                                                          </t>
  </si>
  <si>
    <t>11-20 А</t>
  </si>
  <si>
    <t>11-12 А</t>
  </si>
  <si>
    <t>11-12</t>
  </si>
  <si>
    <t xml:space="preserve">11-12 SOLID Шлифблок ручной (жесткий) 120x70мм                                                               </t>
  </si>
  <si>
    <t>13-12.</t>
  </si>
  <si>
    <t xml:space="preserve">13-12 SOLID Шлифблок ручной (мягкий) 120x70мм                                         </t>
  </si>
  <si>
    <t>13-12А</t>
  </si>
  <si>
    <t>13-12 A SOLID Шлифблок 70 x 130 упругий</t>
  </si>
  <si>
    <t>12-20 P</t>
  </si>
  <si>
    <t xml:space="preserve">12-20 P SOLID Шлифблок ручной (выгнутый, полужесткий) 200x70мм                                                          </t>
  </si>
  <si>
    <t>12-20R</t>
  </si>
  <si>
    <t>12-20 R SOLID Шлифблок 20 см угловой 90 градусов упругий</t>
  </si>
  <si>
    <t>12-12 P</t>
  </si>
  <si>
    <t xml:space="preserve">12-12 P SOLID Шлифблок ручной (выгнутый, полужесткий) 120x70мм                                                        </t>
  </si>
  <si>
    <t>13-12 S</t>
  </si>
  <si>
    <t xml:space="preserve">13-12 S SOLID Шлифблок ручной (мягкий) 120х70мм для самоклеющейся бумаги                 </t>
  </si>
  <si>
    <t>12-150</t>
  </si>
  <si>
    <t xml:space="preserve">12-150 SOLID Шлифблок ручной для кругов (полужесткий) d-150 мм                                                    </t>
  </si>
  <si>
    <t>12-150 R</t>
  </si>
  <si>
    <t>12-150 R SOLID Шлифблок под круг развернутый  d -150 мм</t>
  </si>
  <si>
    <t>12-15 А</t>
  </si>
  <si>
    <t>12-15 A SOLID Шлифблок под круг овальный d - 150 мм</t>
  </si>
  <si>
    <t xml:space="preserve">12-12 R </t>
  </si>
  <si>
    <t xml:space="preserve">12-12 R SOLID Шлифблок угловой полужесткий  120x70мм                                                               </t>
  </si>
  <si>
    <t>33-95</t>
  </si>
  <si>
    <t>33-95 SOLID Подушка-аппликатор для сухой проявки  95 мм</t>
  </si>
  <si>
    <t>33-150</t>
  </si>
  <si>
    <t xml:space="preserve">33-150 SOLID Мягкая подложка для абразивных кругов d-150мм, 15 отв., 10 мм. </t>
  </si>
  <si>
    <t>33-150A</t>
  </si>
  <si>
    <t xml:space="preserve">33-150A SOLID Жесткая подложка для абразивных кругов d-150мм, 15 отв., 3 мм. </t>
  </si>
  <si>
    <t>33-125</t>
  </si>
  <si>
    <t xml:space="preserve">33-125 SOLID Мягкая подложка для абразивных кругов d-125 мм, 8 отв., 10 мм. </t>
  </si>
  <si>
    <t>21-210</t>
  </si>
  <si>
    <t xml:space="preserve">21-210 SOLID Брусок шлифовальный (жесткий) 210х70мм                </t>
  </si>
  <si>
    <t>21-115</t>
  </si>
  <si>
    <t xml:space="preserve">21-115 SOLID Брусок шлифовальный полужесткий  115x70мм                                         </t>
  </si>
  <si>
    <t>21-120</t>
  </si>
  <si>
    <t xml:space="preserve">21-120 SOLID Брусок шлифовальный (жесткий) 120х70мм                </t>
  </si>
  <si>
    <t>21-130</t>
  </si>
  <si>
    <t xml:space="preserve">21-130 SOLID Брусок шлифовальный (узкий) 130х45мм                </t>
  </si>
  <si>
    <t>23-120</t>
  </si>
  <si>
    <t xml:space="preserve">23-120 SOLID Брусок шлифовальный (двусторонний) 120х70мм                 </t>
  </si>
  <si>
    <t>23-120 A</t>
  </si>
  <si>
    <t xml:space="preserve">23-120 A SOLID Брусок шлифовальный (двусторонний с липучкой) 120х70мм             </t>
  </si>
  <si>
    <t>23-120 R</t>
  </si>
  <si>
    <t xml:space="preserve">23-120 R SOLID Брусок шлиф.двусторонний  мягкий / твердый микропласт 120х70                                                        </t>
  </si>
  <si>
    <t>23-120 P</t>
  </si>
  <si>
    <t>23-120 P SOLID Брусок шлифовальный полужесткий микропласт 120х70</t>
  </si>
  <si>
    <t>31-30</t>
  </si>
  <si>
    <t xml:space="preserve">31-30 SOLID Бочонок для абразивных лепестков d-30мм (уп.5 шт)                                        </t>
  </si>
  <si>
    <t>43-125</t>
  </si>
  <si>
    <t xml:space="preserve">43-125 SOLID Оправка полировальная 125 мм </t>
  </si>
  <si>
    <t>43-150</t>
  </si>
  <si>
    <t xml:space="preserve">43-150 SOLID Оправка полировальная 150 мм </t>
  </si>
  <si>
    <t>32-90</t>
  </si>
  <si>
    <t>32-90 SOLID Брусок шифовальный (граненый) 90x45мм</t>
  </si>
  <si>
    <t>32-03</t>
  </si>
  <si>
    <t>32-03 SOLID Набор шпателей резиновых 3 шт</t>
  </si>
  <si>
    <t>32-03S</t>
  </si>
  <si>
    <t>32-03 S SOLID Шпатели силиконовые 3 шт 95</t>
  </si>
  <si>
    <t>13-125</t>
  </si>
  <si>
    <t>13-125 SOLID Брусок С Липучкой Под Шлифкруги D-125</t>
  </si>
  <si>
    <t>12-125</t>
  </si>
  <si>
    <t>12-125 SOLID Шлифблок Ручной (Полужесткий) Под Круг D-125 мм</t>
  </si>
  <si>
    <t>11-20P</t>
  </si>
  <si>
    <t>11-20 P SOLID Шлифок Ручной Жесткий Облегченный 70×198</t>
  </si>
  <si>
    <t>Mobihel Порошковый пигмент MP05 (20 гр) (новый артикул 40224101)</t>
  </si>
  <si>
    <t>Mobihel добавка в лак СС 051 бриллиантово-красный перламутр (0,1л) замена на арт.48158711</t>
  </si>
  <si>
    <t>Helios добавка в лак СС 055 голубой (0,1л.)</t>
  </si>
  <si>
    <t>Mobihel добавка в лак СС 055 голубой (0,1л.) замена на арт. 48159111</t>
  </si>
  <si>
    <t>Helios добавка в лак СС 056 красный цикламен (0,1л.)</t>
  </si>
  <si>
    <t>Mobihel добавка в лак СС 056 красный цикламен (0,1л.) замена на арт. 48159211</t>
  </si>
  <si>
    <t>полировка</t>
  </si>
  <si>
    <t>Изм. 
цены %</t>
  </si>
  <si>
    <t>Scotch-Brite® XL-UR объемные прессованные</t>
  </si>
  <si>
    <t>Клей для вклейки стекол</t>
  </si>
  <si>
    <t>0125201700</t>
  </si>
  <si>
    <t>12 шт</t>
  </si>
  <si>
    <t>0325201700</t>
  </si>
  <si>
    <t>0122201700</t>
  </si>
  <si>
    <t>0148190001</t>
  </si>
  <si>
    <t xml:space="preserve"> SIMP-Seal 65 - Гибридный полимерный клей для вклейки стекол. Не требует нанесения грунта.</t>
  </si>
  <si>
    <t>290 мл</t>
  </si>
  <si>
    <t>Наборы</t>
  </si>
  <si>
    <t>НАБОР U-Seal 207</t>
  </si>
  <si>
    <t>Набор для вклейки автомобильного стекла: полиуретановый клей для стекол U-Seal 207 Plus, грунт U-Primer в тюбике 10 мл., салфетка с пропиткой, струна четырехгранная.</t>
  </si>
  <si>
    <t>НАБОР U-Seal 201</t>
  </si>
  <si>
    <t>Набор для вклейки автомобильного стекла: полиуретановый клей для стекол U-Seal 201 Plus, грунт U-Primer в тюбике 10 мл., салфетка с пропиткой, струна четырехгранная.</t>
  </si>
  <si>
    <t>Очиститель</t>
  </si>
  <si>
    <t>0970158700</t>
  </si>
  <si>
    <t>Activator 440W Очиститель - активатор для вклейки автомобильного стекла. Выступает как  усилитель адгезии, увеличивая клеящие свойства клея. Цвет: прозрачный.</t>
  </si>
  <si>
    <t>0970159700</t>
  </si>
  <si>
    <t>Грунт</t>
  </si>
  <si>
    <t>0971131700</t>
  </si>
  <si>
    <t>U-Primer  - Грунт для нанесения на керамическую рамку автомобильного стекла и на чистый металл. Грунт обеспечивает полную защиту клея, создавая барьер от вредных ультрафиолетовых лучей. Цвет: черный.</t>
  </si>
  <si>
    <t>10мл</t>
  </si>
  <si>
    <t>24шт(мин.)</t>
  </si>
  <si>
    <t>0970133700</t>
  </si>
  <si>
    <t>0970132700</t>
  </si>
  <si>
    <t>Кузовной герметик</t>
  </si>
  <si>
    <t>0146401700 серый</t>
  </si>
  <si>
    <t>0146201700 черный</t>
  </si>
  <si>
    <t>0114301700 белый</t>
  </si>
  <si>
    <t xml:space="preserve">U-Seal 550FC - Полиуретановый быстросохнущий эластичный клей-герметик. Предназначен для герметизации шовных соединений. </t>
  </si>
  <si>
    <t>0114401700 серый</t>
  </si>
  <si>
    <t>0114201700 черный</t>
  </si>
  <si>
    <t>0114901700 бежевый</t>
  </si>
  <si>
    <t>Тампон для нанесения праймера</t>
  </si>
  <si>
    <t>коробка 100шт</t>
  </si>
  <si>
    <t>77610</t>
  </si>
  <si>
    <t>77207</t>
  </si>
  <si>
    <t>77209</t>
  </si>
  <si>
    <t>77212</t>
  </si>
  <si>
    <t>35710</t>
  </si>
  <si>
    <t>Шлифовальная полоска SUN NET CERAMIC X713T 115х230мм на липучке, сетка</t>
  </si>
  <si>
    <t>35712</t>
  </si>
  <si>
    <t>35506</t>
  </si>
  <si>
    <t>Шлифовальный материал SUN NET CERAMIC X713T в рулонах 115мм х 10м на липучке, сетка</t>
  </si>
  <si>
    <t>35508</t>
  </si>
  <si>
    <t>35509</t>
  </si>
  <si>
    <t>35510</t>
  </si>
  <si>
    <t>35512</t>
  </si>
  <si>
    <t>35514</t>
  </si>
  <si>
    <t>35516</t>
  </si>
  <si>
    <t>83209</t>
  </si>
  <si>
    <t>31111</t>
  </si>
  <si>
    <t>20608</t>
  </si>
  <si>
    <t>Шлифовальный круг ORANGE FILM Q128OM 125мм на липучке, без отв, оранжевый</t>
  </si>
  <si>
    <t>20610</t>
  </si>
  <si>
    <t>20612</t>
  </si>
  <si>
    <t>20614</t>
  </si>
  <si>
    <t>23017</t>
  </si>
  <si>
    <t>21011</t>
  </si>
  <si>
    <t>21017</t>
  </si>
  <si>
    <t>32111</t>
  </si>
  <si>
    <t>20006</t>
  </si>
  <si>
    <t>Шлифовальный круг RED B125T 125мм на липучке, без отв, розовый</t>
  </si>
  <si>
    <t>20008</t>
  </si>
  <si>
    <t>20010</t>
  </si>
  <si>
    <t>20012</t>
  </si>
  <si>
    <t>20014</t>
  </si>
  <si>
    <t>20413</t>
  </si>
  <si>
    <t>97223</t>
  </si>
  <si>
    <t>97225</t>
  </si>
  <si>
    <t>RoxelPro Фибровый шлифовальный круг ROXPRO HARD CUT 125 х 22мм, керамика, Р24</t>
  </si>
  <si>
    <t>156845 NEW</t>
  </si>
  <si>
    <t>RoxelPro Шлифовальный блок 100х68х25мм, 4-х сторонний, цирконат, P100</t>
  </si>
  <si>
    <t>RoxelPro Шлифовальный блок 100х68х25мм, 4-х сторонний, цирконат, P120</t>
  </si>
  <si>
    <t>RoxelPro Шлифовальный блок 100х68х25мм, 4-х сторонний, цирконат, P150</t>
  </si>
  <si>
    <t>RoxelPro Шлифовальный блок 100х68х25мм, 4-х сторонний, цирконат, P180</t>
  </si>
  <si>
    <t>RoxelPro Шлифовальный блок 100х68х25мм, 4-х сторонний, цирконат, P220</t>
  </si>
  <si>
    <t>RoxelPro Мягкая прокладка SOFT 150мм на микролипучке, 15 отв, 5мм</t>
  </si>
  <si>
    <t>RoxelPro Мягкая прокладка SOFT 150мм на микролипучке, 15 отв, 10мм</t>
  </si>
  <si>
    <t>RoxelPro Оправка для шлифовальных листов 80х130мм, 12 отв. (Festool RTS 400)</t>
  </si>
  <si>
    <t>RoxelPro Комбинированный шерстяной полировальник на липучке 125мм  на мягком чёрном поролоне</t>
  </si>
  <si>
    <t>1 / 333 шт.</t>
  </si>
  <si>
    <t>RoxelPro Малярная лента ROXTOP 7095, водостойкая, УФ стойкая, 95°, синяя, 24мм х 50м</t>
  </si>
  <si>
    <t>RoxelPro Малярная лента ROXTOP 7095, водостойкая, УФ стойкая, 95°, синяя, 36мм х 50м</t>
  </si>
  <si>
    <t>RoxelPro Малярная лента ROXTOP 7095, водостойкая, УФ стойкая, 95°, синяя, 48мм х 50м</t>
  </si>
  <si>
    <t>RoxelPro Малярная лента ROXTOP 3580, красная, 18мм х 40м</t>
  </si>
  <si>
    <t>RoxelPro Малярная лента ROXTOP 3580, красная, 24мм х 40м</t>
  </si>
  <si>
    <t>RoxelPro Малярная лента ROXTOP 3580, красная, 36мм х 40м</t>
  </si>
  <si>
    <t>RoxelPro Малярная лента ROXTOP 3580, красная, 48мм х 40м</t>
  </si>
  <si>
    <t>RoxelPro Контурная лента ROXTOP 9мм х 55м, зелёная</t>
  </si>
  <si>
    <t>RoxelPro Контурная лента ROXTOP FLEXIBLE 3мм х 55м, зелёная</t>
  </si>
  <si>
    <t>1 / 175 шт.</t>
  </si>
  <si>
    <t>RoxelPro Контурная лента ROXTOP FLEXIBLE 6мм х 55м, зелёная</t>
  </si>
  <si>
    <t>1 / 200 шт.</t>
  </si>
  <si>
    <t>RoxelPro Маскирующая лента No Edge Blending Tape для плавного перехода 20мм х 5м</t>
  </si>
  <si>
    <t>RoxelPro Липкое противопылевое покрытие ROXONE на водной основе, прозрачное с контролем нанесения, 5 л</t>
  </si>
  <si>
    <t>RoxelPro Набор для вклейки стёкол 2 часа (клей 310мл, грунт 10мл, струна 2м, аппликатор)</t>
  </si>
  <si>
    <t>Пистолет для нанесения распыляемых герметиков в 310мл картриджах и 400мл тубах</t>
  </si>
  <si>
    <t>Пистолет для нанесения распыляемых герметиков в 310мл картриджах</t>
  </si>
  <si>
    <t>RoxelPro Противоаэрозольный респиратор ROXTOP 01 1-й степени защиты, до 4 ПДК, размер M</t>
  </si>
  <si>
    <t>RoxelPro Противоаэрозольный респиратор ROXTOP 01V 1-й степени защиты, с клапаном выдоха, до 4 ПДК, размер M</t>
  </si>
  <si>
    <t>RoxelPro Противоаэрозольный респиратор ROXTOP 02V 2-й степени защиты, с клапаном выдоха, до 12 ПДК, размер M</t>
  </si>
  <si>
    <t>RoxelPro Противоаэрозольный респиратор ROXTOP 03V 3-й степени защиты, с клапаном выдоха, до 50 ПДК, размер M</t>
  </si>
  <si>
    <t>RoxelPro Противоаэрозольный респиратор ROXTOP 03V 3-й степени защиты, с клапаном выдоха, до 50 ПДК, размер L</t>
  </si>
  <si>
    <t>RoxelPro Комплект для защиты дыхания ROXTOP (полумаска, 2 фильтра А1, 2 предфильтра Р2, 2 держателя), размер S</t>
  </si>
  <si>
    <t>RoxelPro Комплект для защиты дыхания ROXTOP (полумаска, 2 фильтра А1, 2 предфильтра Р2, 2 держателя), размер M</t>
  </si>
  <si>
    <t>RoxelPro Комплект для защиты дыхания ROXTOP (полумаска, 2 фильтра А1, 2 предфильтра Р2, 2 держателя), размер L</t>
  </si>
  <si>
    <t>RoxelPro Лепесток клапана вдоха для полумаски ROXTOP</t>
  </si>
  <si>
    <t>10 / 1000 шт.</t>
  </si>
  <si>
    <t>RoxelPro Лепесток клапана выдоха для полумаски ROXTOP</t>
  </si>
  <si>
    <t>RoxelPro Ремень оголовья для полумаски ROXTOP</t>
  </si>
  <si>
    <t>Стаканы RPPS</t>
  </si>
  <si>
    <t>RoxelPro Набор RPPS 650мл (стаканы - 50, крышки с фильтром 125 мкм - 50, колпачки - 20)</t>
  </si>
  <si>
    <t>RoxelPro Набор RPPS 650мл (стаканы - 50, крышки с фильтром 190 мкм - 50, колпачки - 20)</t>
  </si>
  <si>
    <t>RoxelPro RPPS Смесительный бачок стандартный и запорное кольцо, 650 мл</t>
  </si>
  <si>
    <t>RoxelPro Защитный комбинезон для малярных работ ROXTOP, тип 5/6, размер M</t>
  </si>
  <si>
    <t>RoxelPro Защитный комбинезон для малярных работ ROXTOP, тип 5/6, размер L</t>
  </si>
  <si>
    <t>RoxelPro Защитный комбинезон для малярных работ ROXTOP, тип 5/6, размер XL</t>
  </si>
  <si>
    <t>RoxelPro Защитный комбинезон для малярных работ ROXTOP, тип 5/6, размер XXL</t>
  </si>
  <si>
    <t>Перчатки нитриловые</t>
  </si>
  <si>
    <t>Перчатки защитные</t>
  </si>
  <si>
    <t>RoxelPro Перчатки защитные ROXTOP 7230 без покрытия  для точных работ, белые, размер 8/M</t>
  </si>
  <si>
    <t>12 / 120 шт.</t>
  </si>
  <si>
    <t>RoxelPro Перчатки защитные ROXTOP 7230 без покрытия  для точных работ, белые, размер 9/L</t>
  </si>
  <si>
    <t>RoxelPro Перчатки защитные ROXTOP 7230 без покрытия  для точных работ, белые, размер 10/XL</t>
  </si>
  <si>
    <t>RoxelPro Перчатки защитные ROXTOP 7232 с полиуретановым покрытием ладони, цвет, размер 8/M</t>
  </si>
  <si>
    <t>RoxelPro Перчатки защитные ROXTOP 7232 с полиуретановым покрытием ладони, цвет, размер 9/L</t>
  </si>
  <si>
    <t>RoxelPro Перчатки защитные ROXTOP 7232 с полиуретановым покрытием ладони, цвет, размер 10/XL</t>
  </si>
  <si>
    <t>RoxelPro Перчатки защитные ROXTOP 7233 с рельефным латексным покрытием ладони, цвет, размер 9/L</t>
  </si>
  <si>
    <t>RoxelPro Перчатки защитные ROXTOP 7233 с рельефным латексным покрытием ладони, цвет, размер 10/XL</t>
  </si>
  <si>
    <t>RoxelPro Перчатки защитные ROXTOP 7236 со вспененным нитриловым покрытием ладони, цвет, размер 8/M</t>
  </si>
  <si>
    <t>RoxelPro Перчатки защитные ROXTOP 7236 со вспененным нитриловым покрытием ладони, цвет, размер 9/L</t>
  </si>
  <si>
    <t>RoxelPro Перчатки защитные ROXTOP 7236 со вспененным нитриловым покрытием ладони, цвет, размер10/XL</t>
  </si>
  <si>
    <t>RoxelPro Перчатки защитные ROXTOP 7237 с нитриловым покрытием ладони песочной текстуры, цвет, размер 8/M</t>
  </si>
  <si>
    <t>1 / 12 / 120 шт.</t>
  </si>
  <si>
    <t>RoxelPro Перчатки защитные ROXTOP 7237 с нитриловым покрытием ладони песочной текстуры, цвет, размер 9/L</t>
  </si>
  <si>
    <t>RoxelPro Перчатки защитные ROXTOP 7237 с нитриловым покрытием ладони песочной текстуры, цвет, размер 10/XL</t>
  </si>
  <si>
    <t>RoxelPro Перчатки защитные ROXTOP 7245 с нитриловым покрытием ладони для грубых работ, манжет крага, цвет, размер 10/XL</t>
  </si>
  <si>
    <t>RoxelPro Перчатки защитные ROXTOP 7245 с нитриловым покрытием ладони для грубых работ, манжет крага, цвет, размер 11/XXL</t>
  </si>
  <si>
    <t>RoxelPro Перчатки защитные ROXTOP 7245 с нитриловым покрытием ладони для грубых работ, трикотажный манжет, цвет, размер 10/XL</t>
  </si>
  <si>
    <t>RoxelPro Перчатки защитные ROXTOP 7245 с нитриловым покрытием ладони для грубых работ, трикотажный манжет, цвет, размер 11/XXL</t>
  </si>
  <si>
    <t>RoxelPro Перчатки ROXTOP 7255 для защиты от порезов с нитриловым покрытием ладони песочной текстуры, цвет, размер 8/M</t>
  </si>
  <si>
    <t>RoxelPro Перчатки ROXTOP 7255 для защиты от порезов с нитриловым покрытием ладони песочной текстуры, цвет, размер 9/L</t>
  </si>
  <si>
    <t>RoxelPro Перчатки ROXTOP 7255 для защиты от порезов с нитриловым покрытием ладони песочной текстуры, цвет, размер 10/XL</t>
  </si>
  <si>
    <t>RoxelPro Лепесток клапана вдоха</t>
  </si>
  <si>
    <t>RoxelPro Лепесток клапана выдоха</t>
  </si>
  <si>
    <t>RoxelPro Ремень оголовья к полумаске</t>
  </si>
  <si>
    <t>Защита органов слуха</t>
  </si>
  <si>
    <t>RoxelPro Противошумные вкладыши EASY FIT в индивидуальной упаковке без шнурка</t>
  </si>
  <si>
    <t>1/200/1400 пар</t>
  </si>
  <si>
    <t>RoxelPro Противошумные вкладыши EASY FIT в индивидуальной упаковке со шнурком</t>
  </si>
  <si>
    <t>1/100/700 пар</t>
  </si>
  <si>
    <t>RoxelPro Противошумные вкладыши EAR SOFT многократного использования в инд. пластиковой упаковке со шнурком</t>
  </si>
  <si>
    <t>1/50/600 пар</t>
  </si>
  <si>
    <t>RoxelPro Противошумные вкладыши EAR SOFT многократного использования в инд. пластиковом пакете со шнурком</t>
  </si>
  <si>
    <t>1/50/1100 пар</t>
  </si>
  <si>
    <t>20 / 100 шт.</t>
  </si>
  <si>
    <t>RoxelPro Гибкий зачистной круг ROXPRO FLEXIBLE 180 х 3.2 х 22мм, Т27, нерж.сталь, металл, керамическое зерно 36+</t>
  </si>
  <si>
    <t>RoxelPro Зачистной круг ROXTOP SOFT CUT 230 x 6.4 x 22мм, Т27, нерж.сталь, металл</t>
  </si>
  <si>
    <t>RoxelPro Фибровый шлифовальный круг ROXPRO HARD CUT 180 х 22мм, керамика, Р24</t>
  </si>
  <si>
    <t>RoxelPro Лепестковый круг ROXPRO FAST CUT II 125 х 22мм, керамика, конический, Р40</t>
  </si>
  <si>
    <t>RoxelPro Лепестковый круг ROXPRO FAST CUT II 125 х 22мм, керамика, конический, Р60</t>
  </si>
  <si>
    <t>RoxelPro Лепестковый круг ROXPRO FAST CUT II 125 х 22мм, керамика, конический, Р80</t>
  </si>
  <si>
    <t>RoxelPro Складчатый нетканый круг ROXTOP 150х20мм, Medium</t>
  </si>
  <si>
    <t>4 / 96 шт.</t>
  </si>
  <si>
    <t>RoxelPro Складчатый нетканый круг ROXTOP 150х20мм, Fine</t>
  </si>
  <si>
    <t>RoxelPro Фетровый полировальный круг на липучке ROXPRO FINESSE, мягкий, чёрная липучка, 125мм</t>
  </si>
  <si>
    <t>50 / 450 шт.</t>
  </si>
  <si>
    <t>RoxelPro Защитная прокладка 225мм 24 отв.</t>
  </si>
  <si>
    <t>RoxelPro Малый шлифок "мышка" 150мм на липучке, 34 отв. с пылеотводным шлангом Ø21мм, 4м</t>
  </si>
  <si>
    <t xml:space="preserve">RoxelPro Средний шлифок 80 х 230мм на липучке, 55 отв. </t>
  </si>
  <si>
    <t xml:space="preserve">Маскирующие малярные ленты на основе рисовой бумаги </t>
  </si>
  <si>
    <t>RoxelPro Малярная лента ROXPRO 5010 универсальная, рисовая бумага, акрил. клей, жёлтая, 30мм х 50м</t>
  </si>
  <si>
    <t>кор: 32 шт.</t>
  </si>
  <si>
    <t>RoxelPro Малярная лента ROXPRO 5020 для деликатных работ, рисовая бумага, акрил. клей, фиолетовая, 30мм х 50м</t>
  </si>
  <si>
    <t>RoxelPro Малярная лента ROXPRO 5025 ULTRA для деликатных работ, рисовая бумага, акрил. клей, розовая, 30мм х 50м</t>
  </si>
  <si>
    <t>RoxelPro Малярная лента ROXPRO 5030 для наружных работ, рисовая бумага, акрил. клей, синяя, 30мм х 50м</t>
  </si>
  <si>
    <t>Маскирующие ленты на синтетической основе</t>
  </si>
  <si>
    <t>RoxelPro Малярная ПВХ лента ROXPRO для строительных работ, оранжевая, 50мм х 33м</t>
  </si>
  <si>
    <t>RoxelPro Малярная ПВХ лента ROXPRO для строительных работ, оранжевая, тиснённая, 50мм х 33м</t>
  </si>
  <si>
    <t>RoxelPro Маскирующая ПЭ лента ROXPRO универсальная, акриловый клей высокой прочности, красная, 50мм х 33м</t>
  </si>
  <si>
    <t>кор: 54 шт.</t>
  </si>
  <si>
    <t>RoxelPro Маскирующая ПЭ лента ROXPRO универсальная, акриловый клей средней прочности, зелёная, 50мм х 33м</t>
  </si>
  <si>
    <t>RoxelPro Маскирующая бумага ROXTOP с клеящей лентой, 180мм х 20м</t>
  </si>
  <si>
    <t>RoxelPro Маскирующая бумага ROXTOP с клеящей лентой, 300мм х 20м</t>
  </si>
  <si>
    <t>RoxelPro Укрывная защитная плёнка ROXTOP с малярной лентой со стат.эффектом, 550мм х 33м</t>
  </si>
  <si>
    <t>RoxelPro Укрывная защитная плёнка ROXTOP с малярной лентой со стат.эффектом, 650мм х 33м</t>
  </si>
  <si>
    <t>RoxelPro Укрывная защитная плёнка ROXTOP с малярной лентой со стат.эффектом, 900мм х 33м</t>
  </si>
  <si>
    <t>RoxelPro Укрывная защитная плёнка ROXTOP с малярной лентой со стат.эффектом, 1100мм х 33м</t>
  </si>
  <si>
    <t>RoxelPro Укрывная защитная плёнка ROXTOP с малярной лентой со стат.эффектом, 1400мм х 33м</t>
  </si>
  <si>
    <t>RoxelPro Укрывная защитная плёнка ROXTOP с малярной лентой со стат.эффектом, 1800мм х 33м</t>
  </si>
  <si>
    <t>RoxelPro Укрывная защитная плёнка ROXTOP с малярной лентой со стат.эффектом, 2700мм х 20м</t>
  </si>
  <si>
    <t>RoxelPro Укрывная защитная плёнка ROXTOP с малярной лентой со стат.эффектом, 3200мм х 17м</t>
  </si>
  <si>
    <t>RoxelPro Укрывная защитная плёнка ROXTOP с малярной лентой со стат.эффектом, 3500мм х 17м</t>
  </si>
  <si>
    <t>Плёночные малярные двери</t>
  </si>
  <si>
    <t>RoxelPro Плёночная многоразовая малярная дверь ROXTOP 2200 х 1200мм, 100 мк, С-образный замок</t>
  </si>
  <si>
    <t>RoxelPro Плёночная многоразовая малярная дверь ROXTOP 2200 х 1200мм, 100 мк, L-образный замок</t>
  </si>
  <si>
    <t>RoxelPro Плёночная многоразовая малярная дверь ROXTOP 2200 х 1200мм, 100 мк, U-образный замок</t>
  </si>
  <si>
    <t>Защитные материалы для малярных работ</t>
  </si>
  <si>
    <t>RoxelPro Защитный флис ROXTOP для малярных работ, 1х10м</t>
  </si>
  <si>
    <t>1 / 8 шт.</t>
  </si>
  <si>
    <t>RoxelPro Защитный флис ROXTOP для малярных работ, 1х25м</t>
  </si>
  <si>
    <t>1 / 4 шт.</t>
  </si>
  <si>
    <t>RoxelPro Защитный флис ROXTOP для малярных работ, 1х50м</t>
  </si>
  <si>
    <t>1 / 2 шт.</t>
  </si>
  <si>
    <t>SATA Шарнирное соединение с фиксатором уплотнения и втулкой для jet X 5500 и jet 5000 B Digital</t>
  </si>
  <si>
    <t xml:space="preserve">SATA Пластиковый кейс для 5-и jet X5500 окрасочных пистолетов и акссессуаров </t>
  </si>
  <si>
    <t xml:space="preserve">SATA Пластиковый кейс для 2-х jet X5500 окрасочных пистолетов и акссессуаров </t>
  </si>
  <si>
    <t>NOVOL OPTIC BASE Разбавитель УНИВЕРСАЛЬНЫЙ (5,0 л)</t>
  </si>
  <si>
    <t>Volca</t>
  </si>
  <si>
    <t xml:space="preserve">абразивы </t>
  </si>
  <si>
    <t>Кол-во штук в упаковке</t>
  </si>
  <si>
    <t>Малярная лента</t>
  </si>
  <si>
    <t>VMT4018</t>
  </si>
  <si>
    <t xml:space="preserve">VOLCA Лента малярная зеленая 18мм*40м 90° </t>
  </si>
  <si>
    <t>VMT4024</t>
  </si>
  <si>
    <t xml:space="preserve">VOLCA Лента малярная зеленая 24мм*40м 90° </t>
  </si>
  <si>
    <t>VMT4036</t>
  </si>
  <si>
    <t xml:space="preserve">VOLCA Лента малярная зеленая 36мм*40м 90° </t>
  </si>
  <si>
    <t>VMT4048</t>
  </si>
  <si>
    <t xml:space="preserve">VOLCA Лента малярная зеленая 48мм*40м 90° </t>
  </si>
  <si>
    <t>Диски шлифовальные на бумажной основе 125мм</t>
  </si>
  <si>
    <t>VOLCA SAPPHIRE Диск шлифовальный, бумажная основа, 125мм, БЕЗ отв., P 040 (упак.100 шт.)</t>
  </si>
  <si>
    <t>VOLCA SAPPHIRE Диск шлифовальный, бумажная основа, 125мм, БЕЗ отв., P 060 (упак.100 шт.)</t>
  </si>
  <si>
    <t>VOLCA SAPPHIRE Диск шлифовальный, бумажная основа, 125мм, БЕЗ отв., P 080 (упак.100 шт.)</t>
  </si>
  <si>
    <t>VOLCA SAPPHIRE Диск шлифовальный, бумажная основа, 125мм, 8 отв., P 80 (упак.100 шт.)</t>
  </si>
  <si>
    <t>VOLCA SAPPHIRE Диск шлифовальный, бумажная основа, 125мм, 8 отв., P 100 (упак.100 шт.)</t>
  </si>
  <si>
    <t>VOLCA SAPPHIRE Диск шлифовальный, бумажная основа, 125мм, 8 отв., P 120 (упак.100 шт.)</t>
  </si>
  <si>
    <t>VOLCA SAPPHIRE Диск шлифовальный, бумажная основа, 125мм, 8 отв., P 150 (упак.100 шт.)</t>
  </si>
  <si>
    <t>VOLCA SAPPHIRE Диск шлифовальный, бумажная основа, 125мм, 8 отв., P 180 (упак.100 шт.)</t>
  </si>
  <si>
    <t>VOLCA SAPPHIRE Диск шлифовальный, бумажная основа, 125мм, 8 отв., P 220 (упак.100 шт.)</t>
  </si>
  <si>
    <t>VOLCA SAPPHIRE Диск шлифовальный, бумажная основа, 125мм, 8 отв., P 240 (упак.100 шт.)</t>
  </si>
  <si>
    <t>VOLCA SAPPHIRE Диск шлифовальный, бумажная основа, 125мм, 8 отв., P 320 (упак.100 шт.)</t>
  </si>
  <si>
    <t>VOLCA SAPPHIRE Диск шлифовальный, бумажная основа, 125мм, 8 отв., P 400 (упак.100 шт.)</t>
  </si>
  <si>
    <t>VOLCA SAPPHIRE Диск шлифовальный, бумажная основа, 125мм, 8 отв., P 500 (упак.100 шт.)</t>
  </si>
  <si>
    <t>VOLCA SAPPHIRE Диск шлифовальный, бумажная основа, 125мм, 8 отв., P 600 (упак.100 шт.)</t>
  </si>
  <si>
    <t>VOLCA SAPPHIRE Диск шлифовальный, бумажная основа, 125мм, 8 отв., P 800 (упак.100 шт.)</t>
  </si>
  <si>
    <t>VOLCA SAPPHIRE Диск шлифовальный, бумажная основа, 125мм, 8 отв., P 060 (пакет 10 шт.)</t>
  </si>
  <si>
    <t>VOLCA SAPPHIRE Диск шлифовальный, бумажная основа, 125мм, 8 отв., P 080 (пакет 10 шт.)</t>
  </si>
  <si>
    <t>VOLCA SAPPHIRE Диск шлифовальный, бумажная основа, 125мм, 8 отв., P 100 (пакет 10 шт.)</t>
  </si>
  <si>
    <t>VOLCA SAPPHIRE Диск шлифовальный, бумажная основа, 125мм, 8 отв., P 120 (пакет 10 шт.)</t>
  </si>
  <si>
    <t>VOLCA SAPPHIRE Диск шлифовальный, бумажная основа, 125мм, 8 отв., P 150 (пакет 10 шт.)</t>
  </si>
  <si>
    <t>VOLCA SAPPHIRE Диск шлифовальный, бумажная основа, 125мм, 8 отв., P 180 (пакет 10 шт.)</t>
  </si>
  <si>
    <t>VOLCA SAPPHIRE Диск шлифовальный, бумажная основа, 125мм, 8 отв., P 220 (пакет 10 шт.)</t>
  </si>
  <si>
    <t>VOLCA SAPPHIRE Диск шлифовальный, бумажная основа, 125мм, 8 отв., P 240 (пакет 10 шт.)</t>
  </si>
  <si>
    <t>VOLCA SAPPHIRE Диск шлифовальный, бумажная основа, 125мм, 8 отв., P 320 (пакет 10 шт.)</t>
  </si>
  <si>
    <t>VOLCA SAPPHIRE Диск шлифовальный, бумажная основа, 125мм, 8 отв., P 400 (пакет 10 шт.)</t>
  </si>
  <si>
    <t>VOLCA SAPPHIRE Диск шлифовальный, бумажная основа, 125мм, 8 отв., P 500 (пакет 10 шт.)</t>
  </si>
  <si>
    <t>VOLCA SAPPHIRE Диск шлифовальный, бумажная основа, 125мм, 8 отв., P 600 (пакет 10 шт.)</t>
  </si>
  <si>
    <t>VOLCA SAPPHIRE Диск шлифовальный, бумажная основа, 125мм, 8 отв., P 800 (пакет 10 шт.)</t>
  </si>
  <si>
    <t>VOLCA SAPPHIRE Диск шлифовальный, бумажная основа, 125мм, 8 отв., P 060 (пакет 5 шт.)</t>
  </si>
  <si>
    <t>VOLCA SAPPHIRE Диск шлифовальный, бумажная основа, 125мм, 8 отв., P 080 (пакет 5 шт.)</t>
  </si>
  <si>
    <t>VOLCA SAPPHIRE Диск шлифовальный, бумажная основа, 125мм, 8 отв., P 100 (пакет 5 шт.)</t>
  </si>
  <si>
    <t>VOLCA SAPPHIRE Диск шлифовальный, бумажная основа, 125мм, 8 отв., P 120 (пакет 5 шт.)</t>
  </si>
  <si>
    <t>VOLCA SAPPHIRE Диск шлифовальный, бумажная основа, 125мм, 8 отв., P 150 (пакет 5 шт.)</t>
  </si>
  <si>
    <t>VOLCA SAPPHIRE Диск шлифовальный, бумажная основа, 125мм, 8 отв., P 180 (пакет 5 шт.)</t>
  </si>
  <si>
    <t>VOLCA SAPPHIRE Диск шлифовальный, бумажная основа, 125мм, 8 отв., P 220 (пакет 5 шт.)</t>
  </si>
  <si>
    <t>VOLCA SAPPHIRE Диск шлифовальный, бумажная основа, 125мм, 8 отв., P 240 (пакет 5 шт.)</t>
  </si>
  <si>
    <t>VOLCA SAPPHIRE Диск шлифовальный, бумажная основа, 125мм, 8 отв., P 320 (пакет 5 шт.)</t>
  </si>
  <si>
    <t>VOLCA SAPPHIRE Диск шлифовальный, бумажная основа, 125мм, 8 отв., P 400 (пакет 5 шт.)</t>
  </si>
  <si>
    <t>VOLCA SAPPHIRE Диск шлифовальный, бумажная основа, 125мм, 8 отв., P 500 (пакет 5 шт.)</t>
  </si>
  <si>
    <t>VOLCA SAPPHIRE Диск шлифовальный, бумажная основа, 125мм, 8 отв., P 600 (пакет 5 шт.)</t>
  </si>
  <si>
    <t>VOLCA SAPPHIRE Диск шлифовальный, бумажная основа, 125мм, 8 отв., P 800 (пакет 5 шт.)</t>
  </si>
  <si>
    <t>Диски шлифовальные на бумажной основе 150мм</t>
  </si>
  <si>
    <t>VOLCA SAPPHIRE Диск шлифовальный, бумажная основа, 150мм, 15 отв., P 040 (упак.100 шт.)</t>
  </si>
  <si>
    <t>VOLCA SAPPHIRE Диск шлифовальный, бумажная основа, 150мм, 15 отв., P 060 (упак.100 шт.)</t>
  </si>
  <si>
    <t>VOLCA SAPPHIRE Диск шлифовальный, бумажная основа, 150мм, 15 отв., P 080 (упак.100 шт.)</t>
  </si>
  <si>
    <t>VOLCA SAPPHIRE Диск шлифовальный, бумажная основа, 150мм, 15 отв., P 100 (упак.100 шт.)</t>
  </si>
  <si>
    <t>VOLCA SAPPHIRE Диск шлифовальный, бумажная основа, 150мм, 15 отв., P 120 (упак.100 шт.)</t>
  </si>
  <si>
    <t>VOLCA SAPPHIRE Диск шлифовальный, бумажная основа, 150мм, 15 отв., P 150 (упак.100 шт.)</t>
  </si>
  <si>
    <t>VOLCA SAPPHIRE Диск шлифовальный, бумажная основа, 150мм, 15 отв., P 180 (упак.100 шт.)</t>
  </si>
  <si>
    <t>VOLCA SAPPHIRE Диск шлифовальный, бумажная основа, 150мм, 15 отв., P 220 (упак.100 шт.)</t>
  </si>
  <si>
    <t>VOLCA SAPPHIRE Диск шлифовальный, бумажная основа, 150мм, 15 отв., P 240 (упак.100 шт.)</t>
  </si>
  <si>
    <t>VOLCA SAPPHIRE Диск шлифовальный, бумажная основа, 150мм, 15 отв., P 280 (упак.100 шт.)</t>
  </si>
  <si>
    <t>VOLCA SAPPHIRE Диск шлифовальный, бумажная основа, 150мм, 15 отв., P 320 (упак.100 шт.)</t>
  </si>
  <si>
    <t>VOLCA SAPPHIRE Диск шлифовальный, бумажная основа, 150мм, 15 отв., P 400 (упак.100 шт.)</t>
  </si>
  <si>
    <t>VOLCA SAPPHIRE Диск шлифовальный, бумажная основа, 150мм, 15 отв., P 500 (упак.100 шт.)</t>
  </si>
  <si>
    <t>VOLCA SAPPHIRE Диск шлифовальный, бумажная основа, 150мм, 15 отв., P 600 (упак.100 шт.)</t>
  </si>
  <si>
    <t>VOLCA SAPPHIRE Диск шлифовальный, бумажная основа, 150мм, 15 отв., P 800 (упак.100 шт.)</t>
  </si>
  <si>
    <t>VOLCA SAPPHIRE Диск шлифовальный, бумажная основа, 150мм, 15 отв., P 040 (пакет 10 шт.)</t>
  </si>
  <si>
    <t>VOLCA SAPPHIRE Диск шлифовальный, бумажная основа, 150мм, 15 отв., P 060 (пакет 10 шт.)</t>
  </si>
  <si>
    <t>VOLCA SAPPHIRE Диск шлифовальный, бумажная основа, 150мм, 15 отв., P 080 (пакет 10 шт.)</t>
  </si>
  <si>
    <t>VOLCA SAPPHIRE Диск шлифовальный, бумажная основа, 150мм, 15 отв., P 100 (пакет 10 шт.)</t>
  </si>
  <si>
    <t>VOLCA SAPPHIRE Диск шлифовальный, бумажная основа, 150мм, 15 отв., P 120 (пакет 10 шт.)</t>
  </si>
  <si>
    <t>VOLCA SAPPHIRE Диск шлифовальный, бумажная основа, 150мм, 15 отв., P 150 (пакет 10 шт.)</t>
  </si>
  <si>
    <t>VOLCA SAPPHIRE Диск шлифовальный, бумажная основа, 150мм, 15 отв., P 180 (пакет 10 шт.)</t>
  </si>
  <si>
    <t>VOLCA SAPPHIRE Диск шлифовальный, бумажная основа, 150мм, 15 отв., P 220 (пакет 10 шт.)</t>
  </si>
  <si>
    <t>VOLCA SAPPHIRE Диск шлифовальный, бумажная основа, 150мм, 15 отв., P 240 (пакет 10 шт.)</t>
  </si>
  <si>
    <t>VOLCA SAPPHIRE Диск шлифовальный, бумажная основа, 150мм, 15 отв., P 280 (пакет 10 шт.)</t>
  </si>
  <si>
    <t>VOLCA SAPPHIRE Диск шлифовальный, бумажная основа, 150мм, 15 отв., P 320 (пакет 10 шт.)</t>
  </si>
  <si>
    <t>VOLCA SAPPHIRE Диск шлифовальный, бумажная основа, 150мм, 15 отв., P 400 (пакет 10 шт.)</t>
  </si>
  <si>
    <t>VOLCA SAPPHIRE Диск шлифовальный, бумажная основа, 150мм, 15 отв., P 500 (пакет 10 шт.)</t>
  </si>
  <si>
    <t>VOLCA SAPPHIRE Диск шлифовальный, бумажная основа, 150мм, 15 отв., P 040 (пакет 5 шт.)</t>
  </si>
  <si>
    <t>VOLCA SAPPHIRE Диск шлифовальный, бумажная основа, 150мм, 15 отв., P 060 (пакет 5 шт.)</t>
  </si>
  <si>
    <t>VOLCA SAPPHIRE Диск шлифовальный, бумажная основа, 150мм, 15 отв., P 080 (пакет 5 шт.)</t>
  </si>
  <si>
    <t>VOLCA SAPPHIRE Диск шлифовальный, бумажная основа, 150мм, 15 отв., P 100 (пакет 5 шт.)</t>
  </si>
  <si>
    <t>VOLCA SAPPHIRE Диск шлифовальный, бумажная основа, 150мм, 15 отв., P 120 (пакет 5 шт.)</t>
  </si>
  <si>
    <t>VOLCA SAPPHIRE Диск шлифовальный, бумажная основа, 150мм, 15 отв., P 150 (пакет 5 шт.)</t>
  </si>
  <si>
    <t>VOLCA SAPPHIRE Диск шлифовальный, бумажная основа, 150мм, 15 отв., P 180 (пакет 5 шт.)</t>
  </si>
  <si>
    <t>VOLCA SAPPHIRE Диск шлифовальный, бумажная основа, 150мм, 15 отв., P 220 (пакет 5 шт.)</t>
  </si>
  <si>
    <t>VOLCA SAPPHIRE Диск шлифовальный, бумажная основа, 150мм, 15 отв., P 240 (пакет 5 шт.)</t>
  </si>
  <si>
    <t>VOLCA SAPPHIRE Диск шлифовальный, бумажная основа, 150мм, 15 отв., P 280 (пакет 5 шт.)</t>
  </si>
  <si>
    <t>VOLCA SAPPHIRE Диск шлифовальный, бумажная основа, 150мм, 15 отв., P 320 (пакет 5 шт.)</t>
  </si>
  <si>
    <t>VOLCA SAPPHIRE Диск шлифовальный, бумажная основа, 150мм, 15 отв., P 400 (пакет 5 шт.)</t>
  </si>
  <si>
    <t>VOLCA SAPPHIRE Диск шлифовальный, бумажная основа, 150мм, 15 отв., P 500 (пакет 5 шт.)</t>
  </si>
  <si>
    <t>Диски шлифовальные на бумажной основе 225мм</t>
  </si>
  <si>
    <t>VOLCA SAPPHIRE Диск шлифовальный, бумажная основа, 225мм, 24 отв., P 040 (упак.50 шт.)</t>
  </si>
  <si>
    <t>VOLCA SAPPHIRE Диск шлифовальный, бумажная основа, 225мм, 24 отв., P 060 (упак.50 шт.)</t>
  </si>
  <si>
    <t>VOLCA SAPPHIRE Диск шлифовальный, бумажная основа, 225мм, 24 отв., P 080 (упак.50 шт.)</t>
  </si>
  <si>
    <t>VOLCA SAPPHIRE Диск шлифовальный, бумажная основа, 225мм, 24 отв., P 100 (упак.50 шт.)</t>
  </si>
  <si>
    <t>VOLCA SAPPHIRE Диск шлифовальный, бумажная основа, 225мм, 24 отв., P 120 (упак.50 шт.)</t>
  </si>
  <si>
    <t>VOLCA SAPPHIRE Диск шлифовальный, бумажная основа, 225мм, 24 отв., P 150 (упак.50 шт.)</t>
  </si>
  <si>
    <t>VOLCA SAPPHIRE Диск шлифовальный, бумажная основа, 225мм, 24 отв., P 180 (упак.50 шт.)</t>
  </si>
  <si>
    <t>VOLCA SAPPHIRE Диск шлифовальный, бумажная основа, 225мм, 24 отв., P 220 (упак.50 шт.)</t>
  </si>
  <si>
    <t>VOLCA SAPPHIRE Диск шлифовальный, бумажная основа, 225мм, 24 отв., P 240 (упак.50 шт.)</t>
  </si>
  <si>
    <t>VOLCA SAPPHIRE Диск шлифовальный, бумажная основа, 225мм, 24 отв., P 320 (упак 50 шт)</t>
  </si>
  <si>
    <t>Диски шлифовальные на бумажной основе 150 мм, 15 отв. Керамика</t>
  </si>
  <si>
    <t>VOLCA Диск ONYX, 150 мм, 15 отв., Р 080 (упак.50 шт)</t>
  </si>
  <si>
    <t>VOLCA Диск ONYX, 150 мм, 15 отв., Р 120 (упак.50 шт)</t>
  </si>
  <si>
    <t>VOLCA Диск ONYX, 150 мм, 15 отв., Р 180 (упак.50 шт)</t>
  </si>
  <si>
    <t>VOLCA Диск ONYX, 150 мм, 15 отв., Р 220 (упак.50 шт)</t>
  </si>
  <si>
    <t>VOLCA Диск ONYX, 150 мм, 15 отв., Р 240 (упак.50 шт)</t>
  </si>
  <si>
    <t>VOLCA Диск ONYX, 150 мм, 15 отв., Р 320 (упак.50 шт)</t>
  </si>
  <si>
    <t>VOLCA Диск ONYX, 150 мм, 15 отв., Р 400 (упак.50 шт)</t>
  </si>
  <si>
    <t>VOLCA Диск ONYX, 150 мм, 15 отв., Р 500 (упак.50 шт)</t>
  </si>
  <si>
    <t>VOLCA AMETHYST Диск абразивный, керамика, 150 мм, 15 отв, P 060 (упак.50 шт.)</t>
  </si>
  <si>
    <t>VOLCA AMETHYST Диск абразивный, керамика, 150 мм, 15 отв, P 080 (упак.50 шт.)</t>
  </si>
  <si>
    <t>VOLCA AMETHYST Диск абразивный, керамика, 150 мм, 15 отв, P 120 (упак.50 шт.)</t>
  </si>
  <si>
    <t>VOLCA AMETHYST Диск абразивный, керамика, 150 мм, 15 отв, P 180 (упак.50 шт.)</t>
  </si>
  <si>
    <t>VOLCA AMETHYST Диск абразивный, керамика, 150 мм, 15 отв, P 220 (упак.50 шт.)</t>
  </si>
  <si>
    <t>VOLCA AMETHYST Диск абразивный, керамика, 150 мм, 15 отв, P 320 (упак.50 шт.)</t>
  </si>
  <si>
    <t>VOLCA AMETHYST Диск абразивный, керамика, 150 мм, 15 отв, P 400 (упак.50 шт.)</t>
  </si>
  <si>
    <t>VOLCA Диск ONYX, MULTIHOLES, 150 мм, Р 080 (упак.50 шт)</t>
  </si>
  <si>
    <t>VOLCA Диск ONYX, MULTIHOLES, 150 мм, Р 120 (упак.50 шт)</t>
  </si>
  <si>
    <t>VOLCA Диск ONYX, MULTIHOLES, 150 мм, Р 180 (упак.50 шт)</t>
  </si>
  <si>
    <t>VOLCA Диск ONYX, MULTIHOLES, 150 мм, Р 220 (упак.50 шт)</t>
  </si>
  <si>
    <t>VOLCA Диск ONYX, MULTIHOLES, 150 мм, Р 240 (упак.50 шт)</t>
  </si>
  <si>
    <t>VOLCA Диск ONYX, MULTIHOLES, 150 мм, Р 320 (упак.50 шт)</t>
  </si>
  <si>
    <t>VOLCA Диск ONYX, MULTIHOLES, 150 мм, Р 400 (упак.50 шт)</t>
  </si>
  <si>
    <t>VOLCA Диск ONYX, MULTIHOLES, 150 мм, Р 500 (упак.50 шт)</t>
  </si>
  <si>
    <t>Полосы шлифовальные на бумажной основе 70*420 мм, Multiholes, Керамика</t>
  </si>
  <si>
    <t>VOLCA  Полоса ONYX, 70 мм х420 мм, MULTIHOLES, Р 080 (упак.50 шт)</t>
  </si>
  <si>
    <t>VOLCA  Полоса ONYX, 70 мм х420 мм, MULTIHOLES, Р 120 (упак.50 шт)</t>
  </si>
  <si>
    <t>VOLCA  Полоса ONYX, 70 мм х420 мм, MULTIHOLES, Р 180 (упак.50 шт)</t>
  </si>
  <si>
    <t>VOLCA  Полоса ONYX, 70 мм х420 мм, MULTIHOLES, Р 240 (упак.50 шт)</t>
  </si>
  <si>
    <t>VOLCA  Полоса ONYX, 70 мм х420 мм, MULTIHOLES, Р 320 (упак.50 шт)</t>
  </si>
  <si>
    <t>Диски шлифовальные на пленочной основе 125 мм</t>
  </si>
  <si>
    <t>VOLCA EMERALD Диск шлифовальный  на пленочной основе, 125мм, БЕЗ отв., P 040 (упак.100 шт.)</t>
  </si>
  <si>
    <t>VOLCA EMERALD Диск шлифовальный  на пленочной основе, 125мм, БЕЗ отв., P 060 (упак.100 шт.)</t>
  </si>
  <si>
    <t>VOLCA EMERALD Диск шлифовальный  на пленочной основе, 125мм, БЕЗ отв., P 080 (упак.100 шт.)</t>
  </si>
  <si>
    <t>VOLCA EMERALD Диск шлифовальный  на пленочной основе, 125мм, 8 отв., P 060 (упак.100 шт.)</t>
  </si>
  <si>
    <t>VOLCA EMERALD Диск шлифовальный  на пленочной основе, 125мм, 8 отв., P 080 (упак.100 шт.)</t>
  </si>
  <si>
    <t>VOLCA EMERALD Диск шлифовальный  на пленочной основе, 125мм, 8 отв., P 100 (упак.100 шт.)</t>
  </si>
  <si>
    <t>VOLCA EMERALD Диск шлифовальный  на пленочной основе, 125мм, 8 отв., P 120 (упак.100 шт.)</t>
  </si>
  <si>
    <t>VOLCA EMERALD Диск шлифовальный  на пленочной основе, 125мм, 8 отв., P 150 (упак.100 шт.)</t>
  </si>
  <si>
    <t>VOLCA EMERALD Диск шлифовальный  на пленочной основе, 125мм, 8 отв., P 180 (упак.100 шт.)</t>
  </si>
  <si>
    <t>VOLCA EMERALD Диск шлифовальный  на пленочной основе, 125мм, 8 отв., P 220 (упак.100 шт.)</t>
  </si>
  <si>
    <t>VOLCA EMERALD Диск шлифовальный  на пленочной основе, 125мм, 8 отв., P 240 (упак.100 шт.)</t>
  </si>
  <si>
    <t>VOLCA EMERALD Диск шлифовальный  на пленочной основе, 125мм, 8 отв., P 320 (упак.100 шт.)</t>
  </si>
  <si>
    <t>VOLCA EMERALD Диск шлифовальный ,на пленочной основе, 125 мм, 8 отв., P 0400 (упак 100 шт)</t>
  </si>
  <si>
    <t>VOLCA EMERALD Диск шлифовальный  на пленочной основе, 125мм, 8 отв., P 500 (упак.100 шт.)</t>
  </si>
  <si>
    <t>Диски шлифовальные на пленочной основе 150 мм</t>
  </si>
  <si>
    <t>VOLCA EMERALD Диск шлифовальный  на пленочной основе, 150мм, 15 отв., P 040 (упак.100 шт.)</t>
  </si>
  <si>
    <t>VOLCA EMERALD Диск шлифовальный  на пленочной основе, 150мм, 15 отв., P 060 (упак.100 шт.)</t>
  </si>
  <si>
    <t>VOLCA EMERALD Диск шлифовальный  на пленочной основе, 150мм, 15 отв., P 080 (упак.100 шт.)</t>
  </si>
  <si>
    <t>VOLCA EMERALD Диск шлифовальный  на пленочной основе, 150мм, 15 отв., P 100 (упак.100 шт.)</t>
  </si>
  <si>
    <t>VOLCA EMERALD Диск шлифовальный  на пленочной основе, 150мм, 15 отв., P 120 (упак.100 шт.)</t>
  </si>
  <si>
    <t>VOLCA EMERALD Диск шлифовальный  на пленочной основе, 150мм, 15 отв., P 150 (упак.100 шт.)</t>
  </si>
  <si>
    <t>VOLCA EMERALD Диск шлифовальный  на пленочной основе, 150мм, 15 отв., P 180 (упак.100 шт.)</t>
  </si>
  <si>
    <t>VOLCA EMERALD Диск шлифовальный  на пленочной основе, 150мм, 15 отв., P 220 (упак.100 шт.)</t>
  </si>
  <si>
    <t>VOLCA EMERALD Диск шлифовальный  на пленочной основе, 150мм, 15 отв., P 240 (упак.100 шт.)</t>
  </si>
  <si>
    <t>VOLCA EMERALD Диск шлифовальный  на пленочной основе, 150мм, 15 отв., P 280 (упак.100 шт.)</t>
  </si>
  <si>
    <t>VOLCA EMERALD Диск шлифовальный  на пленочной основе, 150мм, 15 отв., P 320 (упак.100 шт.)</t>
  </si>
  <si>
    <t>VOLCA EMERALD Диск шлифовальный  на пленочной основе, 150мм, 15 отв., P 400 (упак.100 шт.)</t>
  </si>
  <si>
    <t>VOLCA EMERALD Диск шлифовальный  на пленочной основе, 150мм, 15 отв., P 500 (упак.100 шт.)</t>
  </si>
  <si>
    <t>VOLCA EMERALD Диск шлифовальный  на пленочной основе, 150мм, 15 отв., P 600 (упак.100 шт.)</t>
  </si>
  <si>
    <t>VOLCA EMERALD Диск шлифовальный  на пленочной основе, 150мм, 15 отв., P 800 (упак.100 шт.)</t>
  </si>
  <si>
    <t>VOLCA EMERALD Диск шлифовальный  на пленочной основе, 150мм, 15 отв., P 1000 (упак.100 шт.)</t>
  </si>
  <si>
    <t>VOLCA EMERALD Диск шлифовальный  на пленочной основе, 150мм, 15 отв., P 1200 (упак.100 шт.)</t>
  </si>
  <si>
    <t>VOLCA EMERALD Диск шлифовальный  на пленочной основе, 150мм, 15 отв., P 1500 (упак.100 шт.)</t>
  </si>
  <si>
    <t>VOLCA EMERALD Диск шлифовальный  на пленочной основе, 150мм, 15 отв., P 2000 (упак.100 шт.)</t>
  </si>
  <si>
    <t>Диски шлифовальные на пленочной основе 225 мм</t>
  </si>
  <si>
    <t>VOLCA EMERALD Диск шлифовальный  на пленочной основе, 225 мм, 24 отв., P 040 (упак.50 шт.)</t>
  </si>
  <si>
    <t>VOLCA EMERALD Диск шлифовальный  на пленочной основе, 225 мм, 24 отв., P 060 (упак.50 шт.)</t>
  </si>
  <si>
    <t>VOLCA EMERALD Диск шлифовальный  на пленочной основе, 225 мм, 24 отв., P 080 (упак.50 шт.)</t>
  </si>
  <si>
    <t>VOLCA EMERALD Диск шлифовальный  на пленочной основе, 225 мм, 24 отв., P 120 (упак.50 шт.)</t>
  </si>
  <si>
    <t>VOLCA EMERALD Диск шлифовальный  на пленочной основе, 225 мм, 24 отв., P 150 (упак.50 шт.)</t>
  </si>
  <si>
    <t>VOLCA EMERALD Диск шлифовальный  на пленочной основе, 225 мм, 24 отв., P 180 (упак.50 шт.)</t>
  </si>
  <si>
    <t>VOLCA EMERALD Диск шлифовальный  на пленочной основе, 225 мм, 24 отв., P 240 (упак.50 шт.)</t>
  </si>
  <si>
    <t>VOLCA EMERALD Диск шлифовальный  на пленочной основе, 225 мм, 24 отв., P 320 (упак.50 шт.)</t>
  </si>
  <si>
    <t>VOLCA EMERALD Диск абразивный, пленочная основа, 225 мм, 24 отв., P 040 (пакет 5 шт.)</t>
  </si>
  <si>
    <t>VOLCA EMERALD Диск абразивный, пленочная основа, 225 мм, 24 отв., P 060 (пакет 5 шт.)</t>
  </si>
  <si>
    <t>VOLCA EMERALD Диск абразивный, пленочная основа, 225 мм, 24 отв., P 080 (пакет 5 шт.)</t>
  </si>
  <si>
    <t>VOLCA EMERALD Диск абразивный, пленочная основа, 225 мм, 24 отв., P 120 (пакет 5 шт.)</t>
  </si>
  <si>
    <t>VOLCA EMERALD Диск абразивный, пленочная основа, 225 мм, 24 отв., P 150 (пакет 5 шт.)</t>
  </si>
  <si>
    <t>VOLCA EMERALD Диск абразивный, пленочная основа, 225 мм, 24 отв., P 180 (пакет 5шт.)</t>
  </si>
  <si>
    <t>VOLCA EMERALD Диск абразивный, пленочная основа, 225 мм, 24 отв., P 240 (пакет 5 шт.)</t>
  </si>
  <si>
    <t>VOLCA EMERALD Диск абразивный, пленочная основа, 225 мм, 24 отв., P 320 (пакет 5 шт.)</t>
  </si>
  <si>
    <t>Полосы шлифовальные на пленочной основе 70x420 мм</t>
  </si>
  <si>
    <t>VOLCA EMERALD Полоса шлифовальная на пленочной основе, 70х420мм, 14 отв., P 080 (упак.50 шт.)</t>
  </si>
  <si>
    <t>VOLCA EMERALD Полоса шлифовальная на пленочной основе, 70х420мм, 14 отв., P 120 (упак.50 шт.)</t>
  </si>
  <si>
    <t>VOLCA EMERALD Полоса шлифовальная на пленочной основе, 70х420мм, 14 отв., P 180 (упак.50 шт.)</t>
  </si>
  <si>
    <t>VOLCA EMERALD Полоса шлифовальная на пленочной основе, 70х420мм, 14 отв., P 240 (упак.50 шт.)</t>
  </si>
  <si>
    <t>VOLCA EMERALD Полоса шлифовальная на пленочной основе, 70х420мм, 14 отв., P 320 (упак.50 шт.)</t>
  </si>
  <si>
    <t>Полосы шлифовальные на пленочной основе 81х133мм</t>
  </si>
  <si>
    <t>VOLCA EMERALD Полоса шлифовальная на пленочной основе, 81х133мм, 8 отв., P 080 (упак.50 шт.)</t>
  </si>
  <si>
    <t>VOLCA EMERALD Полоса шлифовальная на пленочной основе, 81х133мм, 8 отв., P 100 (упак.50 шт.)</t>
  </si>
  <si>
    <t>VOLCA EMERALD Полоса шлифовальная на пленочной основе, 81х133мм, 8 отв., P 120 (упак.50 шт.)</t>
  </si>
  <si>
    <t>VOLCA EMERALD Полоса шлифовальная на пленочной основе, 81х133мм, 8 отв., P 150 (упак.50 шт.)</t>
  </si>
  <si>
    <t>VOLCA EMERALD Полоса шлифовальная на пленочной основе, 81х133мм, 8 отв., P 180 (упак.50 шт.)</t>
  </si>
  <si>
    <t>Полосы шлифовальные на бумажной основе</t>
  </si>
  <si>
    <t>VOLCA SAPPHIRE Полоса шлифовальная, бумажная основа, 70x420мм, без отв., P 080 (упак.50 шт.)</t>
  </si>
  <si>
    <t>VOLCA SAPPHIRE Полоса шлифовальная, бумажная основа, 70x420мм, без отв., P 120 (упак.50 шт.)</t>
  </si>
  <si>
    <t>VOLCA SAPPHIRE Полоса шлифовальная, бумажная основа, 70x420мм, без отв., P 180 (упак.50 шт.)</t>
  </si>
  <si>
    <t>VOLCA SAPPHIRE Полоса шлифовальная, бумажная основа, 70x420мм, без отв., P 240 (упак.50 шт.)</t>
  </si>
  <si>
    <t>VOLCA SAPPHIRE Полоса шлифовальная, бумажная основа, 70x420мм, без отв., P 320 (упак.50 шт.)</t>
  </si>
  <si>
    <t>VOLCA SAPPHIRE Полоса шлифовальная, бумажная основа, 70x420мм, без отв., P 400 (упак.50 шт.)</t>
  </si>
  <si>
    <t>VOLCA SAPPHIRE Полоса шлифовальная, бумажная основа, 70х420мм, 14 отв., P 080 (упаковка 50шт)</t>
  </si>
  <si>
    <t>VOLCA SAPPHIRE Полоса шлифовальная, бумажная основа, 70х420мм, 14 отв., P 120 (упаковка 50шт)</t>
  </si>
  <si>
    <t>VOLCA SAPPHIRE Полоса шлифовальная, бумажная основа, 70х420мм, 14 отв., P 180 (упаковка 50шт)</t>
  </si>
  <si>
    <t>Абразивы на сетчатой основе диски 150 мм</t>
  </si>
  <si>
    <t>VOLCA Диск GARNET на сетчатой основе 150 мм, P080 (упак.50 шт)</t>
  </si>
  <si>
    <t>VOLCA Диск GARNET на сетчатой основе 150 мм, P120 (упак.50 шт)</t>
  </si>
  <si>
    <t>VOLCA Диск GARNET на сетчатой основе 150 мм, P180 (упак.50 шт)</t>
  </si>
  <si>
    <t>VOLCA Диск GARNET на сетчатой основе 150 мм, P240 (упак.50 шт)</t>
  </si>
  <si>
    <t>VOLCA Диск GARNET на сетчатой основе 150 мм, P320 (упак.50 шт)</t>
  </si>
  <si>
    <t>VOLCA Диск GARNET на сетчатой основе 150 мм, P400 (упак.50 шт)</t>
  </si>
  <si>
    <t>VOLCA Диск GARNET на сетчатой основе 150 мм, P500 (упак.50 шт)</t>
  </si>
  <si>
    <t>VOLCA Диск GARNET на сетчатой основе 150 мм, P600 (упак.50 шт)</t>
  </si>
  <si>
    <t>VOLCA Диск GARNET на сетчатой основе 150 мм, P800 (упак.50 шт)</t>
  </si>
  <si>
    <t>Абразивы на сетчатой основе  полосы 70*420</t>
  </si>
  <si>
    <t>VOLCA Полоса абразивная GARNET сетчатая основа 70х420 мм, P080 (упак.50 шт)</t>
  </si>
  <si>
    <t>VOLCA Полоса абразивная GARNET сетчатая основа 70х420 мм, P120 (упак.50 шт)</t>
  </si>
  <si>
    <t>VOLCA Полоса абразивная GARNET сетчатая основа 70х420 мм, P180 (упак.50 шт)</t>
  </si>
  <si>
    <t>VOLCA Полоса абразивная GARNET сетчатая основа 70х420 мм, P240 (упак.50 шт)</t>
  </si>
  <si>
    <t>VOLCA Полоса абразивная GARNET сетчатая основа 70х420 мм, P320 (упак.50 шт)</t>
  </si>
  <si>
    <t>VOLCA Полоса абразивная GARNET сетчатая основа 70х420 мм, P400 (упак.50 шт)</t>
  </si>
  <si>
    <t>VOLCA Полоса абразивная GARNET сетчатая основа 70х420 мм, P600 (упак.50 шт)</t>
  </si>
  <si>
    <t>Войлок шлифовальный</t>
  </si>
  <si>
    <t>VOLCA Войлок шлифовальный, Very Fine 115х230х6 мм, красный, лист (упак.25 шт.)</t>
  </si>
  <si>
    <t>VOLCA Войлок шлифовальный, Very Fine 115х230х6 мм, серый, лист (упак.25 шт.)</t>
  </si>
  <si>
    <t>VOLCA Войлок шлифовальный, Super Flexible 115мм х 10м x 6 мм, красный, рулон</t>
  </si>
  <si>
    <t>VOLCA Войлок шлифовальный, Super Flexible 115мм х 10м x 6 мм, серый, рулон</t>
  </si>
  <si>
    <t xml:space="preserve">VOLCA Губка абразивная, двусторонняя 120x100x12мм, Grit 60 </t>
  </si>
  <si>
    <t>VOLCA Губка абразивная, двусторонняя 120x100x12мм, Grit 80</t>
  </si>
  <si>
    <t xml:space="preserve">VOLCA Губка абразивная, двусторонняя 120x100x12мм, Grit 100 </t>
  </si>
  <si>
    <t xml:space="preserve">VOLCA Губка абразивная, двусторонняя 120x100x12мм, Grit 120 </t>
  </si>
  <si>
    <t xml:space="preserve">VOLCA Губка абразивная, двусторонняя 120x100x12мм, Grit 150 </t>
  </si>
  <si>
    <t>VOLCA Губка абразивная, двусторонняя 120x100x12мм, Grit 180</t>
  </si>
  <si>
    <t xml:space="preserve">VOLCA Губка абразивная, двусторонняя 120x100x12мм, Grit 220 </t>
  </si>
  <si>
    <t xml:space="preserve">VOLCA Губка абразивная, двусторонняя 120x100x12мм, Grit 240 </t>
  </si>
  <si>
    <t>VOLCA Губка абразивная, двусторонняя, 120x100x12мм, Medium, Grit 280, белая (упак.20 шт.)</t>
  </si>
  <si>
    <t>VOLCA Губка абразивная, двусторонняя, 120x100x12мм, Fine, Grit 400, синяя (упак.20 шт.)</t>
  </si>
  <si>
    <t>VOLCA Губка абразивная, двусторонняя, 120x100x12мм, Super Fine, Grit 600, красная (упак.20 шт.)</t>
  </si>
  <si>
    <t>VOLCA Губка абразивная, двусторонняя, 120x100x12мм, Ultra Fine, Grit 800, желтая (упак.20 шт.)</t>
  </si>
  <si>
    <t xml:space="preserve">VOLCA Блок шлифовальный, четырехсторонний, 100x70x25мм, Grit 060, серый </t>
  </si>
  <si>
    <t>VOLCA Блок шлифовальный, четырехсторонний, 100x70x25мм, Grit 080, серый</t>
  </si>
  <si>
    <t xml:space="preserve">VOLCA Блок шлифовальный, четырехсторонний, 100x70x25мм, Grit 100, серый </t>
  </si>
  <si>
    <t>VOLCA Блок шлифовальный, четырехсторонний, 100x70x25мм, Grit 120, серый</t>
  </si>
  <si>
    <t xml:space="preserve">VOLCA Блок шлифовальный, четырехсторонний, 100x70x25мм, Grit 150, серый </t>
  </si>
  <si>
    <t xml:space="preserve">VOLCA Блок шлифовальный, четырехсторонний, 100x70x25мм, Grit 180, серый </t>
  </si>
  <si>
    <t xml:space="preserve">VOLCA Блок шлифовальный, четырехсторонний, 100x70x25мм, Grit 220, серый </t>
  </si>
  <si>
    <t>VOLCA Блок шлифовальный, четырехсторонний, 100x70x25мм, Grit 280, серый</t>
  </si>
  <si>
    <t xml:space="preserve">Краскопульты </t>
  </si>
  <si>
    <t>VPS-1.3 C</t>
  </si>
  <si>
    <t>VOLCA Краскопульт VPS сопло 1.3 «СLEAR», верхний бачок 600мл</t>
  </si>
  <si>
    <t>VPS-1.4 C</t>
  </si>
  <si>
    <t>VOLCA Краскопульт VPS сопло 1.4 «СLEAR», верхний бачок 600мл</t>
  </si>
  <si>
    <t>VPS-1.6 C</t>
  </si>
  <si>
    <t>VOLCA Краскопульт VPS сопло 1.6 «СLEAR», верхний бачок 600мл</t>
  </si>
  <si>
    <t>VPS-1.8 P</t>
  </si>
  <si>
    <t>VOLCA Краскопульт VPS сопло 1.8 «PRIMER», верхний бачок 600мл</t>
  </si>
  <si>
    <t>VPS-2.0 P</t>
  </si>
  <si>
    <t>VOLCA Краскопульт VPS сопло 2.0 «PRIMER», верхний бачок 600мл</t>
  </si>
  <si>
    <t>EVA-1.3</t>
  </si>
  <si>
    <t>VOLCA Краскопульт EVA сопло 1.3  «СLEAR», верхний бачок 600мл.</t>
  </si>
  <si>
    <t>EVA-1.4</t>
  </si>
  <si>
    <t>VOLCA Краскопульт EVA сопло 1.4  «СLEAR», верхний бачок 600мл.</t>
  </si>
  <si>
    <t xml:space="preserve">VS-827-17 </t>
  </si>
  <si>
    <t>VOLCA Краскопульт VS827 1,7 мм верх.бачок 600 мл</t>
  </si>
  <si>
    <t>VS-827-14</t>
  </si>
  <si>
    <t xml:space="preserve">VOLCA Краскопульт VS827 1,4 мм верх.бачок 600 мл </t>
  </si>
  <si>
    <t>VS-827-KIT-14-17</t>
  </si>
  <si>
    <t>VOLCA Краскопульт VS827 1,4-1,7 мм ,верх. бачок 600 мл., манометр, набор</t>
  </si>
  <si>
    <t xml:space="preserve">VS-990G-13 </t>
  </si>
  <si>
    <t xml:space="preserve">VOLCA Краскопульт VS990G 1,3 мм верх.бачок 600 мл </t>
  </si>
  <si>
    <t>VS-990G-15</t>
  </si>
  <si>
    <t>VOLCA Краскопульт VS990G 1,5 мм верх.бачок 600 мл</t>
  </si>
  <si>
    <t>VS-990G-18</t>
  </si>
  <si>
    <t>VOLCA Краскопульт VS990G 1,8 мм верх.бачок 600 мл</t>
  </si>
  <si>
    <t>VS-990G-20</t>
  </si>
  <si>
    <t xml:space="preserve">VOLCA Краскопульт VS990G 2,0 мм верх.бачок 600 мл </t>
  </si>
  <si>
    <t>VS-990G-25</t>
  </si>
  <si>
    <t xml:space="preserve">VOLCA Краскопульт VS990G 2,5 мм верх.бачок 600 мл </t>
  </si>
  <si>
    <t>VS-AB17G-14</t>
  </si>
  <si>
    <t xml:space="preserve">VOLCA Краскопульт HVLP АВ-17G 1,4 мм верх.бачок 600мл </t>
  </si>
  <si>
    <t>VS-AB17G-15</t>
  </si>
  <si>
    <t xml:space="preserve">VOLCA Краскопульт HVLP АВ-17G 1,5 мм верх.бачок 600мл </t>
  </si>
  <si>
    <t>VS-AB17G-17</t>
  </si>
  <si>
    <t xml:space="preserve">VOLCA Краскопульт HVLP АВ-17G 1,7 мм верх.бачок 600мл </t>
  </si>
  <si>
    <t>VS-H2000-10</t>
  </si>
  <si>
    <t xml:space="preserve">VOLCA Миникраскопульт Н-2000 1 мм верх.бачок 125мл </t>
  </si>
  <si>
    <t>VS-H2000-07</t>
  </si>
  <si>
    <t xml:space="preserve">VOLCA Миникраскопульт Н-2000 0,7 мм верх.бачок 125мл </t>
  </si>
  <si>
    <t>VS-H2000-08</t>
  </si>
  <si>
    <t xml:space="preserve">VOLCA Миникраскопульт Н-2000 0,8 мм верх.бачок 125мл </t>
  </si>
  <si>
    <t>VS-626</t>
  </si>
  <si>
    <t xml:space="preserve">VOLCA Пистолет для нанесения антигравийных и антикоррозийных составов 626 </t>
  </si>
  <si>
    <t>Ручные шлифовальные блоки</t>
  </si>
  <si>
    <t>VSB 70-400 DС</t>
  </si>
  <si>
    <t>VOLCA Шлифовальный блок ручной с пылеотводом, 70х400 мм</t>
  </si>
  <si>
    <t>VSB 70-198 DС</t>
  </si>
  <si>
    <t>VOLCA Шлифовальный блок ручной с пылеотводом, 70x198 мм</t>
  </si>
  <si>
    <t>VSB 70-198 PU</t>
  </si>
  <si>
    <t>VOLCA Шлифовальный блок ручной, 70x198 мм</t>
  </si>
  <si>
    <t>VSB D150 PU</t>
  </si>
  <si>
    <t xml:space="preserve">VOLCA Шлифовальный блок для дисков, D150 мм </t>
  </si>
  <si>
    <t>VSB D125 PU</t>
  </si>
  <si>
    <t xml:space="preserve">VOLCA Шлифовальный блок для дисков, D125 мм </t>
  </si>
  <si>
    <t>Пневматические шлифовальные машинки</t>
  </si>
  <si>
    <t>VSMP150-5</t>
  </si>
  <si>
    <t>VOLCA Пневматическая шлифовальная машинка d 150 мм ход эксцентрика 5 мм</t>
  </si>
  <si>
    <t>VSMP150-2.5</t>
  </si>
  <si>
    <t xml:space="preserve">VOLCA Пневматическая шлифовальная машинка d 150мм ход эксцентрика 2.5 мм </t>
  </si>
  <si>
    <t>VSMP150-8</t>
  </si>
  <si>
    <t xml:space="preserve">VOLCA пневматическая шлифовальная машинка d 150 мм ход эксцентрика 8 мм </t>
  </si>
  <si>
    <t>VSMP125-5</t>
  </si>
  <si>
    <t xml:space="preserve">VOLCA Пневматическая шлифовальная машинка d 125 мм ход эксцентрика 5 мм </t>
  </si>
  <si>
    <t>VSMP125-2.5</t>
  </si>
  <si>
    <t xml:space="preserve">VOLCA Пневматическая шлифовальная машинка d 125 мм ход эксцентрика 2.5 мм </t>
  </si>
  <si>
    <t>VSMP70-198-3</t>
  </si>
  <si>
    <t xml:space="preserve">VOLCA Пневматическая шлифовальная машинка 70х198 мм ход эксцентрика 3 мм </t>
  </si>
  <si>
    <t>VBP125</t>
  </si>
  <si>
    <t>VECF-14-360</t>
  </si>
  <si>
    <t>VECM-14-360</t>
  </si>
  <si>
    <t>VECF-14</t>
  </si>
  <si>
    <t>VECM-14</t>
  </si>
  <si>
    <t>Электрические шлифовальные машинки</t>
  </si>
  <si>
    <t>VSME150-5</t>
  </si>
  <si>
    <t>VOLCA Электрическая шлифовальная машинка d 150 мм ход эксцентрика 5 мм</t>
  </si>
  <si>
    <t>Прайс-лист на абразивы Volca</t>
  </si>
  <si>
    <t>Полировальные пасты Menzerna</t>
  </si>
  <si>
    <r>
      <t xml:space="preserve">Orientcraft 104.2 Влагостойкая наждачная бумага </t>
    </r>
    <r>
      <rPr>
        <b/>
        <sz val="9"/>
        <rFont val="Arial"/>
        <family val="2"/>
        <charset val="204"/>
      </rPr>
      <t>Р100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</si>
  <si>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Р120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</si>
  <si>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Р150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</si>
  <si>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Р180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</si>
  <si>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Р220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</si>
  <si>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Р240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</si>
  <si>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Р320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</si>
  <si>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Р360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</si>
  <si>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Р400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</si>
  <si>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Р500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</si>
  <si>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Р600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</si>
  <si>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Р800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</si>
  <si>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Р1000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</si>
  <si>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Р1200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</si>
  <si>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Р1500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</si>
  <si>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Р2000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</si>
  <si>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Р2500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</si>
  <si>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Р3000</t>
    </r>
    <r>
      <rPr>
        <sz val="9"/>
        <rFont val="Arial"/>
        <family val="2"/>
        <charset val="204"/>
      </rPr>
      <t xml:space="preserve"> в листах 230х280мм</t>
    </r>
  </si>
  <si>
    <r>
      <t xml:space="preserve">Абразивные круги на липучке (VELCRO) диаметр 125мм с 8 отверстиями. Зерно: </t>
    </r>
    <r>
      <rPr>
        <sz val="9"/>
        <color indexed="10"/>
        <rFont val="Arial"/>
        <family val="2"/>
        <charset val="204"/>
      </rPr>
      <t>керамика</t>
    </r>
    <r>
      <rPr>
        <sz val="9"/>
        <rFont val="Arial"/>
        <family val="2"/>
        <charset val="204"/>
      </rPr>
      <t xml:space="preserve">. Основа: специальная бумага. Цвет </t>
    </r>
    <r>
      <rPr>
        <sz val="9"/>
        <color indexed="10"/>
        <rFont val="Arial"/>
        <family val="2"/>
        <charset val="204"/>
      </rPr>
      <t>сиреневый</t>
    </r>
    <r>
      <rPr>
        <sz val="9"/>
        <rFont val="Arial"/>
        <family val="2"/>
        <charset val="204"/>
      </rPr>
      <t>. Эффективность и высокая износостойкость. Зерно 60, 80, 120, 150, 180, 240, 320, 500, 600.</t>
    </r>
  </si>
  <si>
    <r>
      <t xml:space="preserve">Orientcraft 109.10С Абразивный круг 125мм 8 отверстий  </t>
    </r>
    <r>
      <rPr>
        <b/>
        <sz val="9"/>
        <rFont val="Arial"/>
        <family val="2"/>
        <charset val="204"/>
      </rPr>
      <t>Р60</t>
    </r>
  </si>
  <si>
    <r>
      <t xml:space="preserve">Orientcraft 109.10С Абразивный круг 125мм 8 отверстий  </t>
    </r>
    <r>
      <rPr>
        <b/>
        <sz val="9"/>
        <rFont val="Arial"/>
        <family val="2"/>
        <charset val="204"/>
      </rPr>
      <t>Р80</t>
    </r>
  </si>
  <si>
    <r>
      <t xml:space="preserve">Orientcraft 109.10С Абразивный круг 125мм 8 отверстий  </t>
    </r>
    <r>
      <rPr>
        <b/>
        <sz val="9"/>
        <rFont val="Arial"/>
        <family val="2"/>
        <charset val="204"/>
      </rPr>
      <t>Р120</t>
    </r>
  </si>
  <si>
    <r>
      <t xml:space="preserve">Orientcraft 109.10С Абразивный круг 125мм 8 отверстий  </t>
    </r>
    <r>
      <rPr>
        <b/>
        <sz val="9"/>
        <rFont val="Arial"/>
        <family val="2"/>
        <charset val="204"/>
      </rPr>
      <t>Р150</t>
    </r>
  </si>
  <si>
    <r>
      <t xml:space="preserve">Orientcraft 109.10С Абразивный круг 125мм 8 отверстий  </t>
    </r>
    <r>
      <rPr>
        <b/>
        <sz val="9"/>
        <rFont val="Arial"/>
        <family val="2"/>
        <charset val="204"/>
      </rPr>
      <t>Р180</t>
    </r>
  </si>
  <si>
    <r>
      <t xml:space="preserve">Orientcraft 109.10С Абразивный круг 125мм 8 отверстий  </t>
    </r>
    <r>
      <rPr>
        <b/>
        <sz val="9"/>
        <rFont val="Arial"/>
        <family val="2"/>
        <charset val="204"/>
      </rPr>
      <t>Р240</t>
    </r>
  </si>
  <si>
    <r>
      <t xml:space="preserve">Orientcraft 109.10С Абразивный круг 125мм 8 отверстий  </t>
    </r>
    <r>
      <rPr>
        <b/>
        <sz val="9"/>
        <rFont val="Arial"/>
        <family val="2"/>
        <charset val="204"/>
      </rPr>
      <t>Р320</t>
    </r>
  </si>
  <si>
    <r>
      <t xml:space="preserve">Orientcraft 109.10С Абразивный круг 125мм 8 отверстий  </t>
    </r>
    <r>
      <rPr>
        <b/>
        <sz val="9"/>
        <rFont val="Arial"/>
        <family val="2"/>
        <charset val="204"/>
      </rPr>
      <t>Р500</t>
    </r>
  </si>
  <si>
    <r>
      <t xml:space="preserve">Orientcraft 109.10С Абразивный круг 125мм 8 отверстий  </t>
    </r>
    <r>
      <rPr>
        <b/>
        <sz val="9"/>
        <rFont val="Arial"/>
        <family val="2"/>
        <charset val="204"/>
      </rPr>
      <t>Р600</t>
    </r>
  </si>
  <si>
    <r>
      <t xml:space="preserve">Абразивные круги на липучке (VELCRO) диаметр 150мм с 15 отверстиями. Зерно: </t>
    </r>
    <r>
      <rPr>
        <sz val="9"/>
        <color indexed="10"/>
        <rFont val="Arial"/>
        <family val="2"/>
        <charset val="204"/>
      </rPr>
      <t>керамика</t>
    </r>
    <r>
      <rPr>
        <sz val="9"/>
        <rFont val="Arial"/>
        <family val="2"/>
        <charset val="204"/>
      </rPr>
      <t xml:space="preserve">. Основа: специальная бумага. Цвет </t>
    </r>
    <r>
      <rPr>
        <sz val="9"/>
        <color indexed="10"/>
        <rFont val="Arial"/>
        <family val="2"/>
        <charset val="204"/>
      </rPr>
      <t>сиреневый</t>
    </r>
    <r>
      <rPr>
        <sz val="9"/>
        <rFont val="Arial"/>
        <family val="2"/>
        <charset val="204"/>
      </rPr>
      <t>. Эффективность и высокая износостойкость. Зерно 60, 80, 120, 150, 180, 240, 320, 500, 600.</t>
    </r>
  </si>
  <si>
    <r>
      <t xml:space="preserve">Orientcraft 109.10С Абразивный круг 150мм 15 отверстий  </t>
    </r>
    <r>
      <rPr>
        <b/>
        <sz val="9"/>
        <rFont val="Arial"/>
        <family val="2"/>
        <charset val="204"/>
      </rPr>
      <t>Р60</t>
    </r>
  </si>
  <si>
    <r>
      <t xml:space="preserve">Orientcraft 109.10С Абразивный круг 150мм 15 отверстий  </t>
    </r>
    <r>
      <rPr>
        <b/>
        <sz val="9"/>
        <rFont val="Arial"/>
        <family val="2"/>
        <charset val="204"/>
      </rPr>
      <t>Р80</t>
    </r>
  </si>
  <si>
    <r>
      <t xml:space="preserve">Orientcraft 109.10С Абразивный круг 150мм 15 отверстий  </t>
    </r>
    <r>
      <rPr>
        <b/>
        <sz val="9"/>
        <rFont val="Arial"/>
        <family val="2"/>
        <charset val="204"/>
      </rPr>
      <t>Р120</t>
    </r>
  </si>
  <si>
    <r>
      <t xml:space="preserve">Orientcraft 109.10С Абразивный круг 150мм 15 отверстий  </t>
    </r>
    <r>
      <rPr>
        <b/>
        <sz val="9"/>
        <rFont val="Arial"/>
        <family val="2"/>
        <charset val="204"/>
      </rPr>
      <t>Р150</t>
    </r>
  </si>
  <si>
    <r>
      <t xml:space="preserve">Orientcraft 109.10С Абразивный круг 150мм 15 отверстий  </t>
    </r>
    <r>
      <rPr>
        <b/>
        <sz val="9"/>
        <rFont val="Arial"/>
        <family val="2"/>
        <charset val="204"/>
      </rPr>
      <t>Р180</t>
    </r>
  </si>
  <si>
    <r>
      <t xml:space="preserve">Orientcraft 109.10С Абразивный круг 150мм 15 отверстий  </t>
    </r>
    <r>
      <rPr>
        <b/>
        <sz val="9"/>
        <rFont val="Arial"/>
        <family val="2"/>
        <charset val="204"/>
      </rPr>
      <t>Р240</t>
    </r>
  </si>
  <si>
    <r>
      <t xml:space="preserve">Orientcraft 109.10С Абразивный круг 150мм 15 отверстий  </t>
    </r>
    <r>
      <rPr>
        <b/>
        <sz val="9"/>
        <rFont val="Arial"/>
        <family val="2"/>
        <charset val="204"/>
      </rPr>
      <t>Р320</t>
    </r>
  </si>
  <si>
    <r>
      <t xml:space="preserve">Orientcraft 109.10С Абразивный круг 150мм 15 отверстий  </t>
    </r>
    <r>
      <rPr>
        <b/>
        <sz val="9"/>
        <rFont val="Arial"/>
        <family val="2"/>
        <charset val="204"/>
      </rPr>
      <t>Р500</t>
    </r>
  </si>
  <si>
    <r>
      <t xml:space="preserve">Orientcraft 109.10С Абразивный круг 150мм 15 отверстий  </t>
    </r>
    <r>
      <rPr>
        <b/>
        <sz val="9"/>
        <rFont val="Arial"/>
        <family val="2"/>
        <charset val="204"/>
      </rPr>
      <t>Р600</t>
    </r>
  </si>
  <si>
    <r>
      <t xml:space="preserve">Абразивные круги на липучке (VELCRO) диаметр 150мм с 15 отверстиями. Зерно: </t>
    </r>
    <r>
      <rPr>
        <b/>
        <sz val="9"/>
        <color indexed="13"/>
        <rFont val="Arial"/>
        <family val="2"/>
        <charset val="204"/>
      </rPr>
      <t>оксид алюминия и циркония</t>
    </r>
    <r>
      <rPr>
        <sz val="9"/>
        <rFont val="Arial"/>
        <family val="2"/>
        <charset val="204"/>
      </rPr>
      <t xml:space="preserve">. Основа: латексная бумага. Цвет </t>
    </r>
    <r>
      <rPr>
        <b/>
        <sz val="9"/>
        <color indexed="13"/>
        <rFont val="Arial"/>
        <family val="2"/>
        <charset val="204"/>
      </rPr>
      <t>золотой</t>
    </r>
    <r>
      <rPr>
        <sz val="9"/>
        <rFont val="Arial"/>
        <family val="2"/>
        <charset val="204"/>
      </rPr>
      <t>. Эффективность и высокая износостойкость. Зерно 60, 80, 120, 150, 180, 240, 320, 500, 600.</t>
    </r>
  </si>
  <si>
    <r>
      <t xml:space="preserve">Orientcraft 109.10G Абразивный круг 150мм 15 отверстий  </t>
    </r>
    <r>
      <rPr>
        <b/>
        <sz val="9"/>
        <rFont val="Arial"/>
        <family val="2"/>
        <charset val="204"/>
      </rPr>
      <t>Р60</t>
    </r>
  </si>
  <si>
    <r>
      <t xml:space="preserve">Orientcraft 109.10G Абразивный круг 150мм 15 отверстий  </t>
    </r>
    <r>
      <rPr>
        <b/>
        <sz val="9"/>
        <rFont val="Arial"/>
        <family val="2"/>
        <charset val="204"/>
      </rPr>
      <t>Р80</t>
    </r>
  </si>
  <si>
    <r>
      <t xml:space="preserve">Orientcraft 109.10G Абразивный круг 150мм 15 отверстий  </t>
    </r>
    <r>
      <rPr>
        <b/>
        <sz val="9"/>
        <rFont val="Arial"/>
        <family val="2"/>
        <charset val="204"/>
      </rPr>
      <t>Р120</t>
    </r>
  </si>
  <si>
    <r>
      <t xml:space="preserve">Orientcraft 109.10G Абразивный круг 150мм 15 отверстий  </t>
    </r>
    <r>
      <rPr>
        <b/>
        <sz val="9"/>
        <rFont val="Arial"/>
        <family val="2"/>
        <charset val="204"/>
      </rPr>
      <t>Р150</t>
    </r>
  </si>
  <si>
    <r>
      <t xml:space="preserve">Orientcraft 109.10G Абразивный круг 150мм 15 отверстий  </t>
    </r>
    <r>
      <rPr>
        <b/>
        <sz val="9"/>
        <rFont val="Arial"/>
        <family val="2"/>
        <charset val="204"/>
      </rPr>
      <t>Р180</t>
    </r>
  </si>
  <si>
    <r>
      <t xml:space="preserve">Orientcraft 109.10G Абразивный круг 150мм 15 отверстий  </t>
    </r>
    <r>
      <rPr>
        <b/>
        <sz val="9"/>
        <rFont val="Arial"/>
        <family val="2"/>
        <charset val="204"/>
      </rPr>
      <t>Р240</t>
    </r>
  </si>
  <si>
    <r>
      <t xml:space="preserve">Orientcraft 109.10G Абразивный круг 150мм 15 отверстий  </t>
    </r>
    <r>
      <rPr>
        <b/>
        <sz val="9"/>
        <rFont val="Arial"/>
        <family val="2"/>
        <charset val="204"/>
      </rPr>
      <t>Р320</t>
    </r>
  </si>
  <si>
    <r>
      <t xml:space="preserve">Orientcraft 109.10G Абразивный круг 150мм 15 отверстий  </t>
    </r>
    <r>
      <rPr>
        <b/>
        <sz val="9"/>
        <rFont val="Arial"/>
        <family val="2"/>
        <charset val="204"/>
      </rPr>
      <t>Р500</t>
    </r>
  </si>
  <si>
    <r>
      <t xml:space="preserve">Orientcraft 109.10G Абразивный круг 150мм 15 отверстий  </t>
    </r>
    <r>
      <rPr>
        <b/>
        <sz val="9"/>
        <rFont val="Arial"/>
        <family val="2"/>
        <charset val="204"/>
      </rPr>
      <t>Р600</t>
    </r>
  </si>
  <si>
    <r>
      <t xml:space="preserve">Orientcraft 116.00 Круг лепест. торц. для ручн. шлифмашинок </t>
    </r>
    <r>
      <rPr>
        <b/>
        <sz val="9"/>
        <rFont val="Arial"/>
        <family val="2"/>
        <charset val="204"/>
      </rPr>
      <t>115*22 P 36</t>
    </r>
  </si>
  <si>
    <r>
      <t xml:space="preserve">Orientcraft 116.00 Круг лепест. торц. для ручн. шлифмашинок </t>
    </r>
    <r>
      <rPr>
        <b/>
        <sz val="9"/>
        <rFont val="Arial"/>
        <family val="2"/>
        <charset val="204"/>
      </rPr>
      <t>115*22 P 40</t>
    </r>
  </si>
  <si>
    <r>
      <t xml:space="preserve">Orientcraft 116.00 Круг лепест. торц. для ручн. шлифмашинок </t>
    </r>
    <r>
      <rPr>
        <b/>
        <sz val="9"/>
        <rFont val="Arial"/>
        <family val="2"/>
        <charset val="204"/>
      </rPr>
      <t>115*22 P 50</t>
    </r>
  </si>
  <si>
    <r>
      <t xml:space="preserve">Orientcraft 116.00 Круг лепест. торц. для ручн. шлифмашинок </t>
    </r>
    <r>
      <rPr>
        <b/>
        <sz val="9"/>
        <rFont val="Arial"/>
        <family val="2"/>
        <charset val="204"/>
      </rPr>
      <t>115*22 P 60</t>
    </r>
  </si>
  <si>
    <r>
      <t xml:space="preserve">Orientcraft 116.00 Круг лепест. торц. для ручн. шлифмашинок </t>
    </r>
    <r>
      <rPr>
        <b/>
        <sz val="9"/>
        <rFont val="Arial"/>
        <family val="2"/>
        <charset val="204"/>
      </rPr>
      <t>115*22 P 80</t>
    </r>
  </si>
  <si>
    <r>
      <t xml:space="preserve">Orientcraft 116.00 Круг лепест. торц. для ручн. шлифмашинок </t>
    </r>
    <r>
      <rPr>
        <b/>
        <sz val="9"/>
        <rFont val="Arial"/>
        <family val="2"/>
        <charset val="204"/>
      </rPr>
      <t>125*22 P  36</t>
    </r>
  </si>
  <si>
    <r>
      <t xml:space="preserve">Orientcraft 116.00 Круг лепест. торц. для ручн. шлифмашинок </t>
    </r>
    <r>
      <rPr>
        <b/>
        <sz val="9"/>
        <rFont val="Arial"/>
        <family val="2"/>
        <charset val="204"/>
      </rPr>
      <t>125*22 P  40</t>
    </r>
  </si>
  <si>
    <r>
      <t xml:space="preserve">Orientcraft 116.00 Круг лепест. торц. для ручн. шлифмашинок </t>
    </r>
    <r>
      <rPr>
        <b/>
        <sz val="9"/>
        <rFont val="Arial"/>
        <family val="2"/>
        <charset val="204"/>
      </rPr>
      <t>125*22 P  60</t>
    </r>
  </si>
  <si>
    <r>
      <t xml:space="preserve">Orientcraft 116.00 Круг лепест. торц. для ручн. шлифмашинок </t>
    </r>
    <r>
      <rPr>
        <b/>
        <sz val="9"/>
        <rFont val="Arial"/>
        <family val="2"/>
        <charset val="204"/>
      </rPr>
      <t>125*22 P  80</t>
    </r>
  </si>
  <si>
    <r>
      <t xml:space="preserve">Orientcraft 116.00 Круг лепест. торц. для ручн. шлифмашинок </t>
    </r>
    <r>
      <rPr>
        <b/>
        <sz val="9"/>
        <rFont val="Arial"/>
        <family val="2"/>
        <charset val="204"/>
      </rPr>
      <t>125*22 P 100</t>
    </r>
  </si>
  <si>
    <r>
      <t xml:space="preserve">Orientcraft 116.00 Круг лепест. торц. для ручн. шлифмашинок </t>
    </r>
    <r>
      <rPr>
        <b/>
        <sz val="9"/>
        <rFont val="Arial"/>
        <family val="2"/>
        <charset val="204"/>
      </rPr>
      <t>125*22 P 120</t>
    </r>
  </si>
  <si>
    <r>
      <t xml:space="preserve">Orientcraft 116.00 Круг лепест. торц. для ручн. шлифмашинок </t>
    </r>
    <r>
      <rPr>
        <b/>
        <sz val="9"/>
        <rFont val="Arial"/>
        <family val="2"/>
        <charset val="204"/>
      </rPr>
      <t>125*22 P 150</t>
    </r>
  </si>
  <si>
    <r>
      <t xml:space="preserve">Orientcraft 116.00 Круг лепест. торц. для ручн. шлифмашинок </t>
    </r>
    <r>
      <rPr>
        <b/>
        <sz val="9"/>
        <rFont val="Arial"/>
        <family val="2"/>
        <charset val="204"/>
      </rPr>
      <t>125*22 P 180</t>
    </r>
  </si>
  <si>
    <r>
      <t xml:space="preserve">Orientcraft 122.00 Абразивная сетка на липучке 70х420мм </t>
    </r>
    <r>
      <rPr>
        <b/>
        <sz val="9"/>
        <rFont val="Arial"/>
        <family val="2"/>
        <charset val="204"/>
      </rPr>
      <t>Р60</t>
    </r>
  </si>
  <si>
    <r>
      <t xml:space="preserve">Orientcraft 122.00 Абразивная сетка на липучке 70х420мм </t>
    </r>
    <r>
      <rPr>
        <b/>
        <sz val="9"/>
        <rFont val="Arial"/>
        <family val="2"/>
        <charset val="204"/>
      </rPr>
      <t>Р80</t>
    </r>
  </si>
  <si>
    <r>
      <t xml:space="preserve">Orientcraft 122.00 Абразивная сетка на липучке 70х420мм </t>
    </r>
    <r>
      <rPr>
        <b/>
        <sz val="9"/>
        <rFont val="Arial"/>
        <family val="2"/>
        <charset val="204"/>
      </rPr>
      <t>Р100</t>
    </r>
  </si>
  <si>
    <r>
      <t xml:space="preserve">Orientcraft 122.00 Абразивная сетка на липучке 70х420мм </t>
    </r>
    <r>
      <rPr>
        <b/>
        <sz val="9"/>
        <rFont val="Arial"/>
        <family val="2"/>
        <charset val="204"/>
      </rPr>
      <t>Р120</t>
    </r>
  </si>
  <si>
    <r>
      <t xml:space="preserve">Orientcraft 122.00 Абразивная сетка на липучке 70х420мм </t>
    </r>
    <r>
      <rPr>
        <b/>
        <sz val="9"/>
        <rFont val="Arial"/>
        <family val="2"/>
        <charset val="204"/>
      </rPr>
      <t>Р180</t>
    </r>
  </si>
  <si>
    <r>
      <t xml:space="preserve">Orientcraft 122.00 Абразивная сетка на липучке 70х420мм </t>
    </r>
    <r>
      <rPr>
        <b/>
        <sz val="9"/>
        <rFont val="Arial"/>
        <family val="2"/>
        <charset val="204"/>
      </rPr>
      <t>Р220</t>
    </r>
  </si>
  <si>
    <r>
      <t xml:space="preserve">Orientcraft 122.00 Абразивная сетка на липучке 70х420мм </t>
    </r>
    <r>
      <rPr>
        <b/>
        <sz val="9"/>
        <rFont val="Arial"/>
        <family val="2"/>
        <charset val="204"/>
      </rPr>
      <t>Р320</t>
    </r>
  </si>
  <si>
    <r>
      <t xml:space="preserve">Orientcraft 122.00 Абразивная сетка на липучке 70х420мм </t>
    </r>
    <r>
      <rPr>
        <b/>
        <sz val="9"/>
        <rFont val="Arial"/>
        <family val="2"/>
        <charset val="204"/>
      </rPr>
      <t>Р400</t>
    </r>
  </si>
  <si>
    <r>
      <t xml:space="preserve">Orientcraft Шлифблок </t>
    </r>
    <r>
      <rPr>
        <b/>
        <sz val="9"/>
        <rFont val="Arial"/>
        <family val="2"/>
        <charset val="204"/>
      </rPr>
      <t>жесткий (желтый)</t>
    </r>
    <r>
      <rPr>
        <sz val="9"/>
        <rFont val="Arial"/>
        <family val="2"/>
        <charset val="204"/>
      </rPr>
      <t xml:space="preserve"> под абразивную сетку на липучке 70х400мм</t>
    </r>
  </si>
  <si>
    <r>
      <t xml:space="preserve">Orientcraft Шлифблок </t>
    </r>
    <r>
      <rPr>
        <b/>
        <sz val="9"/>
        <color indexed="10"/>
        <rFont val="Arial"/>
        <family val="2"/>
        <charset val="204"/>
      </rPr>
      <t xml:space="preserve">гибкий </t>
    </r>
    <r>
      <rPr>
        <sz val="9"/>
        <rFont val="Arial"/>
        <family val="2"/>
        <charset val="204"/>
      </rPr>
      <t>/</t>
    </r>
    <r>
      <rPr>
        <b/>
        <sz val="9"/>
        <rFont val="Arial"/>
        <family val="2"/>
        <charset val="204"/>
      </rPr>
      <t>полугибкий</t>
    </r>
    <r>
      <rPr>
        <sz val="9"/>
        <rFont val="Arial"/>
        <family val="2"/>
        <charset val="204"/>
      </rPr>
      <t xml:space="preserve"> </t>
    </r>
    <r>
      <rPr>
        <b/>
        <sz val="9"/>
        <rFont val="Arial"/>
        <family val="2"/>
        <charset val="204"/>
      </rPr>
      <t>(желтый)</t>
    </r>
    <r>
      <rPr>
        <sz val="9"/>
        <rFont val="Arial"/>
        <family val="2"/>
        <charset val="204"/>
      </rPr>
      <t xml:space="preserve"> под абразивную сетку на липучке 70х405мм</t>
    </r>
  </si>
  <si>
    <r>
      <t xml:space="preserve">700.20-1 </t>
    </r>
    <r>
      <rPr>
        <sz val="9"/>
        <color indexed="10"/>
        <rFont val="Arial"/>
        <family val="2"/>
        <charset val="204"/>
      </rPr>
      <t>NEW</t>
    </r>
  </si>
  <si>
    <t>Рубанок под абразивную сетку (абранет) с липучкой с пылеотводом.</t>
  </si>
  <si>
    <r>
      <t xml:space="preserve">Orientcraft Шлифблок под абразивную сетку на липучке </t>
    </r>
    <r>
      <rPr>
        <sz val="9"/>
        <color indexed="10"/>
        <rFont val="Arial"/>
        <family val="2"/>
        <charset val="204"/>
      </rPr>
      <t>с пылеотводом</t>
    </r>
    <r>
      <rPr>
        <sz val="9"/>
        <rFont val="Arial"/>
        <family val="2"/>
        <charset val="204"/>
      </rPr>
      <t xml:space="preserve"> </t>
    </r>
    <r>
      <rPr>
        <b/>
        <sz val="9"/>
        <rFont val="Arial"/>
        <family val="2"/>
        <charset val="204"/>
      </rPr>
      <t>малый</t>
    </r>
    <r>
      <rPr>
        <sz val="9"/>
        <rFont val="Arial"/>
        <family val="2"/>
        <charset val="204"/>
      </rPr>
      <t xml:space="preserve"> 70х125мм</t>
    </r>
  </si>
  <si>
    <r>
      <t xml:space="preserve">700.20-2 </t>
    </r>
    <r>
      <rPr>
        <sz val="9"/>
        <color indexed="10"/>
        <rFont val="Arial"/>
        <family val="2"/>
        <charset val="204"/>
      </rPr>
      <t>NEW</t>
    </r>
  </si>
  <si>
    <r>
      <t xml:space="preserve">Orientcraft Шлифблок под абразивную сетку на липучке </t>
    </r>
    <r>
      <rPr>
        <sz val="9"/>
        <color indexed="10"/>
        <rFont val="Arial"/>
        <family val="2"/>
        <charset val="204"/>
      </rPr>
      <t>с пылеотводом</t>
    </r>
    <r>
      <rPr>
        <sz val="9"/>
        <rFont val="Arial"/>
        <family val="2"/>
        <charset val="204"/>
      </rPr>
      <t xml:space="preserve"> </t>
    </r>
    <r>
      <rPr>
        <b/>
        <sz val="9"/>
        <rFont val="Arial"/>
        <family val="2"/>
        <charset val="204"/>
      </rPr>
      <t>средний</t>
    </r>
    <r>
      <rPr>
        <sz val="9"/>
        <rFont val="Arial"/>
        <family val="2"/>
        <charset val="204"/>
      </rPr>
      <t xml:space="preserve"> 70х198мм</t>
    </r>
  </si>
  <si>
    <r>
      <t xml:space="preserve">700.20-3 </t>
    </r>
    <r>
      <rPr>
        <sz val="9"/>
        <color indexed="10"/>
        <rFont val="Arial"/>
        <family val="2"/>
        <charset val="204"/>
      </rPr>
      <t>NEW</t>
    </r>
  </si>
  <si>
    <r>
      <t xml:space="preserve">Orientcraft Шлифблок под абразивную сетку на липучке </t>
    </r>
    <r>
      <rPr>
        <sz val="9"/>
        <color indexed="10"/>
        <rFont val="Arial"/>
        <family val="2"/>
        <charset val="204"/>
      </rPr>
      <t>с пылеотводом</t>
    </r>
    <r>
      <rPr>
        <sz val="9"/>
        <rFont val="Arial"/>
        <family val="2"/>
        <charset val="204"/>
      </rPr>
      <t xml:space="preserve"> большой 70х400мм</t>
    </r>
  </si>
  <si>
    <r>
      <t xml:space="preserve">700.20-4 </t>
    </r>
    <r>
      <rPr>
        <sz val="9"/>
        <color indexed="10"/>
        <rFont val="Arial"/>
        <family val="2"/>
        <charset val="204"/>
      </rPr>
      <t>NEW</t>
    </r>
  </si>
  <si>
    <t>Высококачественные круги для резки изделий из металла. Для достижения наилучшего результата необходимо держать круг под 90º к поверхности на максимальных оборотах, указанных на диске.</t>
  </si>
  <si>
    <r>
      <t xml:space="preserve">Универсальные круги MULTIUSO. </t>
    </r>
    <r>
      <rPr>
        <b/>
        <sz val="9"/>
        <rFont val="Arial"/>
        <family val="2"/>
        <charset val="204"/>
      </rPr>
      <t>Три операции одним продуктом: резка, зачистка, отделка.</t>
    </r>
    <r>
      <rPr>
        <sz val="9"/>
        <rFont val="Arial"/>
        <family val="2"/>
        <charset val="204"/>
      </rPr>
      <t xml:space="preserve"> Работает на максимальных оборотах (см. на диске). Максимальная мощность - максимальная эффективность. Изготовлены из особо "злого" абразива. Долгий срок службы. Работают по металлу и по </t>
    </r>
    <r>
      <rPr>
        <b/>
        <sz val="9"/>
        <rFont val="Arial"/>
        <family val="2"/>
        <charset val="204"/>
      </rPr>
      <t>нерж. стали.</t>
    </r>
  </si>
  <si>
    <r>
      <t xml:space="preserve">Orientcraft 501.01 Пластиковый диск-подошва под липучку М14 диаметр 125мм </t>
    </r>
    <r>
      <rPr>
        <sz val="9"/>
        <color indexed="10"/>
        <rFont val="Arial"/>
        <family val="2"/>
        <charset val="204"/>
      </rPr>
      <t>со шпинделем</t>
    </r>
  </si>
  <si>
    <r>
      <t xml:space="preserve">Orientcraft 501.01 Пластиковый диск-подошва под липучку М14 диаметр 150мм </t>
    </r>
    <r>
      <rPr>
        <sz val="9"/>
        <color indexed="10"/>
        <rFont val="Arial"/>
        <family val="2"/>
        <charset val="204"/>
      </rPr>
      <t>со шпинделем</t>
    </r>
  </si>
  <si>
    <r>
      <t xml:space="preserve">Orientcraft 501.02 Пластиковый диск-подошва под липучку М14 диаметр 125мм </t>
    </r>
    <r>
      <rPr>
        <sz val="9"/>
        <color indexed="10"/>
        <rFont val="Arial"/>
        <family val="2"/>
        <charset val="204"/>
      </rPr>
      <t>без шпинделя</t>
    </r>
  </si>
  <si>
    <r>
      <t xml:space="preserve">Orientcraft 501.02 Пластиковый диск-подошва под липучку М14 диаметр 150мм </t>
    </r>
    <r>
      <rPr>
        <sz val="9"/>
        <color indexed="10"/>
        <rFont val="Arial"/>
        <family val="2"/>
        <charset val="204"/>
      </rPr>
      <t>без шпинделя</t>
    </r>
  </si>
  <si>
    <r>
      <t xml:space="preserve">Orientcraft 501.04 Диск-подошва </t>
    </r>
    <r>
      <rPr>
        <b/>
        <sz val="9"/>
        <color indexed="10"/>
        <rFont val="Arial"/>
        <family val="2"/>
        <charset val="204"/>
      </rPr>
      <t>8</t>
    </r>
    <r>
      <rPr>
        <sz val="9"/>
        <rFont val="Arial"/>
        <family val="2"/>
        <charset val="204"/>
      </rPr>
      <t xml:space="preserve"> отверстий под липучку размер 125мм х 16мм</t>
    </r>
  </si>
  <si>
    <r>
      <t xml:space="preserve">Orientcraft 501.07-1 Диск-подошва </t>
    </r>
    <r>
      <rPr>
        <b/>
        <sz val="9"/>
        <color indexed="10"/>
        <rFont val="Arial"/>
        <family val="2"/>
        <charset val="204"/>
      </rPr>
      <t>8+8</t>
    </r>
    <r>
      <rPr>
        <sz val="9"/>
        <rFont val="Arial"/>
        <family val="2"/>
        <charset val="204"/>
      </rPr>
      <t xml:space="preserve"> отверстий под липучку размер 150мм х 16мм</t>
    </r>
  </si>
  <si>
    <r>
      <t>Orientcraft 501.10 Шлифовальный блок для кругов (</t>
    </r>
    <r>
      <rPr>
        <b/>
        <sz val="9"/>
        <color indexed="10"/>
        <rFont val="Arial"/>
        <family val="2"/>
        <charset val="204"/>
      </rPr>
      <t>125мм</t>
    </r>
    <r>
      <rPr>
        <sz val="9"/>
        <rFont val="Arial"/>
        <family val="2"/>
        <charset val="204"/>
      </rPr>
      <t xml:space="preserve">) на липучке  </t>
    </r>
  </si>
  <si>
    <r>
      <t>Orientcraft 501.10 Шлифовальный блок для кругов (</t>
    </r>
    <r>
      <rPr>
        <b/>
        <sz val="9"/>
        <color indexed="10"/>
        <rFont val="Arial"/>
        <family val="2"/>
        <charset val="204"/>
      </rPr>
      <t>150мм</t>
    </r>
    <r>
      <rPr>
        <sz val="9"/>
        <rFont val="Arial"/>
        <family val="2"/>
        <charset val="204"/>
      </rPr>
      <t>) на липучке  90х150мм</t>
    </r>
  </si>
  <si>
    <r>
      <t xml:space="preserve">Orientcraft Диск для снятия липких лент 84мм </t>
    </r>
    <r>
      <rPr>
        <sz val="9"/>
        <color indexed="10"/>
        <rFont val="Arial"/>
        <family val="2"/>
        <charset val="204"/>
      </rPr>
      <t>с адаптором</t>
    </r>
  </si>
  <si>
    <r>
      <t xml:space="preserve">Orientcraft 800.03 Комплект из </t>
    </r>
    <r>
      <rPr>
        <b/>
        <sz val="9"/>
        <color indexed="10"/>
        <rFont val="Arial"/>
        <family val="2"/>
        <charset val="204"/>
      </rPr>
      <t>2х</t>
    </r>
    <r>
      <rPr>
        <sz val="9"/>
        <rFont val="Arial"/>
        <family val="2"/>
        <charset val="204"/>
      </rPr>
      <t xml:space="preserve"> абразивных дисков и шпинделя для удаления старого ЛКМ и ржавчины</t>
    </r>
  </si>
  <si>
    <t>Прайс - лист на расходные материалы  RoxelPro</t>
  </si>
  <si>
    <t>COB LED          &gt;96CRI+</t>
  </si>
  <si>
    <t>COB LED            &gt;95</t>
  </si>
  <si>
    <t>HE COB LED          &gt;80CRI+</t>
  </si>
  <si>
    <t>50-500                           spot -380</t>
  </si>
  <si>
    <t xml:space="preserve">150-300spot-80                        120°  spot -35° </t>
  </si>
  <si>
    <t>250-500                spot -850</t>
  </si>
  <si>
    <t xml:space="preserve">100-200spot-75                             110°  spot -35° </t>
  </si>
  <si>
    <t>100-200                           spot -800</t>
  </si>
  <si>
    <t xml:space="preserve">250-500spot-175                              </t>
  </si>
  <si>
    <t>475-950                           spot -6000</t>
  </si>
  <si>
    <t xml:space="preserve">100-200spot100 120°     spot -25°                              </t>
  </si>
  <si>
    <t>150-400                           spot -5200</t>
  </si>
  <si>
    <t>48 SMD LED                   &gt;80CRI</t>
  </si>
  <si>
    <t xml:space="preserve">1000-2000                           </t>
  </si>
  <si>
    <t xml:space="preserve">400-600                           </t>
  </si>
  <si>
    <t xml:space="preserve">40-400                           </t>
  </si>
  <si>
    <t xml:space="preserve">SPRAY-SIMP - Распыляемый гибридный полимерный герметик. Устойчив к УФ-излучению и влажности. Окрашиваемый. </t>
  </si>
  <si>
    <t>0146900001 бежевый</t>
  </si>
  <si>
    <t>Область применения</t>
  </si>
  <si>
    <t>Цвет</t>
  </si>
  <si>
    <t>В упаковке</t>
  </si>
  <si>
    <t>РРЦ, евро.</t>
  </si>
  <si>
    <t>МАТЕРИАЛЫ ДЛЯ СВАРКИ ПЛАСТИКОВ</t>
  </si>
  <si>
    <t>PPA1/Bl 50</t>
  </si>
  <si>
    <t>Сварочный материал первого поколения для автомобилей, произведённых до 2010 года.Ремонт пластиков (бамперов, корпусов, креплений, кронштейнов, бачков и т.д.) на основе полипропилена с маркировками: РР; PP/EPDM; PP+E/P; TPE; TPO и прочие разновидности, в изделиях, не предназначенных для соприкосновения с пищевыми продуктами.</t>
  </si>
  <si>
    <t>1,3 х 9 х 200мм</t>
  </si>
  <si>
    <t>50 штук</t>
  </si>
  <si>
    <t>PPB1/Bl 50</t>
  </si>
  <si>
    <t>1,5 х 13 х 200мм</t>
  </si>
  <si>
    <t>PPC1/Bl 50</t>
  </si>
  <si>
    <t xml:space="preserve"> 1,8 х 17 х 200мм</t>
  </si>
  <si>
    <t>PP13100355</t>
  </si>
  <si>
    <t>3,0 х 3,0 х 5,5мм Треугольник</t>
  </si>
  <si>
    <t>100 метров</t>
  </si>
  <si>
    <t>PP100A1/Bl</t>
  </si>
  <si>
    <t xml:space="preserve"> 1,3 х 9мм </t>
  </si>
  <si>
    <t>PP100B1/Bl</t>
  </si>
  <si>
    <t>1,5 х 13мм</t>
  </si>
  <si>
    <t>PP100C1/Bl</t>
  </si>
  <si>
    <t>1,8 х 17мм</t>
  </si>
  <si>
    <t>PPA2/Bl 50</t>
  </si>
  <si>
    <t>Сварочный материал второго поколения для автомобилей, произведённых после 2010 года. Ремонт пластиков в тех секторах, где адгезионные возможности электродов I поколения снижены (бамперов, корпусов, креплений, кронштейнов, бачков и т.д.) на основе полипропилена с маркировками: РР; PP/EPDM; PP+E/P; TPE; TPO и прочие разновидности, в изделиях, не предназначенных для соприкосновения с пищевыми продуктами.</t>
  </si>
  <si>
    <t>PPB2/Bl 50</t>
  </si>
  <si>
    <t xml:space="preserve">PPC2/BL 50 </t>
  </si>
  <si>
    <t>PP23100355</t>
  </si>
  <si>
    <t>PP100A2/Bl</t>
  </si>
  <si>
    <t>PP100B2/Bl</t>
  </si>
  <si>
    <t>PP100C2/Bl</t>
  </si>
  <si>
    <t>ABS/Gr 50</t>
  </si>
  <si>
    <t>Ремонт пластиков (бамперов, корпусов, креплений, кронштейнов, бачков и т.д.) с маркировками: ABS; PC; PC+ABS; ASA и прочие их разновидности, в изделиях, не предназначеннх для соприкосновения с пищевыми продуктами.</t>
  </si>
  <si>
    <t>Материал для сварки пластика ABS.</t>
  </si>
  <si>
    <t>ABS/Bl 50</t>
  </si>
  <si>
    <t>ABS/Wh 50</t>
  </si>
  <si>
    <t>ABS100/Gr</t>
  </si>
  <si>
    <t>ABS100/Bl</t>
  </si>
  <si>
    <t>PA666A/Bl 50</t>
  </si>
  <si>
    <t>Ремонт пластиков (корпусов, обтекателей мотоциклов, креплений, кронштейнов, выпускных пластиковых коллекторв, бачков радиаторв и т.д.) изготовленных на основе полиамидов с маркировками: РА; PА6; PА66; ПА-6 и прочие разновидности, в изделиях, не предназначенных для соприкосновения с пищевыми продуктами.</t>
  </si>
  <si>
    <t xml:space="preserve">Материал для сварки  пластика РА. </t>
  </si>
  <si>
    <t>PA666B/Bl</t>
  </si>
  <si>
    <t>100 штук</t>
  </si>
  <si>
    <t>PBTPB/Bl</t>
  </si>
  <si>
    <t>Ремонт пластиков (бамперов, корпусов фар, мотопластика, креплений, кронштейнов, бачков и т.д.) с маркировками РBTР; PBT; PC+PBT; PBT и прочие разновидности, в изделиях, не предназначенных для соприкосновения с пищевыми продуктами.</t>
  </si>
  <si>
    <t xml:space="preserve">Материал для сварки  пластика PBTP. </t>
  </si>
  <si>
    <t>PBTPB/Gr</t>
  </si>
  <si>
    <t>PBTPB/Wh</t>
  </si>
  <si>
    <t>PEB/Bl</t>
  </si>
  <si>
    <t>Ремонт пластиков (корпусов, деталей обвесов квадроциклов, топливных баков и т.д.) изготовленных на основе полиэтилена с маркировками: РE; LDPE; HDPE (не путать с Р/Е - это другой пластик) в изделиях, не предназначенных для соприкосновения с пищевыми продуктами.</t>
  </si>
  <si>
    <t xml:space="preserve">Материал для сварки пластика РЕ. </t>
  </si>
  <si>
    <t>POMB/Bl</t>
  </si>
  <si>
    <t>Ремонт пластиков (корпусов бензонасосов, форсунок омывателей фавр, корпусов насосов омывателей, креплений, кронштейнов и т.д.) с маркировкой "РОМ".</t>
  </si>
  <si>
    <t xml:space="preserve">Материал для сварки пластика РОМ. </t>
  </si>
  <si>
    <t>Ремонт пластиков (системы охлаждения, топливных рамп, коллекторов, кронштейнов, цоколей, отражателей фар, корпусов помп и т.д.) с маркировкой "PPS", в изделиях, в условиях эксплуатации которых предполагается воздействие высоких температур и предъявляются требования к повышенной прочности.</t>
  </si>
  <si>
    <t xml:space="preserve">Материал для сварки пластика PPS. </t>
  </si>
  <si>
    <t>1,5 х 9 х 200мм</t>
  </si>
  <si>
    <t xml:space="preserve">Материал для сварки  пластика PPS. </t>
  </si>
  <si>
    <t>SIRON130V</t>
  </si>
  <si>
    <t>Паяльник с жалом, адаптированным для ремонта пластиковых деталей. 130 Вольт. С регулятором.</t>
  </si>
  <si>
    <t xml:space="preserve">TERMOFEN 700 </t>
  </si>
  <si>
    <t>Термопистолет для сварки пластика. Мощность: 700Вт. Температура нагрева 600°С. Комплектуется: насадка Ø 6мм - 1шт., запасная спираль – 1шт. Назначение: проведение спаечных и сварочных работ по пластику, а также иных видов строительной или монтажной деятельности с применением пластика.</t>
  </si>
  <si>
    <t>НАБОРЫ СВАРОЧНЫХ МАТЕРИАЛОВ</t>
  </si>
  <si>
    <t>PP1355/PROMO</t>
  </si>
  <si>
    <t xml:space="preserve">Набор материалов для сварки треугольного сечения I поколения. В комплекте: 10 электродов треугольной формы 3х5,5х3, длина 200 мм. </t>
  </si>
  <si>
    <t>PP2355/PROMO</t>
  </si>
  <si>
    <t xml:space="preserve">Набор материалов для сварки треугольного сечения II поколения. В комплекте: 10 электродов треугольной формы 3х5,5х3, длина 200 мм. </t>
  </si>
  <si>
    <t>PP/PROMO</t>
  </si>
  <si>
    <t xml:space="preserve">Набор материалов для сварки пластика РР.  В комплекте: 2 электрода 1,3х9х200мм , 2 электрода 1,5х13х200мм , 1 электрод 1,8х17х200мм . </t>
  </si>
  <si>
    <t>PP2/PROMO</t>
  </si>
  <si>
    <t>Набор для сварки пластика РР.  В комплекте: 2 электрода 1,3х9х200мм, 2 электрода 1,5х13х200мм, 1 электрод 1,8х17х200мм.</t>
  </si>
  <si>
    <t>ABS/PROMO</t>
  </si>
  <si>
    <t>Набор материалов для сварки пластика ABS.  В комплекте: 2 электрода - черных; 2 электрода - серых; 1 электрод - белый. Размер электродов: 1,5х13х200мм.</t>
  </si>
  <si>
    <t>PА666/PROMO</t>
  </si>
  <si>
    <t xml:space="preserve">Набор материалов для сварки пластика РА.  В комплекте: 1 электрод 1,5х9х200мм; 2 электрода 1,5х13х200мм. Цвет: черный. </t>
  </si>
  <si>
    <t>3 шт</t>
  </si>
  <si>
    <t>PВТP/PROMO</t>
  </si>
  <si>
    <t>Набор материалов для сварки пластика PBTP.  В комплекте: 2 электрода - черных; 2 электрода - серых; 1 электрод - белый. Размер электродов: 1,5х13х200мм.</t>
  </si>
  <si>
    <t>PЕ/PROMO</t>
  </si>
  <si>
    <t xml:space="preserve">Набор материалов для сварки пластика РЕ.  В комплекте: 4 электрода - чёрных, 1 электрод - натуральный цвет. Размер электродов: 1,5х13х200мм. </t>
  </si>
  <si>
    <t>POM/PROMO</t>
  </si>
  <si>
    <t>Набор материалов для сварки пластика РОМ.  В комплекте: 5 электродов - черных. Размер электродов: 1,5х13х200мм.</t>
  </si>
  <si>
    <t>PPS/PROMO</t>
  </si>
  <si>
    <t xml:space="preserve">Набор материалов для сварки пластика PPS.  В комплекте: 1 электрод 1,5х9х200мм; 2 электрода 1,5х13х200мм. Цвет: черный. </t>
  </si>
  <si>
    <t>PS/PROMO</t>
  </si>
  <si>
    <t>Набор сварочных материалов плоского сечения для сварки пластика из полистирола. В комплекте: 5 электродов черного цвета или 4 шт черного цвета+1шт белого цвета. 1,5х13х200мм.</t>
  </si>
  <si>
    <t>Материалы для работ по пластику Bamperus</t>
  </si>
  <si>
    <t>Bamperus</t>
  </si>
  <si>
    <t>материалы для работ по пластику Bamperus</t>
  </si>
  <si>
    <t>Кратность упаковке</t>
  </si>
  <si>
    <t>РЦИ 2025</t>
  </si>
  <si>
    <t>сезонность</t>
  </si>
  <si>
    <t>АНТИКОРОЗИОННЫЕ МАСТИКИ</t>
  </si>
  <si>
    <t xml:space="preserve">Мастика сланцевая </t>
  </si>
  <si>
    <t>1 л / пэ</t>
  </si>
  <si>
    <t>весна/осень</t>
  </si>
  <si>
    <t>1,8 л / 1,6 кг / пнд</t>
  </si>
  <si>
    <t>3 л / пэ</t>
  </si>
  <si>
    <t>21,5 л / металл</t>
  </si>
  <si>
    <t xml:space="preserve">Мастика полимернобитумная </t>
  </si>
  <si>
    <t xml:space="preserve">Рекомендуется для антикоррозийной защиты элементов кузова автомобиля в различных климатических условиях. </t>
  </si>
  <si>
    <t>5,5 л / пэ</t>
  </si>
  <si>
    <t xml:space="preserve">Мастика резинобитумная </t>
  </si>
  <si>
    <t xml:space="preserve">Применяется для антикоррозийной обработки металлических конструкций, арок колёс, лонжеронов и др. деталей автомобиля, подвергающихся абразивному действию песка и гравия. </t>
  </si>
  <si>
    <t>Мастика резинобитумная</t>
  </si>
  <si>
    <t>3 л / 3 кг / пэ</t>
  </si>
  <si>
    <t>5,5 л  / 5,2 кг / пэ</t>
  </si>
  <si>
    <t xml:space="preserve">Мастика каучукобитумная </t>
  </si>
  <si>
    <t>Мастика каучукобитумная</t>
  </si>
  <si>
    <t xml:space="preserve">Мастика противошумная </t>
  </si>
  <si>
    <t xml:space="preserve">Применяется, как звуко и вибро поглощающее покрытия фургонов,кабин и других элементов автомобиля.Битумный материал с высоким содержанием пористого наполнителя. </t>
  </si>
  <si>
    <t>1л / пэ</t>
  </si>
  <si>
    <t>Мастика "Бронза"</t>
  </si>
  <si>
    <t xml:space="preserve"> Применяется для обработки днища и элементы кузова в случаях, требующих  от материала дополнительных  прочносных и защитных свойств. Покрытие имеет привлекательный внешний  вид </t>
  </si>
  <si>
    <t xml:space="preserve">Мастика "Бронза" </t>
  </si>
  <si>
    <t xml:space="preserve">Мастика "Цинк" </t>
  </si>
  <si>
    <t>АВТОКОНСЕРВАНТЫ</t>
  </si>
  <si>
    <t xml:space="preserve">Пушсало </t>
  </si>
  <si>
    <t>1 л / металл</t>
  </si>
  <si>
    <t>всесезонное</t>
  </si>
  <si>
    <t>2 л / металл</t>
  </si>
  <si>
    <t>0,5 л / пэт</t>
  </si>
  <si>
    <t>1 л / пэт</t>
  </si>
  <si>
    <t>5 л / пэт</t>
  </si>
  <si>
    <t xml:space="preserve">Мовиль "Стандарт" </t>
  </si>
  <si>
    <t>Мовиль "Цинк"</t>
  </si>
  <si>
    <t xml:space="preserve"> Рекомендовано для обработки порогов автомобиля,колёсных арок.Усиленная защита за счёт добавления цинка. </t>
  </si>
  <si>
    <t>АВТОХИМИЯ</t>
  </si>
  <si>
    <t xml:space="preserve">Нейтрализатор ржавчины </t>
  </si>
  <si>
    <t xml:space="preserve">0,33 л / пэт / белая </t>
  </si>
  <si>
    <t xml:space="preserve">Преобразователь ржавчины "Буванол" </t>
  </si>
  <si>
    <t>0,5 л / пэт / белая</t>
  </si>
  <si>
    <t>1 л / пэт / белая</t>
  </si>
  <si>
    <t xml:space="preserve">Преобразователь ржавчины "Латекс" </t>
  </si>
  <si>
    <t xml:space="preserve">Применяется перед окрашиванием и при хранение в межоперационных периодах .Восстанавливает окислы металла и образует на  поверхности  латексную грунтовую , пленку способствующую лучшей адгезии лакокрасочных материалов к изделию </t>
  </si>
  <si>
    <t xml:space="preserve">Преобразователь ржавчины СТАРТ </t>
  </si>
  <si>
    <t xml:space="preserve">Применяется для очистки сильно поражённых ржавчиной металлических поверхностей .Восстанавливает окислы железа до металлического состояния . </t>
  </si>
  <si>
    <t>5 л / пэ</t>
  </si>
  <si>
    <t>10 гр / коробка</t>
  </si>
  <si>
    <t xml:space="preserve">Устраняет течь в системе охлаждения двигателя (радиатор , блок цилиндров , отопитель салона). . </t>
  </si>
  <si>
    <t xml:space="preserve">Применяется при смене охлаждающей жидкости.Удаляет из системы охлаждения ржавчину, накипь, шлам и продукты разложения антифриза . Восстанавливает проходимость трубок радиатора и циркуляцию антифриза по системе охлаждения. </t>
  </si>
  <si>
    <t>1 л /  пэт</t>
  </si>
  <si>
    <t>10 л / пэ</t>
  </si>
  <si>
    <t>1 л / пнд</t>
  </si>
  <si>
    <t>5 л / пнд</t>
  </si>
  <si>
    <t>20 л / пэ</t>
  </si>
  <si>
    <t>АВТОЖИДКОСТИ</t>
  </si>
  <si>
    <t>1 л / пэт / термо</t>
  </si>
  <si>
    <t>2 л / пэт / термо</t>
  </si>
  <si>
    <t>3 л / пэт</t>
  </si>
  <si>
    <t xml:space="preserve">Вода дистилированная </t>
  </si>
  <si>
    <t>10 л / пнд</t>
  </si>
  <si>
    <t xml:space="preserve">кислотный электролит для свинцовых аккумуляторных батарей (плотность = 1,27 г/см3) </t>
  </si>
  <si>
    <t>«BLIK»  
 Жидкость в бачок омывателя -10</t>
  </si>
  <si>
    <t>4 л / пэт</t>
  </si>
  <si>
    <t>зима</t>
  </si>
  <si>
    <t>«BLIK»  
 Жидкость в бачок омывателя -20</t>
  </si>
  <si>
    <t>«BLIK»  
 Жидкость в бачок омывателя -30</t>
  </si>
  <si>
    <t>«BLIK»  
 Жидкость в бачок омывателя -70</t>
  </si>
  <si>
    <t>0,5л/пэт/триггер</t>
  </si>
  <si>
    <t>лето</t>
  </si>
  <si>
    <t>0,35 л / пэт</t>
  </si>
  <si>
    <t xml:space="preserve">  Добавить в бачок стеклоомывателя из расчета 0,5 л на 5 литров воды. </t>
  </si>
  <si>
    <r>
      <t xml:space="preserve">Жидкость бачка стеклоомывателя зимняя   на основе качественного изопропилого спирта с использованием отдушек,придающих приятный запах.
</t>
    </r>
    <r>
      <rPr>
        <sz val="9"/>
        <rFont val="Arial"/>
        <family val="2"/>
        <charset val="204"/>
      </rPr>
      <t xml:space="preserve">Безопасна для здоровья людей, не содержит метанол.
-  Честный градус незамерзания, заявленный на этикетке.
-  Изготовлена на дистиллированной воде, что предотвращает образование известковых
    отложений на деталях автомобиля.
    </t>
    </r>
  </si>
  <si>
    <r>
      <t xml:space="preserve"> </t>
    </r>
    <r>
      <rPr>
        <sz val="9"/>
        <color indexed="8"/>
        <rFont val="Arial"/>
        <family val="2"/>
        <charset val="204"/>
      </rPr>
      <t>Быстро и эффективно удаляет дорожную грязь, следы насекомых  и птичьего помета со стекол автомобиля.</t>
    </r>
    <r>
      <rPr>
        <sz val="9"/>
        <rFont val="Arial"/>
        <family val="2"/>
        <charset val="204"/>
      </rPr>
      <t xml:space="preserve"> Изготовлена на дистиллированной воде.  </t>
    </r>
    <r>
      <rPr>
        <sz val="9"/>
        <color indexed="8"/>
        <rFont val="Arial"/>
        <family val="2"/>
        <charset val="204"/>
      </rPr>
      <t xml:space="preserve">Исключает появление разводов и образование известковых отложений на форсунках стеклоомывателя .Безопасен для всех типов лакокрасочного покрытия, резины и пластика. </t>
    </r>
  </si>
  <si>
    <t>Шпатлевка Body F980 NITRO (0,15кг)</t>
  </si>
  <si>
    <t>Маскировочная лента Body 80 19х50</t>
  </si>
  <si>
    <t>Маскировочная лента Body 80 25х50</t>
  </si>
  <si>
    <t>Маскировочная лента Body 80 38х50</t>
  </si>
  <si>
    <t>Маскировочная лента Body 80 50х50</t>
  </si>
  <si>
    <t>Маскировочная лента Body PRO 80 19х50</t>
  </si>
  <si>
    <t>Маскировочная лента Body PRO 80 25х50</t>
  </si>
  <si>
    <t>Маскировочная лента Body PRO 80 38х50</t>
  </si>
  <si>
    <t>Маскировочная лента Body PRO 80 50х50</t>
  </si>
  <si>
    <t>Кол._x000D_
в_x000D_
коробке</t>
  </si>
  <si>
    <t>Цена_x000D_
с НДС_x000D_
(EUR)</t>
  </si>
  <si>
    <t>ОБОРУДОВАНИЕ И ИНФОРМАЦИОННОЕ СОПРОВОЖДЕНИЕ</t>
  </si>
  <si>
    <t>878763П</t>
  </si>
  <si>
    <t>Стакан (типа "папа") под баллон (типа "мама" арт. 570704) в комплекте с поршнем</t>
  </si>
  <si>
    <t>Алкидная эмаль для окраски радиаторов. Обладает отличной адгезией и заполняющими свойствами. Термостойкая. Не выцветает и не меняет цвет. Устойчива к химикатам.</t>
  </si>
  <si>
    <t>Деко Эмаль флуоресцентная красно-оранжевая</t>
  </si>
  <si>
    <t>АВТОКОСМЕТИКА BLACK LINE</t>
  </si>
  <si>
    <t>Обладает отличной очищающей способностью и предназначен специально для ухода за автомобилем. Автошампунь Motip Car Care Shampoo - это высококонцентрированное средство, не содержащее сольвентов.Комплект (2 шампуня и губка).</t>
  </si>
  <si>
    <t>1уп.х2шт</t>
  </si>
  <si>
    <t>Высокоэффективное средство, удобное в использовании. Подходит для обработки лакированных, пластиковых и хромированных элементов. Идеально для использования на больших поверхностях. Продукт обладает водоотталкивающими свойствами и обеспечивает устойчивый блеск. Снижает налипание грязи и защищает от воздействия неблагоприятных погодных условий. Имеет нейтральный показатель pH, неабразивен, содержит силикон. Баллон оснащен специальным клапаном, позволяющим наносить средство в любом положении.</t>
  </si>
  <si>
    <t>Данный полироль предназначена для восстановления блеска и цвета лакированных поверхностей. Обладает отличной полирующей способностью и защищает от воздействия неблагоприятных погодных условий. Восстанавливает цвет кузова.</t>
  </si>
  <si>
    <t>Удобный в применении продукт, предназначенный для очистки и защиты обивки из кожи и ее заменителей. Создает долговременный грязеотталкивающий эффект, улучшает внешний вид поверхности. Кондиционер для кожи в аэрозоле содержит вазелин. Без силикона.</t>
  </si>
  <si>
    <t>Кондиционер для резины и пластика</t>
  </si>
  <si>
    <t>Удобный в использовании аэрозоль для наружных деталей автомобиля. Используется для улучшения внешнего вида резиновых элементов, а также для восстановления блеска и усиления цвета пластиковых деталей. Кондиционер для резины и пластика придает долговременный блеск и отлично подходит для удаления остатков полироля. Предохраняет резиновые части от высыхания, воздействия низких температур и других неблагоприятных погодных условий.</t>
  </si>
  <si>
    <t>Средство удобно в использовании и безопасно для шин. Очищает большинство типов дисков, включая легкосплавные,_x000D_
стальные, окрашенные, а также пластиковые колпаки.</t>
  </si>
  <si>
    <t>Удобное в использовании, интенсивное средство для очистки колесных дисков и колпаков. Образует высокоэффективную чистящую пену, обеспечивает блестящий результат.</t>
  </si>
  <si>
    <t>Очиститель системы кондиционирования "Апельсин"</t>
  </si>
  <si>
    <t>Высокоэффективный аэрозоль освежает и очищает систему кондиционирования и циркуляции воздуха в транспортных средствах. Освежитель воздуха прост в применении, обладает тонким ароматом.</t>
  </si>
  <si>
    <t>Очиститель системы кондиционирования "Лаванда"</t>
  </si>
  <si>
    <t xml:space="preserve">Очиститель системы кондиционирования "Лимон" </t>
  </si>
  <si>
    <t>Средство в аэрозоле предназначено для очистки стекол автомобиля. Аэрозоль представляет собой слабощелочную пену, которая эффективно растворяет грязь и очищает, не оставляя подтеков. Удобен в использовании.</t>
  </si>
  <si>
    <t>Средство в аэрозоле предназначено для очистки стекол автомобиля. Представляет собой слабощелочную пену, которая эффективно растворяет грязь и очищает, не оставляя подтеков. Удобен в использовании.</t>
  </si>
  <si>
    <t>Пена на водной основе, не оставляющая подтеков даже на лобовом стекле. Баллон оснащен специальным клапаном, позволяющим наносить средство в любом положении.</t>
  </si>
  <si>
    <t>аэрозольный размораживатель для автомобильных стекол, зеркал, а также других деталей, подвергающихся обледенению. Быстро и эффективно размягчает и растворяет снег и лед. Предотвращает появление царапин на стекле при удалении снега и льда стеклоочистителями и скребком. Препятствует образованию наледи. Не содержит растворитель. Безопасен для лакокрасочного покрытия автомобиля, дверных и оконных уплотнителей._x000D_
Способ применения: Перед использованием энергично встряхните баллон в течение 1-2 мин. Нанесите с расстояния 20-30 см на обрабатываемую поверхность и выждите 1-2 мин. Смахните со стекла остатки льда щеткой или скребком. Протрите чистой сухой тканью. При необходимости повторите обработку.</t>
  </si>
  <si>
    <t>Полирующее средство для маскировки поверхностных царапин на лакокрасочном покрытии.Придает блеск и восстанавливает оригинальный цвет. Обладают легким полирующим эффектом и защищают лакокрасочное покрытие от воздействия неблагоприятных погодных условий.</t>
  </si>
  <si>
    <t>Полирующее средство для маскировки поверхностных царапин на лакокрасочном покрытии как металлических, так и неметаллических поверхностей. Придает блеск и восстанавливает оригинальный цвет. Обладают легким полирующим эффектом и защищают лакокрасочное покрытие от воздействия неблагоприятных погодных условий.</t>
  </si>
  <si>
    <t>Полирующее средство для маскировки поверхностных царапин на лакокрасочном покрытии. Придает блеск и восстанавливает оригинальный цвет. Обладают легким полирующим эффектом и защищают лакокрасочное покрытие от воздействия неблагоприятных погодных условий.</t>
  </si>
  <si>
    <t>1уп.х5шт</t>
  </si>
  <si>
    <t>ИНФОРМАЦИОННОЕ СОПРОВОЖДЕНИЕ</t>
  </si>
  <si>
    <t>Цветовая документация RAL</t>
  </si>
  <si>
    <t>Универсальный аэрозольный клей</t>
  </si>
  <si>
    <t>Применяется для склеивания бумаги, картона, дерева, текстиля и различных видов пластика (не используется на_x000D_
тефлоновой поверхности, а также поверхности из полиэтилена, полипропилена).</t>
  </si>
  <si>
    <t xml:space="preserve">Универсальное средство для смазки, защиты, очистки металлических и пластиковых деталей. Мульти спрей обладает хорошими проникающими и влагоотталкивающими свойствами, очищающим действием. Предотвращает появление ржавчины. _x000D_
Подходит для удаления масла, жира, воска, обработки днища кузова, оставляя защитную пленку. Мультиспрей имеет направленное струйное распыление._x000D_
Основа - минеральное масло (Mineral Oil)._x000D_
Цвет прозрачный светло-коричневый._x000D_
Аромат - Ваниль._x000D_
Термостойкость от -50 °C до +200 °C._x000D_
Использование. Аэрозоль должен иметь комнатную температуру. Наилучшая температура обработки от 5 до 30 °C. Перед использованием встряхните аэрозоль. </t>
  </si>
  <si>
    <t xml:space="preserve">Силиконовый спрей предназначен для смазки и защиты пластиковых или резиновых деталей. Обладает водоотталкивающим свойством, устойчив к атмосферным воздействиям, слабым кислотам и щелочам. _x000D_
Силиконовый спрей предотвращает скрип, замерзание и высыхание резиновых деталей, а также скрип пластмассовых деталей. Имеет направленное струйное распыление._x000D_
Основа – полидиметилсилоксан (Polydimethylsiloxaan)._x000D_
Цвет прозрачный._x000D_
Термостойкость от -50 °C до +200 °C._x000D_
Значение рН – нейтральное._x000D_
Использование. Аэрозоль должен иметь комнатную температуру. Наилучшая температура обработки от 5 до 30 °C. Перед использованием встряхните аэрозоль. </t>
  </si>
  <si>
    <t xml:space="preserve">Высококачественная универсальная смазка для обработки механических деталей из металла и пластика, предотвращает износ и прилипание (цепи, зубчатые колеса, дверные петли, крепления, направляющие раздвижной двери, педали и т.д.). Смазка тефлоновая имеет тонкую структуру (размер частиц около 5 микрометров) и отличную адгезию. Обладает водоотталкивающим свойством, устойчива к атмосферным воздействиям, слабым кислотам и щелочам. Превосходная механическая и термическая стабильность, очень низкий коэффициент трения. _x000D_
Основа - минеральное масло (Mineral Oil)._x000D_
Цвет прозрачный белый._x000D_
Термостойкость: от -50 °C до +250 °C. _x000D_
Значение рН – нейтральное._x000D_
Использование. Аэрозоль должен иметь комнатную температуру. Наилучшая температура обработки от 5 до 30 °C. Перед использованием встряхните аэрозоль. </t>
  </si>
  <si>
    <t>HG075571R</t>
  </si>
  <si>
    <t>Вазелиновая смазка (без блистера)</t>
  </si>
  <si>
    <t>0,075л</t>
  </si>
  <si>
    <t>HG075573R</t>
  </si>
  <si>
    <t>Жидкий ключ (без блистера)</t>
  </si>
  <si>
    <t>HG075587R</t>
  </si>
  <si>
    <t>Универсальная смазка (без блистера)</t>
  </si>
  <si>
    <t>HG075575R</t>
  </si>
  <si>
    <t>Универсальный аэрозольный клей (без блистера)</t>
  </si>
  <si>
    <t>ЭМАЛЬ ВИНИЛ</t>
  </si>
  <si>
    <t>Грунт-наполнитель Премиум серый</t>
  </si>
  <si>
    <t>Высококачественный акриловый грунт от концерна MOTIP DUPLI GmbH. Обладает великолепной адгезией, позволяет создать идеальную поверхность для дальнейшего покрытия любыми видами красок. Благодаря наличию антикоррозийных компонентов служит надежной защитой от ржавчины. Легко шлифуется как влажным, так и сухим способом (P400)._x000D_
_x000D_
Расход – 1,5-2 м2. Высыхание от пыли: 5-10 мин. Высыхание на отлип: 10-20 мин. Полное высыхание: 1,5-2 часа._x000D_
Минимальная рабочая температура: 10°C. Максимальная рабочая температура: 25°C. Срок годности 10 лет.</t>
  </si>
  <si>
    <t xml:space="preserve">Эмаль для дисков черная глянцевая </t>
  </si>
  <si>
    <t>Высококачественная акриловая аэрозольная эмаль широкого спектра применения для автомобиля и других областей. Отличается великолепной укрывистостью, схватываемостью, прочностью и долговечностью покрытия._x000D_
Основа: Акриловая смола. Цвет: Черный. Степень блеска: глянец, &gt;75 GU_x000D_
Расход(укрываемая площадь):_x000D_
500 МЛ – 1,5 - 2 м2_x000D_
Высыхание «на отлип»: 10 -20 мин_x000D_
Полное высыхание: 120 мин_x000D_
Время перекрытия другим цветом: через 120 мин_x000D_
Поверхности: Дерево, металл, алюминий, стекло, камень и различные виды пластика._x000D_
Минимальная рабочая температура: 10°C. Максимальная рабочая температура: 25°C</t>
  </si>
  <si>
    <t>Мастика для днища на восковой основе (аэрозоль)</t>
  </si>
  <si>
    <t>Высококачественный препарат, предназначенный для защиты днища автомобилей, прицепов и т. п. от коррозии. Применим для любых типов материалов, включая ПВХ, резину и т.д. Создает эластичное покрытие, стойкое к агрессивным средам, воздействию высоких и низких температур. Улучшает шумоизоляцию.</t>
  </si>
  <si>
    <t>Мастика для днища на восковой основе (под пистолет)</t>
  </si>
  <si>
    <t>Превосходная долговременная защита для наружных частей шасси автомобиля (надколесные арки, дуги, пороги) от коррозии, попадания гравия и мелких камней. Устойчива к воздействию солей, кислот, щелочей, перепадам температуры. Может покрываться любыми типами эмалей. _x000D_
Высыхание на отлип  60 минут. Можно перекрывать эмалями через 2 часа._x000D_
Способ применения: _x000D_
Удалить старую краску и ржавчину. Отшлифуйте поверхность._x000D_
Поверхность должна быть чистой, сухой и обезжиренной. Аэрозоль должен иметь комнатную температуру. Наилучшая температура нанесения от 15 до 25°C. Перед использованием встряхните баллон в течение 2 минут и сделайте пробное распыление. Расстояние до обрабатываемой поверхности примерно 25-30 сантиметров._x000D_
Нанесите продукт в несколько слоев. После высыхания, без шлифования, возможно перекрывать любыми эмалями._x000D_
После использования очистите распылительную головку (переверните баллон вверх дном и нажмите на сопло примерно на 5 секунд)._x000D_
Время высыхания зависит от температуры окружающей среды, влажности воздуха и толщины_x000D_
нанесенного слоя.</t>
  </si>
  <si>
    <t>Специальная алкидная эмаль для пластиковых декоративных элементов автомобилей ВАЗ. Отличается великолепной схватываемостью, повышенной устойчивостью к внешним воздействиям и эластичностью. Наносится на предварительно обезжиренную поверхность без грунта.</t>
  </si>
  <si>
    <t>446*</t>
  </si>
  <si>
    <t>Краска сапфир   ME</t>
  </si>
  <si>
    <t>BMW 475 cherniy sapfir ME 400m</t>
  </si>
  <si>
    <t>Эмаль акриловая BMW 475 черный сапфир ME</t>
  </si>
  <si>
    <t xml:space="preserve">Специальная программа для автомобилей отечественного производства: Лада, ГАЗ, Шевроле-Нива, Hyundai, Renault, Mazda, KIA, Nissan, Ford, Opel и других марок. Все оттенки исполнены в соответствии с оригинальными покрытиями заводов-изготовителей._x000D_
Способ подбора цвета автомобилей Лада, Газ:_x000D_
Этикетка с номером цвета кузова отечественных машин можно поискать на крышке багажника, в бардачке, в нише запаски около запасного колеса или под ним, под стоп сигналом на спойлере, либо в гарантийном таллоне._x000D_
Способ подбора цвета иномарок: искать код /номер цвета необходимо на Vin Plate: под капотом, на крышке капота с внутренней стороны, на стойках передней двери либо на самой двери, под капотом у стекла, в багажнике под запаской, в нижней части стойки правой задней двери, около решетки радиатора._x000D_
Примечание: _x000D_
*Так же при подборе цвета следует учитывать, что с каждым годом оригинальная краска автомобиля выгорает. И чем старше автомобиль, тем больше будет разница с оригинальной краской. В меньшей степени это заметно при закрашивании сколов, и в большей при покраске больших участков либо элементов автомобиля целиком._x000D_
** Если металл оголен обязательно использование грунта Motip 12 мл арт. 900101 или грунта Motip 400 мл арт. 04052IG, 04054IG или 04056IG._x000D_
*** Цвета с металлик-эффектом ОБЯЗАТЕЛЬНО должны покрываться бесцветным лаком Motip 400мл – арт 04009IG или Motip 12 мл - арт. 868023._x000D_
_x000D_
</t>
  </si>
  <si>
    <t>Daewoo GAN serebristaya ME 400</t>
  </si>
  <si>
    <t>Эмаль акриловая DAEWOO GAN серебристая ME</t>
  </si>
  <si>
    <t>Hyundai MZH cherniy prizrak ME</t>
  </si>
  <si>
    <t>Эмаль акриловая HYUNDAI MZH черный призрак ME</t>
  </si>
  <si>
    <t>Hyundai PGU beliy kristall 400</t>
  </si>
  <si>
    <t>Эмаль акриловая HYUNDAI PGU белый кристалл</t>
  </si>
  <si>
    <t>Hyundai RHM serebristiy metall</t>
  </si>
  <si>
    <t>Эмаль акриловая HYUNDAI RHM серебристый металлик ME</t>
  </si>
  <si>
    <t>192 ME</t>
  </si>
  <si>
    <t>Эмаль акриловая LADA 192 портвейн МЕ</t>
  </si>
  <si>
    <t>Эмаль акриловая LADA 221 ледниковая</t>
  </si>
  <si>
    <t>691 ME</t>
  </si>
  <si>
    <t>Эмаль акриловая LADA 691 платина МЕ</t>
  </si>
  <si>
    <t>Mitsubishi X42 cherniy metalli</t>
  </si>
  <si>
    <t>Эмаль акриловая MITSUBISHI X42 черный металлик ME</t>
  </si>
  <si>
    <t>Peugeot EZR seriy aluminiy ME</t>
  </si>
  <si>
    <t>Эмаль акриловая PEUGEOT EZR серый алюминий ME</t>
  </si>
  <si>
    <t>Renault 676 chernaya zhemchugi</t>
  </si>
  <si>
    <t>Эмаль акриловая RENAULT 676 черная жемчужина ME</t>
  </si>
  <si>
    <t>Renault B66 seroe zatmenie ME</t>
  </si>
  <si>
    <t>Эмаль акриловая RENAULT B66 серое затмение ME</t>
  </si>
  <si>
    <t>Renault CNA korichneviy oreh M</t>
  </si>
  <si>
    <t>Эмаль акриловая RENAULT CNA коричневый орех ME</t>
  </si>
  <si>
    <t>Renault D42 sinaya morskaya 40</t>
  </si>
  <si>
    <t>Эмаль акриловая RENAULT D42 синяя морская</t>
  </si>
  <si>
    <t>Renault KNA cherniy metallik M</t>
  </si>
  <si>
    <t>Эмаль акриловая RENAULT KNA черный металлик ME</t>
  </si>
  <si>
    <t>Renault KNM  svetliy bazalt ME</t>
  </si>
  <si>
    <t>Эмаль акриловая RENAULT KNM светлый базальт ME</t>
  </si>
  <si>
    <t>Renault RNF siniy mineral ME 4</t>
  </si>
  <si>
    <t>Эмаль акриловая RENAULT RNF синий минерал ME</t>
  </si>
  <si>
    <t>VW Z9Y cherniy perlamitr ME 40</t>
  </si>
  <si>
    <t>Эмаль акриловая VOLKSWAGEN Z9Y черный перламутр ME</t>
  </si>
  <si>
    <t>CHEVROLET 70U МЕ</t>
  </si>
  <si>
    <t>Эмаль акриловая CHEVROLET 70U красная скала МЕ</t>
  </si>
  <si>
    <t>CHEVROLET 87U-1 МЕ</t>
  </si>
  <si>
    <t>Эмаль акриловая CHEVROLET 87U черная ME</t>
  </si>
  <si>
    <t>CHEVROLET 87U МЕ</t>
  </si>
  <si>
    <t>Эмаль акриловая CHEVROLET 87U черный жемчуг МЕ</t>
  </si>
  <si>
    <t>CHEVROLET 92U МЕ</t>
  </si>
  <si>
    <t>Эмаль акриловая CHEVROLET 92U поли серебристая МЕ</t>
  </si>
  <si>
    <t>CHEVROLET pannacotta МЕ</t>
  </si>
  <si>
    <t>Эмаль акриловая CHEVROLET паннакотта МЕ</t>
  </si>
  <si>
    <t>DAEWOO 74U МЕ</t>
  </si>
  <si>
    <t>Эмаль акриловая DAEWOO 74U вишня МЕ</t>
  </si>
  <si>
    <t>FORD deep navy</t>
  </si>
  <si>
    <t>Эмаль акриловая FORD глубокая морская</t>
  </si>
  <si>
    <t>FORD moondust silver МЕ</t>
  </si>
  <si>
    <t>Эмаль акриловая FORD лунная серебристая МЕ</t>
  </si>
  <si>
    <t>FORD oyster silver МE</t>
  </si>
  <si>
    <t>Эмаль акриловая FORD серебристый перламутр МЕ</t>
  </si>
  <si>
    <t>FORD panter black МЕ</t>
  </si>
  <si>
    <t>Эмаль акриловая FORD черная пантера МЕ</t>
  </si>
  <si>
    <t>GAZ 299</t>
  </si>
  <si>
    <t>Эмаль акриловая GAZ 299 желтое такси</t>
  </si>
  <si>
    <t>GAZ icberg</t>
  </si>
  <si>
    <t>Эмаль акриловая GAZ айсберг</t>
  </si>
  <si>
    <t>GAZ belaya noch</t>
  </si>
  <si>
    <t>Эмаль акриловая GAZ белая ночь</t>
  </si>
  <si>
    <t>GAZ belaya</t>
  </si>
  <si>
    <t>Эмаль акриловая GAZ белая</t>
  </si>
  <si>
    <t>GAZ buran ME</t>
  </si>
  <si>
    <t>Эмаль акриловая GAZ буран ME</t>
  </si>
  <si>
    <t>GAZ omega МЕ</t>
  </si>
  <si>
    <t>Эмаль акриловая GAZ омега МЕ</t>
  </si>
  <si>
    <t>GAZ svetlo-seraya</t>
  </si>
  <si>
    <t>Эмаль акриловая GAZ светло-серая</t>
  </si>
  <si>
    <t>GAZ serebryanaya МЕ</t>
  </si>
  <si>
    <t>Эмаль акриловая GAZ серебряная МЕ</t>
  </si>
  <si>
    <t>GAZ seraya</t>
  </si>
  <si>
    <t>Эмаль акриловая GAZ серая</t>
  </si>
  <si>
    <t>GAZ skat ME</t>
  </si>
  <si>
    <t>Эмаль акриловая GAZ скат ME</t>
  </si>
  <si>
    <t>GAZ tsiklon ME</t>
  </si>
  <si>
    <t>Эмаль акриловая GAZ циклон ME</t>
  </si>
  <si>
    <t>HYUNDAI D01 МЕ</t>
  </si>
  <si>
    <t>Эмаль акриловая HYUNDAI D01 черная МЕ</t>
  </si>
  <si>
    <t>HYUNDAI Н01 МЕ</t>
  </si>
  <si>
    <t>Эмаль акриловая HYUNDAI H01 шампанское МЕ</t>
  </si>
  <si>
    <t>HYUNDAI S01 МЕ</t>
  </si>
  <si>
    <t>Эмаль акриловая HYUNDAI S01 серебристая МЕ</t>
  </si>
  <si>
    <t>KIA 3D МЕ</t>
  </si>
  <si>
    <t>Эмаль акриловая KIA 3D ярко серебристая МЕ</t>
  </si>
  <si>
    <t>KIA EB</t>
  </si>
  <si>
    <t>Эмаль акриловая KIA EB эбонитовая черная</t>
  </si>
  <si>
    <t>100 МЕ</t>
  </si>
  <si>
    <t>Эмаль акриловая LADA 100 триумф МЕ</t>
  </si>
  <si>
    <t>Эмаль акриловая LADA 101 кардинал</t>
  </si>
  <si>
    <t>Эмаль акриловая LADA 1015 красная</t>
  </si>
  <si>
    <t>Эмаль акриловая LADA 1021 лотос</t>
  </si>
  <si>
    <t>Эмаль акриловая LADA 1025 оранжевая</t>
  </si>
  <si>
    <t>Эмаль акриловая LADA 1027 офелия</t>
  </si>
  <si>
    <t>Эмаль акриловая LADA 1035 золотистая</t>
  </si>
  <si>
    <t>104 МЕ</t>
  </si>
  <si>
    <t>Эмаль акриловая LADA 104 калина МЕ</t>
  </si>
  <si>
    <t>242 МЕ</t>
  </si>
  <si>
    <t>Эмаль акриловая LADA 242 серый базальт МЕ</t>
  </si>
  <si>
    <t>105 МЕ</t>
  </si>
  <si>
    <t>Эмаль акриловая LADA 105 франкония МЕ</t>
  </si>
  <si>
    <t>Эмаль акриловая LADA 107 баклажан</t>
  </si>
  <si>
    <t>Эмаль акриловая LADA 110 рубин</t>
  </si>
  <si>
    <t>116 МЕ</t>
  </si>
  <si>
    <t>Эмаль акриловая LADA 116 коралл МЕ</t>
  </si>
  <si>
    <t>Эмаль акриловая LADA 118 кармэн</t>
  </si>
  <si>
    <t>Эмаль акриловая LADA 121 реклама</t>
  </si>
  <si>
    <t>Эмаль акриловая LADA 127 вишня</t>
  </si>
  <si>
    <t>128 МЕ</t>
  </si>
  <si>
    <t>Эмаль акриловая LADA 128 искра МЕ</t>
  </si>
  <si>
    <t>129 МЕ</t>
  </si>
  <si>
    <t>Эмаль акриловая LADA 129 виктория МЕ</t>
  </si>
  <si>
    <t>132 МЕ</t>
  </si>
  <si>
    <t>Эмаль акриловая LADA 132 вишневый сад МЕ</t>
  </si>
  <si>
    <t>Эмаль акриловая LADA 140 яшма</t>
  </si>
  <si>
    <t>152 МЕ</t>
  </si>
  <si>
    <t>Эмаль акриловая LADA 152 паприка МЕ</t>
  </si>
  <si>
    <t>Эмаль акриловая LADA 170 торнадо</t>
  </si>
  <si>
    <t>Эмаль акриловая LADA 180 гранат</t>
  </si>
  <si>
    <t>Эмаль акриловая LADA 182 романс</t>
  </si>
  <si>
    <t>Эмаль акриловая LADA 200 белая</t>
  </si>
  <si>
    <t>Эмаль акриловая LADA 201 белая</t>
  </si>
  <si>
    <t>Эмаль акриловая LADA 202 снежная белая</t>
  </si>
  <si>
    <t>Эмаль акриловая LADA 203 жасмин</t>
  </si>
  <si>
    <t>206 ME</t>
  </si>
  <si>
    <t>Эмаль акриловая LADA 206 талая вода ME</t>
  </si>
  <si>
    <t>Эмаль акриловая LADA 215 сафари</t>
  </si>
  <si>
    <t>Эмаль акриловая LADA 225 желтая</t>
  </si>
  <si>
    <t>Эмаль акриловая LADA 228 чайная роза</t>
  </si>
  <si>
    <t>230 МЕ</t>
  </si>
  <si>
    <t>Эмаль акриловая LADA 230 жемчуг МЕ</t>
  </si>
  <si>
    <t>Эмаль акриловая LADA 233 белая</t>
  </si>
  <si>
    <t>234 ME</t>
  </si>
  <si>
    <t>Эмаль акриловая LADA 234 медовая ME</t>
  </si>
  <si>
    <t>Эмаль акриловая LADA 235 бежевая</t>
  </si>
  <si>
    <t>Эмаль акриловая LADA 240 белая</t>
  </si>
  <si>
    <t>245 МЕ</t>
  </si>
  <si>
    <t>Эмаль акриловая LADA 245 золотая нива МЕ</t>
  </si>
  <si>
    <t>270 МЕ</t>
  </si>
  <si>
    <t>Эмаль акриловая LADA 270 нефертити МЕ</t>
  </si>
  <si>
    <t>276 МЕ</t>
  </si>
  <si>
    <t>Эмаль акриловая LADA 276 приз МЕ</t>
  </si>
  <si>
    <t>277L МЕ</t>
  </si>
  <si>
    <t>Эмаль акриловая LADA 277L антилопа люкс МЕ</t>
  </si>
  <si>
    <t>280 МЕ</t>
  </si>
  <si>
    <t>Эмаль акриловая LADA 280 мираж МЕ</t>
  </si>
  <si>
    <t>281 МЕ</t>
  </si>
  <si>
    <t>Эмаль акриловая LADA 281 кристалл МЕ</t>
  </si>
  <si>
    <t>286 МЕ</t>
  </si>
  <si>
    <t>Эмаль акриловая LADA 286 апатия МЕ</t>
  </si>
  <si>
    <t>Эмаль акриловая LADA 303 хаки</t>
  </si>
  <si>
    <t>Эмаль акриловая LADA 307 зеленый сад</t>
  </si>
  <si>
    <t>310 МЕ</t>
  </si>
  <si>
    <t>Эмаль акриловая LADA 310 валюта МЕ</t>
  </si>
  <si>
    <t>311 МЕ</t>
  </si>
  <si>
    <t>Эмаль акриловая LADA 311 игуана МЕ</t>
  </si>
  <si>
    <t>325-2</t>
  </si>
  <si>
    <t>Эмаль акриловая LADA 325-2 морская пучина</t>
  </si>
  <si>
    <t>331 МЕ</t>
  </si>
  <si>
    <t>Эмаль акриловая LADA 331 золотой лист МЕ</t>
  </si>
  <si>
    <t>347 МЕ</t>
  </si>
  <si>
    <t>Эмаль акриловая LADA 347 золото инков МЕ</t>
  </si>
  <si>
    <t>355-1</t>
  </si>
  <si>
    <t>Эмаль акриловая LADA 355-1 гренадин</t>
  </si>
  <si>
    <t>360-2 МЕ</t>
  </si>
  <si>
    <t>Эмаль акриловая LADA 360-2 сочи МЕ</t>
  </si>
  <si>
    <t>363 МЕ</t>
  </si>
  <si>
    <t>Эмаль акриловая LADA 363 цунами МЕ</t>
  </si>
  <si>
    <t>371 МЕ</t>
  </si>
  <si>
    <t>Эмаль акриловая LADA 371 амулет МЕ</t>
  </si>
  <si>
    <t>Эмаль акриловая LADA 377 мурена</t>
  </si>
  <si>
    <t>383 МЕ</t>
  </si>
  <si>
    <t>Эмаль акриловая LADA 383 ниагара МЕ</t>
  </si>
  <si>
    <t>385 МЕ</t>
  </si>
  <si>
    <t>Эмаль акриловая LADA 385 изумруд МЕ</t>
  </si>
  <si>
    <t>387 МЕ</t>
  </si>
  <si>
    <t>Эмаль акриловая LADA 387 папирус МЕ</t>
  </si>
  <si>
    <t>391 МЕ</t>
  </si>
  <si>
    <t>Эмаль акриловая LADA 391 робин гуд МЕ</t>
  </si>
  <si>
    <t>Эмаль акриловая LADA 394 темно-зеленая</t>
  </si>
  <si>
    <t>399 МЕ</t>
  </si>
  <si>
    <t>Эмаль акриловая LADA 399 табак МЕ</t>
  </si>
  <si>
    <t>Эмаль акриловая LADA 403 монте карло</t>
  </si>
  <si>
    <t>408-1 МЕ</t>
  </si>
  <si>
    <t>Эмаль акриловая LADA 408-1 чароит МЕ</t>
  </si>
  <si>
    <t>412 МЕ</t>
  </si>
  <si>
    <t>Эмаль акриловая LADA 412 регата МЕ</t>
  </si>
  <si>
    <t>415 МЕ</t>
  </si>
  <si>
    <t>Эмаль акриловая LADA 415 электрон МЕ</t>
  </si>
  <si>
    <t>419 МЕ</t>
  </si>
  <si>
    <t>Эмаль акриловая LADA 419 опал МЕ</t>
  </si>
  <si>
    <t>Эмаль акриловая LADA 420 балтика</t>
  </si>
  <si>
    <t>Эмаль акриловая LADA 425 адриатика</t>
  </si>
  <si>
    <t>Эмаль акриловая LADA 428 медео</t>
  </si>
  <si>
    <t>Эмаль акриловая LADA 440 атлантика</t>
  </si>
  <si>
    <t>Эмаль акриловая LADA 447 синяя ночь</t>
  </si>
  <si>
    <t>448 МЕ</t>
  </si>
  <si>
    <t>Эмаль акриловая LADA 448 рапсодия МЕ</t>
  </si>
  <si>
    <t>Эмаль акриловая LADA 449 океан</t>
  </si>
  <si>
    <t>453 МЕ</t>
  </si>
  <si>
    <t>Эмаль акриловая LADA 453 капри МЕ</t>
  </si>
  <si>
    <t>Эмаль акриловая LADA 456 темно-синяя</t>
  </si>
  <si>
    <t>460 L МЕ</t>
  </si>
  <si>
    <t>Эмаль акриловая LADA 460 L аквамарин люкс МЕ</t>
  </si>
  <si>
    <t>Эмаль акриловая LADA 470 босфор</t>
  </si>
  <si>
    <t>473 МЕ</t>
  </si>
  <si>
    <t>Эмаль акриловая LADA 473 юпитер МЕ</t>
  </si>
  <si>
    <t>478 ME</t>
  </si>
  <si>
    <t>Эмаль акриловая LADA 478 слива ME</t>
  </si>
  <si>
    <t>482 МЕ</t>
  </si>
  <si>
    <t>Эмаль акриловая LADA 482 черника МЕ</t>
  </si>
  <si>
    <t>487 МЕ</t>
  </si>
  <si>
    <t>Эмаль акриловая LADA 487 лагуна МЕ</t>
  </si>
  <si>
    <t>498 МЕ</t>
  </si>
  <si>
    <t>Эмаль акриловая LADA 498 лазурно-голубая МЕ</t>
  </si>
  <si>
    <t>499 МЕ</t>
  </si>
  <si>
    <t>Эмаль акриловая LADA 499 ривьера МЕ</t>
  </si>
  <si>
    <t>Эмаль акриловая LADA 509 темно-бежевая</t>
  </si>
  <si>
    <t>Эмаль акриловая LADA 564 кипарис</t>
  </si>
  <si>
    <t>Эмаль акриловая LADA 601 черная</t>
  </si>
  <si>
    <t>602 МЕ</t>
  </si>
  <si>
    <t>Эмаль акриловая LADA 602 авантюрин МЕ</t>
  </si>
  <si>
    <t>605-1</t>
  </si>
  <si>
    <t>Эмаль акриловая LADA 605-1 нарва</t>
  </si>
  <si>
    <t>606-1 МЕ</t>
  </si>
  <si>
    <t>Эмаль акриловая LADA 606-1 млечный путь МЕ</t>
  </si>
  <si>
    <t>606-2 МЕ</t>
  </si>
  <si>
    <t>Эмаль акриловая LADA 606-2 млечный путь МЕ</t>
  </si>
  <si>
    <t>610-2 МЕ</t>
  </si>
  <si>
    <t>Эмаль акриловая LADA 610-2 рислинг МЕ</t>
  </si>
  <si>
    <t>620-1 МЕ</t>
  </si>
  <si>
    <t>Эмаль акриловая LADA 620-1 мускат МЕ</t>
  </si>
  <si>
    <t>626 МЕ</t>
  </si>
  <si>
    <t>Эмаль акриловая LADA 626 мокрый асфальт МЕ</t>
  </si>
  <si>
    <t>628 МЕ</t>
  </si>
  <si>
    <t>Эмаль акриловая LADA 628 нептун МЕ</t>
  </si>
  <si>
    <t>630 МЕ</t>
  </si>
  <si>
    <t>Эмаль акриловая LADA 630 кварц МЕ</t>
  </si>
  <si>
    <t>640 МЕ</t>
  </si>
  <si>
    <t>Эмаль акриловая LADA 640 серебристая МЕ</t>
  </si>
  <si>
    <t>650 МЕ</t>
  </si>
  <si>
    <t>Эмаль акриловая LADA 650 совиньон МЕ</t>
  </si>
  <si>
    <t>665 МЕ</t>
  </si>
  <si>
    <t>Эмаль акриловая LADA 665 космос МЕ</t>
  </si>
  <si>
    <t>429 МЕ</t>
  </si>
  <si>
    <t>Эмаль акриловая LADA 429 персей МЕ</t>
  </si>
  <si>
    <t>Эмаль акриловая LADA 671 светло-серая</t>
  </si>
  <si>
    <t>690 ME</t>
  </si>
  <si>
    <t>Эмаль акриловая LADA 690 снежная королева ME</t>
  </si>
  <si>
    <t>Эмаль акриловая LADA 791 солярис</t>
  </si>
  <si>
    <t>Эмаль акриловая LADA 793 темно-коричневая</t>
  </si>
  <si>
    <t>963 МЕ</t>
  </si>
  <si>
    <t>Эмаль акриловая LADA 963 зеленая МЕ</t>
  </si>
  <si>
    <t>202 GM</t>
  </si>
  <si>
    <t>Эмаль акриловая LADA GM 202 белая</t>
  </si>
  <si>
    <t>690 GM МЕ</t>
  </si>
  <si>
    <t>Эмаль акриловая LADA GM 690 снежная королева МЕ</t>
  </si>
  <si>
    <t>903 GM МЕ</t>
  </si>
  <si>
    <t>Эмаль акриловая LADA GM 903 дельфин МЕ</t>
  </si>
  <si>
    <t>MAZDA А4А</t>
  </si>
  <si>
    <t>Эмаль акриловая MAZDA A4A красная</t>
  </si>
  <si>
    <t>NISSAN KH3</t>
  </si>
  <si>
    <t>Эмаль акриловая NISSAN KH3 черная</t>
  </si>
  <si>
    <t>NISSAN PSE МЕ</t>
  </si>
  <si>
    <t>Эмаль акриловая NISSAN PSE платиновое серебро МЕ</t>
  </si>
  <si>
    <t>OPEL 157 III МЕ</t>
  </si>
  <si>
    <t>Эмаль акриловая OPEL 157 III  звездносеребристая МЕ</t>
  </si>
  <si>
    <t>OPEL 20R МЕ</t>
  </si>
  <si>
    <t>Эмаль акриловая OPEL 20R черный сапфир МЕ</t>
  </si>
  <si>
    <t>RENAULT 61G МЕ</t>
  </si>
  <si>
    <t>Эмаль акриловая RENAULT 61G эгейское море МЕ</t>
  </si>
  <si>
    <t>RENAULT F98 МЕ</t>
  </si>
  <si>
    <t>Эмаль акриловая RENAULT F98 зеленая опаловая МЕ</t>
  </si>
  <si>
    <t>Эмаль акриловая TOYOTA 040 супер белая</t>
  </si>
  <si>
    <t>TOYOTA 1СО МЕ</t>
  </si>
  <si>
    <t>Эмаль акриловая TOYOTA 1C0 серебристая МЕ</t>
  </si>
  <si>
    <t>TOYOTA 1F7 МЕ</t>
  </si>
  <si>
    <t>Эмаль акриловая TOYOTA 1F7 серебристая МЕ</t>
  </si>
  <si>
    <t>TOYOTA 1F8 МЕ</t>
  </si>
  <si>
    <t>Эмаль акриловая TOYOTA 1F8 серебристая МЕ</t>
  </si>
  <si>
    <t>TOYOTA 209 ME</t>
  </si>
  <si>
    <t>Эмаль акриловая TOYOTA 209 черный перламутр ME</t>
  </si>
  <si>
    <t>TOYOTA 3J6 ME</t>
  </si>
  <si>
    <t>Эмаль акриловая TOYOTA 3J6 супер красная ME</t>
  </si>
  <si>
    <t>TOYOTA 6Т1 ME</t>
  </si>
  <si>
    <t>Эмаль акриловая TOYOTA 6T1 светло-зеленая ME</t>
  </si>
  <si>
    <t>BMW 475 cherniy sapfir ME12ml</t>
  </si>
  <si>
    <t>12мл</t>
  </si>
  <si>
    <t>Daewoo GAN serebristaya ME12ml</t>
  </si>
  <si>
    <t>Hny B04 atlantida ME12ml</t>
  </si>
  <si>
    <t>Эмаль акриловая HYUNDAI B04 атлантида ME</t>
  </si>
  <si>
    <t>Hny MZH cherniy prizrak ME12ml</t>
  </si>
  <si>
    <t>Hny PGU beliy kristall ME12ml</t>
  </si>
  <si>
    <t>Hny RHM serebristiy ME12ml</t>
  </si>
  <si>
    <t>Mits-i X42 chern metall ME 12m</t>
  </si>
  <si>
    <t>Peugeot EZR ser alumin ME 12ml</t>
  </si>
  <si>
    <t>Rnt 676 chern zhemchug 12ml</t>
  </si>
  <si>
    <t>Rnt B66 seroe zatmenie ME 12ml</t>
  </si>
  <si>
    <t>Rnt CNA korichn oreh ME 12ml</t>
  </si>
  <si>
    <t>Rnt D42 sinaya morskaya 12ml</t>
  </si>
  <si>
    <t>Rnt KNA chern metallik ME 12ml</t>
  </si>
  <si>
    <t>Rnt KNM  svetl bazalt ME 12ml</t>
  </si>
  <si>
    <t>Rnt RNF siniy mineral ME12ml</t>
  </si>
  <si>
    <t>VW Z9Y chern perlamitr ME12ml</t>
  </si>
  <si>
    <t>192 ME 12ml</t>
  </si>
  <si>
    <t>221 12ml</t>
  </si>
  <si>
    <t>242 ME 12ml</t>
  </si>
  <si>
    <t>627 ME 12ml</t>
  </si>
  <si>
    <t>Эмаль акриловая LADA 627 жимолость МЕ</t>
  </si>
  <si>
    <t>682 ME 12ml</t>
  </si>
  <si>
    <t>Эмаль акриловая LADA 682 гранта МЕ</t>
  </si>
  <si>
    <t>691 ME 12ml</t>
  </si>
  <si>
    <t>900101 12ml</t>
  </si>
  <si>
    <t>Лак акриловый бесцветный</t>
  </si>
  <si>
    <t>CHEVROLET 26U ME 12ml</t>
  </si>
  <si>
    <t>Эмаль акриловая CHEVROLET 26U синий харвард МЕ</t>
  </si>
  <si>
    <t>CHEVROLET 31U ME 12ml</t>
  </si>
  <si>
    <t>Эмаль акриловая CHEVROLET 31U джинс МЕ</t>
  </si>
  <si>
    <t>CHEVROLET 54U ME 12ml</t>
  </si>
  <si>
    <t>Эмаль акриловая CHEVROLET 54U оранжевая МЕ</t>
  </si>
  <si>
    <t>CHEVROLET 58U ME 12ml</t>
  </si>
  <si>
    <t>Эмаль акриловая CHEVROLET 58U темно-бирюзовая МЕ</t>
  </si>
  <si>
    <t>CHEVROLET 68U ME 12ml</t>
  </si>
  <si>
    <t>Эмаль акриловая CHEVROLET 68U бежевая МЕ</t>
  </si>
  <si>
    <t>CHEVROLET 70U ME 12ml</t>
  </si>
  <si>
    <t>CHEVROLET 74U ME 12ml</t>
  </si>
  <si>
    <t>Эмаль акриловая CHEVROLET 74U вишня ME</t>
  </si>
  <si>
    <t>CHEVROLET 87U ME 12ml</t>
  </si>
  <si>
    <t>Эмаль акриловая CHEVROLET 87U черный жемчуг</t>
  </si>
  <si>
    <t>CHEVROLET 92U ME 12ml</t>
  </si>
  <si>
    <t>CHEVROLET 95U ME 12ml</t>
  </si>
  <si>
    <t>Эмаль акриловая CHEVROLET 95U темно-серебристая МЕ</t>
  </si>
  <si>
    <t>DAEWOO 74U ME 12ml</t>
  </si>
  <si>
    <t>FORD deep navy 12ml</t>
  </si>
  <si>
    <t>FORD moondust silver ME 12ml</t>
  </si>
  <si>
    <t>FORD oyster silver ME 12ml</t>
  </si>
  <si>
    <t>FORD panter black ME 12ml</t>
  </si>
  <si>
    <t>GAZ 299 12ml</t>
  </si>
  <si>
    <t>GAZ adriya ME 12ml</t>
  </si>
  <si>
    <t>Эмаль акриловая GAZ адрия ME</t>
  </si>
  <si>
    <t>GAZ icberg 12ml</t>
  </si>
  <si>
    <t>GAZ belaya 12ml</t>
  </si>
  <si>
    <t>GAZ buran ME 12ml</t>
  </si>
  <si>
    <t>GAZ omega ME 12ml</t>
  </si>
  <si>
    <t>GAZ poseidon 12ml</t>
  </si>
  <si>
    <t>Эмаль акриловая GAZ посейдон</t>
  </si>
  <si>
    <t>GAZ serebryanaya ME 12ml</t>
  </si>
  <si>
    <t>GAZ skat ME 12ml</t>
  </si>
  <si>
    <t>GAZ sonata ME 12ml</t>
  </si>
  <si>
    <t>Эмаль акриловая GAZ соната ME</t>
  </si>
  <si>
    <t>HYUNDAI D01 ME 12ml</t>
  </si>
  <si>
    <t>HYUNDAI Н01 ME 12ml</t>
  </si>
  <si>
    <t>HYUNDAI R01 ME 12ml</t>
  </si>
  <si>
    <t>Эмаль акриловая HYUNDAI R01 красная МЕ</t>
  </si>
  <si>
    <t>HYUNDAI S01 ME 12ml</t>
  </si>
  <si>
    <t>KIA 3D ME 12ml</t>
  </si>
  <si>
    <t>KIA EB 12ml</t>
  </si>
  <si>
    <t>KIA IY ME 12ml</t>
  </si>
  <si>
    <t>Эмаль акриловая KIA IY острая красная МЕ</t>
  </si>
  <si>
    <t>100 ME 12ml</t>
  </si>
  <si>
    <t>101 12ml</t>
  </si>
  <si>
    <t>1015 12ml</t>
  </si>
  <si>
    <t>1025 12ml</t>
  </si>
  <si>
    <t>413 ME12ml</t>
  </si>
  <si>
    <t>Эмаль акриловая LADA 413 ледяная МЕ</t>
  </si>
  <si>
    <t>1027 12ml</t>
  </si>
  <si>
    <t>1035 12ml</t>
  </si>
  <si>
    <t>104 ME 12ml</t>
  </si>
  <si>
    <t>105 ME 12ml</t>
  </si>
  <si>
    <t>107 12ml</t>
  </si>
  <si>
    <t>110 12ml</t>
  </si>
  <si>
    <t>116 ME 12ml</t>
  </si>
  <si>
    <t>Эмаль акриловая LADA 116 коралл ME</t>
  </si>
  <si>
    <t>118 12ml</t>
  </si>
  <si>
    <t>121 12ml</t>
  </si>
  <si>
    <t>125 ME 12ml</t>
  </si>
  <si>
    <t>Эмаль акриловая LADA 125 антарес МЕ</t>
  </si>
  <si>
    <t>127 12ml</t>
  </si>
  <si>
    <t>128 ME 12ml</t>
  </si>
  <si>
    <t>129 ME 12ml</t>
  </si>
  <si>
    <t>Эмаль акриловая LADA 129 виктория ME</t>
  </si>
  <si>
    <t>132 12ml</t>
  </si>
  <si>
    <t>Эмаль акриловая LADA 132 вишневый сад</t>
  </si>
  <si>
    <t>140 12ml</t>
  </si>
  <si>
    <t>152 ME 12ml</t>
  </si>
  <si>
    <t>170 12ml</t>
  </si>
  <si>
    <t>180 12ml</t>
  </si>
  <si>
    <t>182 12ml</t>
  </si>
  <si>
    <t>190 ME 12ml</t>
  </si>
  <si>
    <t>Эмаль акриловая LADA 190 калифорнийский мак ME</t>
  </si>
  <si>
    <t>200 12ml</t>
  </si>
  <si>
    <t>201 12ml</t>
  </si>
  <si>
    <t>202 12ml</t>
  </si>
  <si>
    <t>206 ME 12ml</t>
  </si>
  <si>
    <t>208 12ml</t>
  </si>
  <si>
    <t>Эмаль акриловая LADA 208 охра золотистая</t>
  </si>
  <si>
    <t>210 12ml</t>
  </si>
  <si>
    <t>Эмаль акриловая LADA 210 примула</t>
  </si>
  <si>
    <t>215 12ml</t>
  </si>
  <si>
    <t>228 12ml</t>
  </si>
  <si>
    <t>230 ME 12ml</t>
  </si>
  <si>
    <t>233 12ml</t>
  </si>
  <si>
    <t>234 ME 12ml</t>
  </si>
  <si>
    <t>235 12ml</t>
  </si>
  <si>
    <t>240 12ml</t>
  </si>
  <si>
    <t>245 ME 12ml</t>
  </si>
  <si>
    <t>Эмаль акриловая LADA 245 золотая нива ME</t>
  </si>
  <si>
    <t>270 ME 12ml</t>
  </si>
  <si>
    <t>276 ME 12ml</t>
  </si>
  <si>
    <t>277 ME 12ml</t>
  </si>
  <si>
    <t>Эмаль акриловая LADA 277 антилопа ME</t>
  </si>
  <si>
    <t>277L ME 12ml</t>
  </si>
  <si>
    <t>Эмаль акриловая LADA 277L антилопа люкс ME</t>
  </si>
  <si>
    <t>280 ME 12ml</t>
  </si>
  <si>
    <t>281 ME 12ml</t>
  </si>
  <si>
    <t>Эмаль акриловая LADA 281 кристалл ME</t>
  </si>
  <si>
    <t>286 ME 12ml</t>
  </si>
  <si>
    <t>295 12ml</t>
  </si>
  <si>
    <t>Эмаль акриловая LADA 295 сливочно-белая</t>
  </si>
  <si>
    <t>301 ME 12ml</t>
  </si>
  <si>
    <t>Эмаль акриловая LADA 301 серебристая ива ME</t>
  </si>
  <si>
    <t>303 12ml</t>
  </si>
  <si>
    <t>307 12ml</t>
  </si>
  <si>
    <t>310 ME 12ml</t>
  </si>
  <si>
    <t>311 ME 12ml</t>
  </si>
  <si>
    <t>Эмаль акриловая LADA 311 игуана ME</t>
  </si>
  <si>
    <t>325-2 12ml</t>
  </si>
  <si>
    <t>331 ME 12ml</t>
  </si>
  <si>
    <t>Эмаль акриловая LADA 331 золотой лист ME</t>
  </si>
  <si>
    <t>347 ME 12ml</t>
  </si>
  <si>
    <t>Эмаль акриловая LADA 347 золото инков ME</t>
  </si>
  <si>
    <t>355-1 12ml</t>
  </si>
  <si>
    <t>360-2 ME 12ml</t>
  </si>
  <si>
    <t>363 ME 12ml</t>
  </si>
  <si>
    <t>370 ME 12ml</t>
  </si>
  <si>
    <t>Эмаль акриловая LADA 370 корсика МЕ</t>
  </si>
  <si>
    <t>371 ME 12ml</t>
  </si>
  <si>
    <t>Эмаль акриловая LADA 371 амулет ME</t>
  </si>
  <si>
    <t>377 12ml</t>
  </si>
  <si>
    <t>383 ME 12ml</t>
  </si>
  <si>
    <t>Эмаль акриловая LADA 383 ниагара ME</t>
  </si>
  <si>
    <t>385 ME 12ml</t>
  </si>
  <si>
    <t>Эмаль акриловая LADA 385 изумруд ME</t>
  </si>
  <si>
    <t>387 ME 12ml</t>
  </si>
  <si>
    <t>Эмаль акриловая LADA 387 папирус ME</t>
  </si>
  <si>
    <t>391 ME 12ml</t>
  </si>
  <si>
    <t>399 ME 12ml</t>
  </si>
  <si>
    <t>403 12ml</t>
  </si>
  <si>
    <t>408-1 ME 12ml</t>
  </si>
  <si>
    <t>412 ME 12ml</t>
  </si>
  <si>
    <t>415 ME 12ml</t>
  </si>
  <si>
    <t>419 ME 12ml</t>
  </si>
  <si>
    <t>420 12ml</t>
  </si>
  <si>
    <t>421 ME 12ml</t>
  </si>
  <si>
    <t>Эмаль акриловая LADA 421 афалина МЕ</t>
  </si>
  <si>
    <t>429 ME 12ml</t>
  </si>
  <si>
    <t>425 12ml</t>
  </si>
  <si>
    <t>440 12ml</t>
  </si>
  <si>
    <t>441 12ml</t>
  </si>
  <si>
    <t>Эмаль акриловая LADA 441 индиго</t>
  </si>
  <si>
    <t>447 12ml</t>
  </si>
  <si>
    <t>448 ME 12ml</t>
  </si>
  <si>
    <t>Эмаль акриловая LADA 448 рапсодия ME</t>
  </si>
  <si>
    <t>449 12ml</t>
  </si>
  <si>
    <t>451 ME 12ml</t>
  </si>
  <si>
    <t>Эмаль акриловая LADA 451 боровница ME</t>
  </si>
  <si>
    <t>453 ME 12ml</t>
  </si>
  <si>
    <t>456 12ml</t>
  </si>
  <si>
    <t>460 ME 12ml</t>
  </si>
  <si>
    <t>Эмаль акриловая LADA 460 аквамарин МЕ</t>
  </si>
  <si>
    <t>470 12ml</t>
  </si>
  <si>
    <t>478 12ml</t>
  </si>
  <si>
    <t>Эмаль акриловая LADA 478 слива</t>
  </si>
  <si>
    <t>482 ME 12ml</t>
  </si>
  <si>
    <t>487 ME 12ml</t>
  </si>
  <si>
    <t>498 ME 12ml</t>
  </si>
  <si>
    <t>Эмаль акриловая LADA 498 лазурь МЕ</t>
  </si>
  <si>
    <t>499 ME 12ml</t>
  </si>
  <si>
    <t>503 ME 12ml</t>
  </si>
  <si>
    <t>Эмаль акриловая LADA 503 аккорд МЕ</t>
  </si>
  <si>
    <t>564 12ml</t>
  </si>
  <si>
    <t>601 12ml</t>
  </si>
  <si>
    <t>602 ME 12ml</t>
  </si>
  <si>
    <t>605-2 ME 12ml</t>
  </si>
  <si>
    <t>Эмаль акриловая LADA 605-2 престиж МЕ</t>
  </si>
  <si>
    <t>606-1 ME 12ml</t>
  </si>
  <si>
    <t>Эмаль акриловая LADA 606-1 млечный путь ME</t>
  </si>
  <si>
    <t>606-2 ME 12ml</t>
  </si>
  <si>
    <t>Эмаль акриловая LADA 606-2 млечный путь ME</t>
  </si>
  <si>
    <t>610-2 ME 12ml</t>
  </si>
  <si>
    <t>Эмаль акриловая LADA 610-2 рислинг ME</t>
  </si>
  <si>
    <t>620-1 ME 12ml</t>
  </si>
  <si>
    <t>Эмаль акриловая LADA 620-1 мускат ME</t>
  </si>
  <si>
    <t>626 ME 12ml</t>
  </si>
  <si>
    <t>628 ME 12ml</t>
  </si>
  <si>
    <t>630 ME 12ml</t>
  </si>
  <si>
    <t>640 ME 12ml</t>
  </si>
  <si>
    <t>650 ME 12ml</t>
  </si>
  <si>
    <t>Эмаль акриловая LADA 650 совиньон ME</t>
  </si>
  <si>
    <t>665 ME 12ml</t>
  </si>
  <si>
    <t>670 ME 12ml</t>
  </si>
  <si>
    <t>Эмаль акриловая LADA 670 сандаловая МЕ</t>
  </si>
  <si>
    <t>671 12ml</t>
  </si>
  <si>
    <t>690 12ml</t>
  </si>
  <si>
    <t>Эмаль акриловая LADA 690 снежная королева</t>
  </si>
  <si>
    <t>791 12ml</t>
  </si>
  <si>
    <t>793 12ml</t>
  </si>
  <si>
    <t>795 ME 12ml</t>
  </si>
  <si>
    <t>Эмаль акриловая LADA 795 пирано МЕ</t>
  </si>
  <si>
    <t>963 ME 12ml</t>
  </si>
  <si>
    <t>Эмаль акриловая LADA 963 зеленая ME</t>
  </si>
  <si>
    <t>202 GM 12ml</t>
  </si>
  <si>
    <t>690 GM 12ml</t>
  </si>
  <si>
    <t>Эмаль акриловая LADA GM 690 снежная королева</t>
  </si>
  <si>
    <t>901 GM 12ml</t>
  </si>
  <si>
    <t>Эмаль акриловая LADA GM 901 золотая звезда</t>
  </si>
  <si>
    <t>902 GM 12ml</t>
  </si>
  <si>
    <t>Эмаль акриловая LADA GM 902 посейдон</t>
  </si>
  <si>
    <t>903 GM 12ml</t>
  </si>
  <si>
    <t>Эмаль акриловая LADA GM 903 дельфин</t>
  </si>
  <si>
    <t>MAZDA 16W ME 12ml</t>
  </si>
  <si>
    <t>Эмаль акриловая MAZDA 16W черный перламутр МЕ</t>
  </si>
  <si>
    <t>MAZDA А4А 12ml</t>
  </si>
  <si>
    <t>NISSAN EEС ME 12ml</t>
  </si>
  <si>
    <t>Эмаль акриловая NISSAN EEC черный жемчуг ME</t>
  </si>
  <si>
    <t>NISSAN KH3 12ml</t>
  </si>
  <si>
    <t>NISSAN KLO ME 12ml</t>
  </si>
  <si>
    <t>Эмаль акриловая NISSAN KLO серебристая МЕ</t>
  </si>
  <si>
    <t>NISSAN KYO ME 12ml</t>
  </si>
  <si>
    <t>Эмаль акриловая NISSAN KYO серебристая МЕ</t>
  </si>
  <si>
    <t>OPEL 157 III ME 12ml</t>
  </si>
  <si>
    <t>OPEL 20R ME 12ml</t>
  </si>
  <si>
    <t>Rnt 61G ME 12ml</t>
  </si>
  <si>
    <t>Rnt F98 ME 12ml</t>
  </si>
  <si>
    <t>Rnt J48 12ml</t>
  </si>
  <si>
    <t>Эмаль акриловая RENAULT J48 морская синяя</t>
  </si>
  <si>
    <t>TOYOTA 040 12ml</t>
  </si>
  <si>
    <t>TOYOTA 1СО ME 12ml</t>
  </si>
  <si>
    <t>TOYOTA 1F7 ME 12ml</t>
  </si>
  <si>
    <t>TOYOTA 1F8 ME 12ml</t>
  </si>
  <si>
    <t>TOYOTA 209 ME 12ml</t>
  </si>
  <si>
    <t>TOYOTA 8S6 ME 12ml</t>
  </si>
  <si>
    <t>Эмаль акриловая TOYOTA 8S6 темно-синий перламутр ME</t>
  </si>
  <si>
    <t>black glossy 12ml</t>
  </si>
  <si>
    <t>Эмаль акриловая черная глянцевая</t>
  </si>
  <si>
    <t>black mat 12ml</t>
  </si>
  <si>
    <t>Эмаль акриловая черная матовая</t>
  </si>
  <si>
    <t>КОМПАКТ-СИСТЕМА 400МЛ</t>
  </si>
  <si>
    <t>Компакт-система эмаль аэрозоль</t>
  </si>
  <si>
    <t>Профессиональная система подбора акриловых эмалей для локальной подкраски кузова автомобиля, которая включает в себя более 900 цветовых оттенков, перекрывающих 10000 оригинальных цветов заводов автопроизводителей. Подбор цвета осуществляется по каталогу или по цветовому вееру. Возможны 3 варианта комплектации компакт-системы: 3-х секционный стенд (672 оттенка); 2-х секционный стенд (448 оттенков); 1-секционный стенд (224 оттенка). Так же возможна комплектация специального стенда, включающего в себя всю палитру эмалей компакт-системы.</t>
  </si>
  <si>
    <t>КОМПАКТ-СИСТЕМА 12МЛ</t>
  </si>
  <si>
    <t>Компакт-система эмаль флакон с кисточкой</t>
  </si>
  <si>
    <t>Эмаль для суппортов серебристая</t>
  </si>
  <si>
    <t>Лак тонирующий прозрачный серебристый</t>
  </si>
  <si>
    <t>Набор для суппортов Система Profi 2-K (красный)</t>
  </si>
  <si>
    <t>Для суппортов и тормозных барабанов любых автомобилей и мотоциклов. Термостойкость до 120°С. Система Profi 2-K включает в себя: 2-компонентную эмаль для суппортов 150мл, отвердитель 50мл и интенсивный спрей-очиститель 400мл. Технология применения и пропорции смешивания компонентов показаны на упаковке набора.</t>
  </si>
  <si>
    <t>Набор для суппортов Система Profi 2-K (оранжевый)</t>
  </si>
  <si>
    <t>Набор для суппортов Система Profi 2-K (серебро)</t>
  </si>
  <si>
    <t>Набор для суппортов Система Profi 2-K (синий)</t>
  </si>
  <si>
    <t>Набор для суппортов Система Profi 2-K (черный)</t>
  </si>
  <si>
    <t>Специальная термостойкая эластичная эмаль, которая позволяет окрашивать двигатели и другие части автомобиля, подверженные сильной вибрации и нагреву._x000D_
_x000D_
Основа- алкидная смола. Расход – 1,75 м2. Термостойкость: 110-150 °C_x000D_
Применение. Поверхность должна быть чистой, сухой и обезжиренной. Аэрозоль должен иметь комнатную температуру. Наилучшая температура обработки от 15 до 25°C._x000D_
Время высыхания зависит от температуры окружающей среды, влажности воздуха и количества нанесённых слоёв._x000D_
Высыхание от пыли - 20-40 мин. высыхание на отлип - 2 часа. Полное высыхание - 24 часа.</t>
  </si>
  <si>
    <t>Эмаль флуоресцентная зеленая</t>
  </si>
  <si>
    <t>Эмаль для кожи кремово-белая (RAL 9010)</t>
  </si>
  <si>
    <t>Специальная акриловая эмаль для покраски элементов салона автомобиля из натуральной и искусственной кожи, различных виниловых и пластиковых материалов. Отличается высокой эластичностью, не отслаивается и не растрескивается. Наносится на предварительно обезжиренную и очищенную поверхность без грунта._x000D_
_x000D_
Степень блеска: матовый._x000D_
Расход: 200 мл. – 1 м2_x000D_
Высыхание от пыли: 5-10 мин.._x000D_
Высыхание на ощупь: 10-20 мин._x000D_
Полное высыхание: 120 мин._x000D_
Минимальная рабочая температура: 10 °C._x000D_
Максимальная рабочая температура: 25 °C.</t>
  </si>
  <si>
    <t>Эмаль для кожи белая (RAL 9016)</t>
  </si>
  <si>
    <t>Эмаль для кожи охра коричневая (RAL 8001)</t>
  </si>
  <si>
    <t>Эмаль для кожи шоколадно-коричневая (RAL 8017)</t>
  </si>
  <si>
    <t>Антисиликон/обезжириватель</t>
  </si>
  <si>
    <t>Универсальный продукт для профессионального ремонта. Полностью удаляет грязь, жир, масло, силикон, воск, смолу, остатки клея и обеспечивает прекрасную адгезию для нанесения последующего слоя. Благодаря легкости в использовании позволяет экономить_x000D_
время. Только для профессионального использования! _x000D_
Способ применения: встряхнуть баллон и сделать_x000D_
пробное распыление. Распылять с расстояния 20-25 см. Равномерно_x000D_
нанести на обрабатываемую поверхность и протереть чистой, сухой_x000D_
салфеткой. При сильных загрязнениях повторить очистку.</t>
  </si>
  <si>
    <t>Специальная эмаль для создания камуфляжа (рисунка). Стойкая к воздействию бензина, погодных и химических воздействий.</t>
  </si>
  <si>
    <t>Высококачественный продукт с высоким содержанием пигментов цинка и алюминия. Придает металлическим поверхностям светлый алюминиевый оттенок. Термостойкость до 350°С. Находит свое применение при обработке замков, оцинкованных зубцов и т. д. Обладает великолепной адгезией к металлам, в том числе к алюминию. Незаменим при обработке поверхностей, подверженных воздействию коррозии.</t>
  </si>
  <si>
    <t>Грунт алюминиево-цинковый для индустриального применения</t>
  </si>
  <si>
    <t>Промышленный грунт придает поверхности двойную защиту от коррозии. После обработки поверхность можно окрашивать без дополнительного грунтования. Отлично подходит для восстановления поврежденных оцинкованных поверхностей. Электропроводен. Термостойкость до 350°С. Обладает великолепной адгезией ко всем металлам, в том числе к алюминию.</t>
  </si>
  <si>
    <t>Применяется для покрытия поверхностей, подверженных воздействию высоких температур. Обладает постоянной термостойкостью до 800°С.</t>
  </si>
  <si>
    <t>Цинк-спрей</t>
  </si>
  <si>
    <t>Высококачественный спрей, содержит до 90 % цинкового наполнителя. Дает обработанным поверхностям 100% защиту от коррозии. Электропроводен, обладает термостойкостью до 350°С. Незаменим при обработке сварных швов, систем выхлопа, электропроводных соединений.</t>
  </si>
  <si>
    <t xml:space="preserve">Специальная алкидная матовая эмаль для различных пластиковых изделий, например бамперов автомобилей, которая отличается великолепной схватываемостью, повышенной устойчивостью к внешним воздействиям, великолепной укрывистостью и эластичностью. Сохраняет оригинальную структуру бампера. Стойкая к царапинам и ударам. Устойчива к химическим вещеставм, погодастойкая.  Время высыхания "на отлип" 1 час. Время полного высыхания 24 часа. _x000D_
Применение: поверхность должна быть чистой, сухой и обезжиренной. Баллон должен иметь комнатную температуру. Оптимальная температура для нанесения от  15° до 25 ° C. Наносить без применения грунта. Перед нанесением втряхните баллон в течение 2 минут. Сделайте пробное распыление. Нанесите эмаль на пластиковую деталь несколькими тонкими слоями. </t>
  </si>
  <si>
    <t>Эмаль для бытовых радиаторов белая</t>
  </si>
  <si>
    <t>Специальная эмаль с долговременной термостойкостью до 110°С. Предназначена для бытовых нагревательных приборов, радиаторов, труб горячего водоснабжения, полотенце-сушителей, бойлеров и т.п. Характерна высокой адгезией к металлическим, керамическим, пластиковым и другим материалам.</t>
  </si>
  <si>
    <t>Эмаль инструментальная золотистая</t>
  </si>
  <si>
    <t>Прочная антикоррозийная промышленная эмаль на акриловой основе. Применяется для покраски любых конструкций и деталей, подвергающихся постоянным механическим и атмосферным воздействиям. Представляет собой комбинацию антикоррозийного грунта и прочной защитной эмали. За счет специального «молоткового» эффекта скрывает небольшие дефекты и неровности поверхности. Применяется для покраски металлических конструкций, деталей и соединений на промышленном и химическом производстве, навесного оборудования внедорожников, гаражных ворот и т. д.</t>
  </si>
  <si>
    <t>Эмаль инструментальная серебристая</t>
  </si>
  <si>
    <t>Эмаль с металлик-эффектом коричнево-бронзовая</t>
  </si>
  <si>
    <t>Специальная акриловая эмаль насыщенных металлик-оттенков с высоким блеском. Применяется для декоративной окраски различных металлических, деревянных, керамических и других поверхностей. Для достижения максимального эффекта и для оптимальной защиты необходимо покрывать бесцветным акриловым лаком.</t>
  </si>
  <si>
    <t>Эмаль с металлик-эффектом серебристая</t>
  </si>
  <si>
    <t>Эмаль с хром-эффектом</t>
  </si>
  <si>
    <t>Эмаль с хром-эффектом придает металлическим, деревянным и пластиковым материалам великолепный вид хромированной поверхности. Для внутреннего применения. Не покрывать бесцветным лаком!</t>
  </si>
  <si>
    <t>Специальная эмаль для поверхностей и деталей, подверженных воздействию высоких температур. Применяется для покрытия элементов двигателей, систем выхлопа, радиаторов отопления, печей и т.п. Постоянная термостойкость до 650°С, кратковременная до 800°С.</t>
  </si>
  <si>
    <t>СПЕЦИАЛЬНЫЕ ПРОДУКТЫ COLORMATIC</t>
  </si>
  <si>
    <t>ColorMatic Грунт по пластику</t>
  </si>
  <si>
    <t>Набор для восстановления фар</t>
  </si>
  <si>
    <t>НАБОР ДЛЯ ВОССТАНОВЛЕНИЯ ФАР АВТОМОБИЛЯ._x000D_
• Сделано в Германии._x000D_
• Возможно использование для передних и задних фонарей._x000D_
• Экономичен и быстр в нанесении_x000D_
               СОСТАВ:_x000D_
• ColorMatic 2K быстрый, двухкомпонентный высокоглянцевый лак 200мл.арт. 187216_x000D_
• ColorMatic очиститель пластика 400мл. арт. 190261_x000D_
• ColorMatic грунт по пластику 150мл арт.359347_x000D_
• Абразив P800 – 2 листа_x000D_
• Абразив Р1500 – 2 листа_x000D_
• Абразив P2000 – 2 листа_x000D_
• Инструкция _x000D_
• Скотч_x000D_
       Применение:_x000D_
Обработать абразивом градации Р800 по мокрому._x000D_
Обработать абразивом градации Р1500 по мокрому._x000D_
Обработать абразивом градации Р2000 по мокрому._x000D_
Обработать очистителем пластика ColorMatic._x000D_
Закрыть не обрабатываемые поверхности._x000D_
Нанести грунт по пластику ColorMatic._x000D_
Нанести 2К лак ColorMaic.</t>
  </si>
  <si>
    <t>ColorMatic 2К Лак бесцветный глянцевый</t>
  </si>
  <si>
    <t>Высокоглянцевый 2K лак. Сверхустойчив  к царапинам, мехоническим воздействиям,  воздействию бензина, химикатов, ультрфиолету, атмосферным воздействиям. Благодаря быстрому высыханию, очень хорошей адгезии и легкой полировке лак ColorMatic 2K идеально подходит для локального ремонта, восстановления фар автомобиля. _x000D_
Применение: снимите крышку с дна баллона, вставить кольцо в отверстие на дне баллона, потянуть на себя, повернуть на 360 градусов, встряхивать в течение 2 минут. _x000D_
Срок работы баллона после активации – 24 часа при температуре 20 градусов.</t>
  </si>
  <si>
    <t>ColorMatic Антисиликон/обезжириватель с антистатиком</t>
  </si>
  <si>
    <t>Универсальный продукт для профессионального ремонта. Обладает антистатическим эффектом. Полностью удаляет грязь, жир, масло, силикон, воск, смолу, остатки клея и обеспечивает прекрасную адгезию для нанесения последующего слоя. Благодаря легкости в использовании позволяет экономить_x000D_
время. Только для профессионального использования! _x000D_
Способ применения: встряхнуть баллон и сделать_x000D_
пробное распыление. Распылять с расстояния 20-25 см. Равномерно_x000D_
нанести на обрабатываемую поверхность и протереть чистой, сухой_x000D_
салфеткой. При сильных загрязнениях повторить очистку.</t>
  </si>
  <si>
    <t>Высокоглянцевый 2K лак. Сверхустойчив  к царапинам, механическим воздействиям,  воздействию бензина, химикатов, ультрфиолету, атмосферным воздействиям. Благодаря быстрому высыханию, очень хорошей адгезии и легкой полировке лак ColorMatic 2K идеально подходит для локального ремонта, восстановления фар автомобиля. _x000D_
Применение: снимите крышку с дна баллона, вставить кольцо в отверстие на дне баллона, потянуть на себя, повернуть на 360 градусов, встряхивать в течение 2 минут. _x000D_
Срок работы баллона после активации – 24 часа при температуре 20 градусов.</t>
  </si>
  <si>
    <t>ColorMatic Полупродукт с отвердителем</t>
  </si>
  <si>
    <t xml:space="preserve">Продукт для профессионального использования. Специальный аэрозоль с газом и универсальным растворителем, а так же колбой с отвердителем. Предназначенный для дальнейшего заполнения  эмалями DeBeer,Valspar,  Sikkens, Mipa, Lesonal . Дополнительный свободный объем 80мл предназначен для заполнения эмалью. _x000D_
Применение заправленного баллона : снимите крышку с нижней части баллона, вставьте кольцо в отверстие на дне баллона, потянтие на себя, поверните на 360 градусов, встряхните в течение 2 минут. _x000D_
Срок работы баллона после активации – 24 часа при температуре 20 градусов._x000D_
</t>
  </si>
  <si>
    <t>Специальный продукт, обладающий повышенной схватываемостью к пластиковым поверхностям. Находит свое применение при создании промежуточного слоя между пластмассой и лакокрасочным покрытием. Применяется для всех видов твердых пластиков, кроме полиэтилена и полистирола._x000D_
Для профессионального использования.</t>
  </si>
  <si>
    <t>ColorMatic Полупродукт с конвертером</t>
  </si>
  <si>
    <t>Полупродукт, наполненный органическим растворителем и газом. Предназначен для наполнения химически отвердевающими 2K красками. Балон содержит_x000D_
добавку конвертирующую 2К продукты в 1К продукты, которые отверждевают за счет испарения разбавителя. Применение новой технологии напыления и специального клапана обеспечивает более широкий факел и постоянное давление при покраске, что позволяет добиться более качественной окраски поверхности.</t>
  </si>
  <si>
    <t>Специальный аэрозоль с газом и универсальным растворителем, предназначенный для дальнейшего заполнения любыми типами эмалей. Дополнительный свободный объем 100мл предназначен для заполнения эмалью. Температура при заполнении должна быть не выше 20 градусов цельсия.</t>
  </si>
  <si>
    <t>Насадка-пистолет "Spray Master"</t>
  </si>
  <si>
    <t>Универсальное приспособление, подходящее для любых типов аэрозольных баллонов. Применение Spray Master значительно облегчает процесс покраски, обеспечивает постоянное давление распыляемой смеси и позволяет получить высочайший уровень качества лакокрасочного покрытия.</t>
  </si>
  <si>
    <t>Нашлепка для полупродукта 12мл</t>
  </si>
  <si>
    <t>Специальный флакон с кисточкой предназначен для заполнения любыми типами эмали. Используется для подкрашивания мелких повреждений.</t>
  </si>
  <si>
    <t>12Э</t>
  </si>
  <si>
    <t>Этикетка для полупродукта 12мл</t>
  </si>
  <si>
    <t>ЭМАЛИ ДЛЯ МЕТАЛЛОЧЕРЕПИЦЫ</t>
  </si>
  <si>
    <t>RAL 2008 Эмаль для металлочерепицы</t>
  </si>
  <si>
    <t>Эмаль на акриловой основе, предназначена для устранения незначительных повреждений (царапин, сколов и зон распила), возникающих при транспортировке и монтаже металлочерепицы. Обладает антикоррозийными свойствами, эластична, устойчива к атмосферным воздействиям, не выгорает. При специальном заказе в количестве не менее 1392 штук возможно производство эмали для металлочерепицы с любым RAL и RR оттенком.</t>
  </si>
  <si>
    <t>RAL 3005 Эмаль для металлочерепицы</t>
  </si>
  <si>
    <t>RAL 5005 Эмаль для металлочерепицы</t>
  </si>
  <si>
    <t>RAL 6002 Эмаль для металлочерепицы</t>
  </si>
  <si>
    <t>RAL 6005 Эмаль для металлочерепицы</t>
  </si>
  <si>
    <t>RAL 8017 Эмаль для металлочерепицы</t>
  </si>
  <si>
    <t>RR20 Эмаль для металлочерепицы</t>
  </si>
  <si>
    <t>RR23 Эмаль для металлочерепицы</t>
  </si>
  <si>
    <t>RR29 Эмаль для металлочерепицы Красная</t>
  </si>
  <si>
    <t>RR32 Эмаль для металлочерепицы</t>
  </si>
  <si>
    <t>ОБОРУДОВАНИЕ</t>
  </si>
  <si>
    <t>ColorMatic домкрат для механической машинки</t>
  </si>
  <si>
    <t>D107</t>
  </si>
  <si>
    <t>Крышка для баллона</t>
  </si>
  <si>
    <t>DL207</t>
  </si>
  <si>
    <t>Крышка для баллона 2</t>
  </si>
  <si>
    <t>Полка с углом наклона 20° 125см для баллонов 400/500/600мл 17шт, цвет серый</t>
  </si>
  <si>
    <t>Сетка вертикальная 125см для баллонов 400мл 17шт, цвет серый</t>
  </si>
  <si>
    <t xml:space="preserve">D09920                </t>
  </si>
  <si>
    <t>Стенд пластиковый BLACK LINE 600мл</t>
  </si>
  <si>
    <t>DUN1017</t>
  </si>
  <si>
    <t xml:space="preserve">Топпер для стенда BLACK LINE 600мл </t>
  </si>
  <si>
    <t>Стенд с раздвижными дверцами для кисточек 12мл (240шт)</t>
  </si>
  <si>
    <t>-</t>
  </si>
  <si>
    <t>ColorMatic Поршень для наполнительной установки для полупродукта</t>
  </si>
  <si>
    <t>HLR 15 IBRID</t>
  </si>
  <si>
    <t>Полировальная аккумуляторная машинка. Орбитальный ход: 15мм. Диаметр подошвы: 125мм. iBrid BIG FOOT с бесщеточным электродвигателем, новой зубчатой технологией, светодиодным индикатором. В комплекте: 2 литий-ионные аккумуляторные батареи, 1 двойное зарядное устройство с сетевым адаптером. Частота вращения подошвы: 3000-5000 об/мин. Вес 1,75 кг.</t>
  </si>
  <si>
    <t>HLR 21 IBRID</t>
  </si>
  <si>
    <t>Полировальная аккумуляторная машинка. Орбитальный ход: 21мм. Диаметр подошвы: 150мм. iBrid BIG FOOT с бесщеточным электродвигателем, новой зубчатой технологией, светодиодным индикатором. В комплекте: 2 литий-ионные аккумуляторные батареи, 1 двойное зарядное устройство с сетевым адаптером. Частота вращения подошвы: 3000-4200 об/мин. Вес 1,95 кг.</t>
  </si>
  <si>
    <t>RX 153A</t>
  </si>
  <si>
    <t xml:space="preserve">Малогабаритный мобильный пылесос для работы с электрическим или пневматическим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регулятором мощности пылесоса от 780Вт до 1200Вт и пневморазъемом (рабочее давление - 6 бар).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колеса, паспорт. </t>
  </si>
  <si>
    <t xml:space="preserve">S 145PL </t>
  </si>
  <si>
    <t>Малогабаритный мобильный пылесос для работы с электрическим или пневматическим шлифовальным инструментом. Удаление пыли класса L. Потребляемая мощность -1200 Вт. Максимальная мощность инструмента, подключаемого к розетке - 2400 Вт. Пылесос оснащен регулятором мощности двигателя и пневморазъемом  для поключения пневмоинструмента (рабочее давление - 6 бар), а также автоматическими системами: включения и выключения при работе с инструментом и очистки фильтра. Пылесос имеет бумажный фильтр очистки воздуха; макс. всасывающая способность -204 м3/час; емкость для сбора пыли/жидкости - 45л. Вес- 13,5 кг.  В комплект поставки входят: мешок-пылесборник -1шт., шланг антистатический для работы с электрическим инструментом Ø29 мм и длиной 5 м - 1 шт., разветвитель на 2 выхода с 1-обратным клапаном -1шт; переходник-насадка для шланга - 2шт.</t>
  </si>
  <si>
    <t>80.400/C</t>
  </si>
  <si>
    <t xml:space="preserve">Блок фильтра для ER/LE/LS/LR21/LR31. </t>
  </si>
  <si>
    <t>Шланг стандартный для пылеотвода и подачи сжатого воздуха, Ø 29 мм, длина 5м</t>
  </si>
  <si>
    <t>980.710</t>
  </si>
  <si>
    <t>Диск-подошва полировальная, с более низким центром тяжести, что придает повышенную устойчивость во время работы, крепление полировального диска - липучка Velcro, крепление к машинке М8 – F, Ø125мм, без отверстий. Предназначена для машинок RUPES HLR 15 IBRID.</t>
  </si>
  <si>
    <t>981.710</t>
  </si>
  <si>
    <t>Диск-подошва полировальная, с более низким центром тяжести, что придает повышенную устойчивость во время работы, крепление полировального диска - липучка Velcro, крепление к машинке М8 – F, Ø150мм, без отверстий. Предназначена для машинок RUPES HLR 21 IBRID.</t>
  </si>
  <si>
    <t>995.001/С</t>
  </si>
  <si>
    <t>Полировальные машинки системы BigFoot</t>
  </si>
  <si>
    <t>LL 150</t>
  </si>
  <si>
    <t>Фонарик для обнаружения дефектов с 2 батарейками ААА/1,5В;</t>
  </si>
  <si>
    <t>Угловая полировальная минимашинка с вращательно-орбитальным типом движения подошвы. 
В комплекте: жёлтый поролоновый полировальный диск диам. 80-100 мм (арт. 9BF100M). Диаметр подошвы: 75 мм. Диск-подошва c 6-ю отверстиями и липучкой (Velcro). Крепление диска-подошвы: М6. Частота вращения подошвы: 4000 - 5500 об/мин. Орбитальный ход 12 мм. Мощность: 400 Вт. Вес 2,3 кг.</t>
  </si>
  <si>
    <t>Универсальные полировальные пасты</t>
  </si>
  <si>
    <t>9.PROTECT/6</t>
  </si>
  <si>
    <t>Паста полировальная UNO PROTECT универсальная среднеабразивная с воском карнаубы, для машинной и ручной полировки. Работает с различными по жесткости полировальными дисками. Назначение: повышение блеска, удаление голограмм и кратковременная защита бывших в эксплуатации поверхностей от неблагоприятных воздействий внешней среды до 60 дней. Может использоваться с инструментом, имеющим вращательный, вращательно-орбитальный тип движения подошвы, а также планетарный привод подошвы. Упаковка: 1000 мл, 6 шт.</t>
  </si>
  <si>
    <t>9.PURE/6</t>
  </si>
  <si>
    <t>Паста полировальная UNO PURE универсальная низкоабразивная, для машинной полировки.  Работает с различными по жесткости полировальными дисками. Назначение: повышение блеска, удаление голограмм. Может использоваться с инструментом, имеющим вращательный, вращательно-орбитальный тип движения подошвы, а также планетарный привод подошвы.  Упаковка: 1000 мл, 6 шт.</t>
  </si>
  <si>
    <t>Полировальные пасты для машинки MILLE BIG FOOT с планетарным типом движения</t>
  </si>
  <si>
    <t>9.BGFINE/8</t>
  </si>
  <si>
    <t>Паста полировальная MILLE FINE (тонкая), для полировальной машинки MILLE BIG FOOT с планетарным типом движения. 1000 мл. Упаковка: 8 шт.</t>
  </si>
  <si>
    <t>9.BGFINE250/6</t>
  </si>
  <si>
    <t>Паста полировальная MILLE FINE (тонкая), для полировальной машинки MILLE BIG FOOT с планетарным типом движения. 250 мл. Упаковка: 6 шт.</t>
  </si>
  <si>
    <t>Полировальные пасты для машинок с вращательным типом движения</t>
  </si>
  <si>
    <t>9.BRULTRAFINE/8</t>
  </si>
  <si>
    <t>Паста полировальная ROTARY ULTRA FINE (финишная), для полировальных машинок с вращательным типом движения. 1000 мл. Упаковка: 8 шт.</t>
  </si>
  <si>
    <t>Универсальные полировальные диски</t>
  </si>
  <si>
    <t>9.DA100H</t>
  </si>
  <si>
    <t xml:space="preserve">Жесткий полировальный поролоновый диск Ø 80/100мм.  Крепление: липучка (Velcro). Предназначен для работы с полировальными пастами линейки RUPES и другими высокоабразивными полировальными составами, цвет поролона (синий).                                                                                                                       </t>
  </si>
  <si>
    <t>9.DA100M</t>
  </si>
  <si>
    <t xml:space="preserve">Мягкий полировальный поролоновый диск Ø 80/100мм. Крепление: липучка (Velcro). Предназначен для работы с полировальными пастами линейки RUPES и другими среднеабразивными и низкоабразивными полировальными составами, цвет поролона (желтый). </t>
  </si>
  <si>
    <t>9.DA100S</t>
  </si>
  <si>
    <t xml:space="preserve">Сверхмягкий полировальный поролоновый диск Ø 80/100мм. Крепление: липучка (Velcro). Предназначен для работы с полировальными пастами линейки RUPES и другими низкоабразивными полировальными составами, цвет поролона (белый).                                                                                                                       </t>
  </si>
  <si>
    <t>9.DA150H</t>
  </si>
  <si>
    <t xml:space="preserve">Жесткий полировальный поролоновый диск Ø 130/150мм.  Крепление: липучка (Velcro). Предназначен для работы с полировальными пастами линейки RUPES и другими высокоабразивными полировальными составами, цвет поролона (синий).                                                                                                                             </t>
  </si>
  <si>
    <t>9.DA150M</t>
  </si>
  <si>
    <t xml:space="preserve">Мягкий полировальный поролоновый диск Ø 130/150мм. Крепление: липучка (Velcro). Предназначен для работы с полировальными пастами линейки RUPES и другими среднеабразивными и низкоабразивными полировальными составами, цвет поролона (желтый).  </t>
  </si>
  <si>
    <t>9.DA150S</t>
  </si>
  <si>
    <t xml:space="preserve">Сверхмягкий полировальный поролоновый диск Ø 130/150мм. Крепление: липучка (Velcro). Предназначен для работы с полировальными пастами линейки RUPES и другими низкоабразивными полировальными составами, цвет поролона (белый).                                                                                                                            </t>
  </si>
  <si>
    <t>9.DA180M</t>
  </si>
  <si>
    <t xml:space="preserve">Мягкий полировальный поролоновый диск Ø 150/180мм. Крепление: липучка (Velcro). Предназначен для работы с полировальными пастами линейки RUPES и другими среднеабразивными и низкоабразивными полировальными составами, цвет поролона (желтый). </t>
  </si>
  <si>
    <t>9.DA40S</t>
  </si>
  <si>
    <t xml:space="preserve">Сверхмягкий полировальный поролоновый диск Ø 30/45мм. Крепление: липучка (Velcro). Предназначен для работы с полировальными пастами линейки RUPES и другими низкоабразивными полировальными составами, цвет поролона (белый).                                                                                                                       </t>
  </si>
  <si>
    <t>9.DA70M</t>
  </si>
  <si>
    <t xml:space="preserve">Мягкий полировальный поролоновый диск Ø 50/65мм. Крепление: липучка (Velcro). Предназначен для работы с полировальными пастами линейки RUPES и другими среднеабразивными и низкоабразивными полировальными составами, цвет поролона (желтый). </t>
  </si>
  <si>
    <t>9.DA70S</t>
  </si>
  <si>
    <t xml:space="preserve">Сверхмягкий полировальный поролоновый диск Ø 50/65мм. Крепление: липучка (Velcro). Предназначен для работы с полировальными пастами линейки RUPES и другими низкоабразивными полировальными составами, цвет поролона (белый).                                                                                                                       </t>
  </si>
  <si>
    <t>9.BF40S</t>
  </si>
  <si>
    <t>Супер мягкий полировальный диск (ULTRAFINE) из ячеистого поролона. Диаметр: 34/40 мм. Крепление: липучка (Velcro). Цвет: белый. Предназначен для удаления лёгких дефектов и голограмм, а так же для придания покрытию лоска и глянца. Используется с полировальной пастой KERAMIC (тонкая) или DIAMOND (финишная).</t>
  </si>
  <si>
    <t>9.BF70J</t>
  </si>
  <si>
    <t>Средней жесткости поролоновый полировальный диск (MEDIUM) из плотного, ячеистого поролона. Диаметр: 54/70 мм. Крепление: липучка (Velcro). Цвет: зелёный. Предназначен для восстановительной полировки и удаления голограмм. Используется с полировальной пастой ZEPHIR (грубая) и QUARZ (средняя).</t>
  </si>
  <si>
    <t>9.BF70M</t>
  </si>
  <si>
    <t>Мягкий полировальный диск (FINE) из ячеистого поролона. Диаметр: 54/70 мм. Крепление: липучка (Velcro). Цвет: жёлтый. Предназначен для удаление лёгких дефектов и голограмм, а так же для придания покрытию лоска и глянца. Используется с полировальной пастой KERAMIC (тонкая) или DIAMOND (финишная).</t>
  </si>
  <si>
    <t>9.BF70S</t>
  </si>
  <si>
    <t>Супер мягкий полировальный диск (ULTRAFINE) из ячеистого поролона. Диаметр: 54/70 мм. Крепление: липучка (Velcro). Цвет: белый. Предназначен для удаления лёгких дефектов и голограмм, а так же для придания покрытию лоска и глянца. Используется с полировальной пастой KERAMIC (тонкая) или DIAMOND (финишная).</t>
  </si>
  <si>
    <t>9.BF70U</t>
  </si>
  <si>
    <t>Средней жесткости поролоновый полировальный диск (UHS) из плотного, ячеистого поролона.
Диаметр: 54/70 мм. Крепление: липучка (Velcro). Цвет: тёмно-серый.
Предназначен для полировки и удаления голограмм твёрдых покрытий.
Используется с полировальной пастой UHS EASY GLOSS (цветовая маркировка: чёрный) , а также, с ZEPHIR (грубая), QUARZ (средняя) и KERAMIC (тонкая).</t>
  </si>
  <si>
    <t>9.BF100H</t>
  </si>
  <si>
    <t>Жесткий поролоновый полировальный диск (COARSE) из плотного, ячеистого поролона, c одним круглым центральным отверстием. Диаметр: 80/100 мм. Крепление: липучка (Velcro). Цвет: голубой. Предназначен для восстановительной полировки и удаления голограмм. Используется с полировальной пастой ZEPHIR (грубая).</t>
  </si>
  <si>
    <t>9.BF100FH</t>
  </si>
  <si>
    <t xml:space="preserve">Микрофибровый грубый полировальный диск (CUTTING PAD) для системы BIG FOOT, с кортким и плотным ворсом, c 8-ю радиальными, продолговатыми отверстиями и одним круглым, центральным. Диаметр диска: 80/100 мм. Крепление: липучка (Velcro). Цвет: белый с голубой полосой. Предназначен для восстановительной полировки любых твёрдых лакокрасочных покрытий. Используется со специальной жёсткой диск-подошвой для микрофибровых дисков RUPES и полировальной пастой ZEPHIR-грубая. </t>
  </si>
  <si>
    <t xml:space="preserve">9.BF100FM </t>
  </si>
  <si>
    <t>Микрофибровый доводочный полировальный диск (FINISHING PAD) для системы BIG FOOT, с длинным и мягким ворсом, c 8-ю радиальными, продолговатыми отверстиями и одним круглым, центральным. Диаметр диска: 80/100 мм. Крепление: липучка (Velcro). Цвет: белый с жёлтой полосой. Предназначен для удаление лёгких дефектов и голограмм с лакокрасочного покрытия, а так же для придания лоска и глянца. Используется со специальной жёсткой диск-подошвой для микрофибровых дисков RUPES и полировальной пастой KERAMIC-тонкая (цветовая маркировка: жёлтый) или DIAMOND-финишная.</t>
  </si>
  <si>
    <t>9.BF170FН</t>
  </si>
  <si>
    <t>Микрофибровый грубый полировальный диск (CUTTING PAD) для системы BIG FOOT, с коротким и плотным ворсом, c 12-ю радиальными продолговатыми отверстиями и одним круглым, центральным. Диаметр диска: 150/150 мм. Крепление: липучка (Velcro). Цвет: белый с голубой маркировкой. Предназначен для восстановительной полировки любых твёрдых лакокрасочных покрытий. Используется со специальной жёсткой диск-подошвой для микрофибровых дисков RUPES и полировальной пастой ZEPHIR-грубая (цветовая маркировка: голубой).</t>
  </si>
  <si>
    <t>9.BF170FM</t>
  </si>
  <si>
    <t>Микрофибровый доводочный полировальный диск (FINISHING PAD) для системы BIG FOOT, с длинным и мягким ворсом, c 12-тью радиальными, продолговатыми отверстиями и одним круглым, центральным. Диаметр диска: 150/150 мм. Крепление: липучка (Velcro). Цвет: жёлтый. Предназначен для удаление лёгких дефектов и голограмм с лакокрасочного покрытия, а так же для придания лоска и глянца. Используется со специальной жёсткой диск-подошвой для микрофибровых дисков RUPES и полировальной пастой KERAMIC-тонкая (цветовая маркировка: жёлтый) или DIAMOND-финишная.</t>
  </si>
  <si>
    <t>Полировальные диски из натуральной овчины</t>
  </si>
  <si>
    <t>9.BL150F</t>
  </si>
  <si>
    <t>Диск полировальный из натуральной овчины с подложкой из плотного, ячеистого поролона для полировальных машинок с эксцентриковым, вращательным и планетарным типом движения. Диаметр:150 мм. Крепление: липучка (Velcro). Цвет: голубой. Предназначен для восстановительной полировки. Используется с полировальной пастой ZEPHIR (грубая) и QUARZ (средняя), а также MILLE CORSE (грубая).</t>
  </si>
  <si>
    <t>9.BL180H</t>
  </si>
  <si>
    <t>Диск полировальный ROTARY COARSE (жесткий) из кручёной шерсти (натуральная овчина). Диаметр: 180 мм.  Крепление: липучка (Velcro). Цвет: голубой. Предназначен для восстановительной полировки. Используется с полировальной пастой ROTARY Coarse (жесткая).</t>
  </si>
  <si>
    <t>9.BL200H</t>
  </si>
  <si>
    <t>Диск полировальный ROTARY COARSE (жесткий) из кручёной шерсти (натуральная овчина). Диаметр: 200 мм.  Крепление: липучка (Velcro). Цвет: голубой. Предназначен для восстановительной полировки. Используется с полировальной пастой ROTARY Coarse (жесткая).</t>
  </si>
  <si>
    <t>9.BW40М</t>
  </si>
  <si>
    <t xml:space="preserve">Диск полировальный из натуральной овчины с подложкой из плотного, ячеистого поролона для полировальных машинок с вращательным и планетарным типом движения. Диаметр: 30/45 мм. Крепление: липучка (Velcro). Цвет: желтый. Предназначен для восстановительной полировки и удаления лёгких дефектов. Используется с полировальной пастой ZEPHIR (грубая), QUARZ (средняя) и KERAMIC (тонкая), а также MILLE CORSE (грубая) и MILLE FINE (тонкая). </t>
  </si>
  <si>
    <t>9.BW70М</t>
  </si>
  <si>
    <t>Диск полировальный из натуральной овчины с подложкой из плотного, ячеистого поролона для полировальных машинок с вращательным и планетарным типом движения.
 Диаметр: 50/65 мм. Крепление: липучка (Velcro). Цвет: жёлтый. 
Предназначен для восстановительной полировки и удаления лёгких дефектов. Используется с полировальной пастой ZEPHIR (грубая), QUARZ (средняя) и KERAMIC (тонкая), а также MILLE CORSE (грубая) и MILLE FINE (тонкая).</t>
  </si>
  <si>
    <t>9.BW100H</t>
  </si>
  <si>
    <t xml:space="preserve">Диск полировальный из натуральной овчины с подложкой из плотного, ячеистого поролона для полировальных машинок с вращательным и планетарным типом движения. 
Диаметр: 80/90 мм. Крепление: липучка (Velcro). Цвет: голубой. 
Предназначен для восстановительной полировки. Используется с полировальной пастой ZEPHIR (грубая) и QUARZ (средняя), а также MILLE CORSE (грубая). </t>
  </si>
  <si>
    <t>9.BW100М</t>
  </si>
  <si>
    <t xml:space="preserve">Диск полировальный из натуральной овчины с подложкой из плотного, ячеистого поролона для полировальных машинок с вращательным и планетарным типом движения. Диаметр: 80/90 мм. Крепление: липучка (Velcro). Цвет: желтый. Предназначен для восстановительной полировки и удаления лёгких дефектов. Используется с полировальной пастой ZEPHIR (грубая), QUARZ (средняя) и KERAMIC (тонкая), а также MILLE CORSE (грубая) и MILLE FINE (тонкая). </t>
  </si>
  <si>
    <t xml:space="preserve">9.NW130H </t>
  </si>
  <si>
    <t xml:space="preserve">Диск полировальный из натуральной овчины с подложкой из плотного, ячеистого поролона для полировальных машинок с вращательным и планетарным типом движения. Диаметр: 130 мм. Крепление: липучка (Velcro). Цвет: синий. 
Предназначен для восстановительной полировки и удаление дефектов ЛКП. Работает с пастами RUPES и другими полировальными составами. </t>
  </si>
  <si>
    <t xml:space="preserve">9.NW130M </t>
  </si>
  <si>
    <t xml:space="preserve">Диск полировальный из натуральной овчины с подложкой из плотного, ячеистого поролона для полировальных машинок с вращательным и планетарным типом движения. Диаметр: 130 мм. Крепление: липучка (Velcro). Цвет: желтый. Предназначен для восстановительной полировки и удаления дефектов средней степени. Используется с пастами RUPES и другими полировальными составами.  </t>
  </si>
  <si>
    <t>Полировальные диски для машинки MILLE BIG FOOT с планетарным типом движения</t>
  </si>
  <si>
    <t>9.BG150H</t>
  </si>
  <si>
    <t xml:space="preserve">Диск полировальный MILLE COARSE (жёсткий), тонкий, из плотного, ячеистого поролона для полировальной машинки MILLE BIG FOOT с планетарным типом движения. Диаметр: 130/140х15 мм. Крепление: липучка (Velcro). Цвет: голубой. Предназначен для восстановительной полировки. Используется с полировальной пастой MILLE COARSE (грубая). </t>
  </si>
  <si>
    <t>9.BG150М</t>
  </si>
  <si>
    <t xml:space="preserve">Диск полировальный MILLE FINE (мягкий), тонкий, из ячеистого поролона для полировальной машинки MILLE BIG FOOT с планетарным типом движения. 
Диаметр: 130/140 мм. Крепление: липучка (Velcro). Цвет: жёлтый.
 Предназначен для удаления лёгких дефектов и голограмм, а так же для придания покрытию лоска и глянца. Используется с полировальной пастой MILLE FINE (тонкая). </t>
  </si>
  <si>
    <t>9.BG180H</t>
  </si>
  <si>
    <t xml:space="preserve">Диск полировальный MILLE COARSE (жёсткий), тонкий, из плотного, ячеистого поролона для полировальной машинки MILLE BIG FOOT с планетарным типом движения. Диаметр: 150/165х15 мм. Крепление: липучка (Velcro). Цвет: голубой. Предназначен для восстановительной полировки. Используется с полировальной пастой MILLE COARSE (грубая). </t>
  </si>
  <si>
    <t>9.BG180М</t>
  </si>
  <si>
    <t>Диск полировальный MILLE FINE (мягкий), тонкий, из ячеистого поролона для полировальной машинки MILLE BIG FOOT с планетарным типом движения. 
Диаметр: 150/165 мм. Крепление: липучка (Velcro). Цвет: жёлтый.
 Предназначен для удаления лёгких дефектов и голограмм, а так же для придания покрытию лоска и глянца. Используется с полировальной пастой MILLE FINE (тонкая).</t>
  </si>
  <si>
    <t>Полировальные диски для машинок с вращательным типом движения.</t>
  </si>
  <si>
    <t>9.BR150S</t>
  </si>
  <si>
    <t>9.BR180М</t>
  </si>
  <si>
    <t>Диск полировальный ROTARY FINE (мягкий) из ячеистого поролона для полировальных машинок с вращательным типом движения.
 Диаметр: 155/160 мм. Крепление: липучка (Velcro). Цвет: жёлтый. 
Предназначен для удаления лёгких дефектов и голограмм, а так же для придания покрытию лоска и глянца. Используется с полировальной пастой ROTARY FINE (тонкая).</t>
  </si>
  <si>
    <t>9.BR180S</t>
  </si>
  <si>
    <t xml:space="preserve">Диск полировальный ROTARY ULTRAFINE (супер мягкий) из ячеистого поролона для полировальных машинок с вращательным типом движения. 
Диаметр: 155/160 мм. Крепление: липучка (Velcro). Цвет: белый. 
Предназначен для удаления лёгких дефектов и голограмм, а так же для придания покрытию лоска и глянца. Используется с полировальной пастой ROTARY ULTRA FINE (финишная). </t>
  </si>
  <si>
    <t>9.BR200H</t>
  </si>
  <si>
    <t xml:space="preserve">Диск полировальный ROTARY COARSE (жёсткий) из плотного, ячеистого поролона для полировальных машинок с вращательным типом движения. 
Диаметр: 175/180 мм. Крепление: липучка (Velcro). Цвет: голубой.
 Предназначен для восстановительной полировки. Используется с полировальной пастой ROTARY COARSE (грубая). </t>
  </si>
  <si>
    <t>9.BR200М</t>
  </si>
  <si>
    <t xml:space="preserve">Диск полировальный ROTARY FINE (мягкий) из ячеистого поролона для полировальных машинок с вращательным типом движения. 
Диаметр: 175/180 мм. Крепление: липучка (Velcro). Цвет: жёлтый. 
Предназначен для удаления лёгких дефектов и голограмм, а так же для придания покрытию лоска и глянца. Используется с полировальной пастой ROTARY FINE (тонкая). </t>
  </si>
  <si>
    <t>9.BR200S</t>
  </si>
  <si>
    <t>Диск полировальный ROTARY ULTRAFINE (супер мягкий) из ячеистого поролона для полировальных машинок с вращательным типом движения. 
Диаметр: 175/180 мм. Крепление: липучка (Velcro). Цвет: белый. Предназначен для удаления лёгких дефектов и голограмм, а так же для придания покрытию лоска и глянца. Используется с полировальной пастой ROTARY ULTRA FINE (финишная).</t>
  </si>
  <si>
    <t>Аксессуары BigFoot</t>
  </si>
  <si>
    <t>9.BF3000</t>
  </si>
  <si>
    <t>Щетка конский волос средней жесткости для iBrid Nano BIG FOOT</t>
  </si>
  <si>
    <t>9.BF3015</t>
  </si>
  <si>
    <t>Щетка нейлоновая мягкая для iBrid Nano BIG FOOT</t>
  </si>
  <si>
    <t>9.BF3030</t>
  </si>
  <si>
    <t>Щетка нейлоновая жесткая для iBrid Nano BIG FOOT</t>
  </si>
  <si>
    <t>9.BF7001</t>
  </si>
  <si>
    <t>Инструмент для замены и чистки полировальных дисков BIG FOOT</t>
  </si>
  <si>
    <t>9.HOLDER</t>
  </si>
  <si>
    <t>Держатель настенный для машинок BIG FOOT</t>
  </si>
  <si>
    <t>9.HP120LT</t>
  </si>
  <si>
    <t>Блок питания (адаптер) для работы IBrid Nano BIG FOOT от сети.</t>
  </si>
  <si>
    <t>9.HB125LT</t>
  </si>
  <si>
    <t>Аккумулятор литий-ионный для IBrid Nano BIG FOOT.</t>
  </si>
  <si>
    <t>Рекламная продукция BigFoot</t>
  </si>
  <si>
    <t>RUPES BIGFOOT (новая) Кепка чёрная</t>
  </si>
  <si>
    <t xml:space="preserve">RUPES BIGFOOT (новый) Фартук </t>
  </si>
  <si>
    <t>9.Z752/LG</t>
  </si>
  <si>
    <t>Футболка логотипом Rupes BigFoot, размер L, серая</t>
  </si>
  <si>
    <t>9.Z904/M</t>
  </si>
  <si>
    <t>Рубашка-поло с логотипом Rupes BigFoot, размер M, белая</t>
  </si>
  <si>
    <t>9.Z904/L</t>
  </si>
  <si>
    <t>Рубашка-поло с логотипом Rupes BigFoot, размер L, белая</t>
  </si>
  <si>
    <t>9.Z904/XL</t>
  </si>
  <si>
    <t>Рубашка-поло с логотипом Rupes BigFoot, размер XL, белая</t>
  </si>
  <si>
    <t>9.Z884</t>
  </si>
  <si>
    <t>Пояс для принадлежностей Rupes BigFoot</t>
  </si>
  <si>
    <r>
      <t>Подошва</t>
    </r>
    <r>
      <rPr>
        <b/>
        <sz val="9"/>
        <rFont val="Arial"/>
        <family val="2"/>
        <charset val="204"/>
      </rPr>
      <t xml:space="preserve"> </t>
    </r>
    <r>
      <rPr>
        <sz val="9"/>
        <rFont val="Arial"/>
        <family val="2"/>
        <charset val="204"/>
      </rPr>
      <t>для полировальных машинок с вращательным типом движения. 
Размер: d125 мм. Резьба: М14. Упаковка: 5 шт.</t>
    </r>
  </si>
  <si>
    <t>Подошва для полировальных машинок с вращательным типом движения. 
Размер: d150 мм. Резьба: М14. Упаковка: 5 шт.</t>
  </si>
  <si>
    <t>Подошва для полировальных машинок с вращательным типом движения. 
Размер: d165 мм. Резьба: М14. Упаковка: 5 шт.</t>
  </si>
  <si>
    <r>
      <t>Диск полировальный ROTARY ULTRAFINE</t>
    </r>
    <r>
      <rPr>
        <b/>
        <sz val="9"/>
        <rFont val="Arial"/>
        <family val="2"/>
        <charset val="204"/>
      </rPr>
      <t xml:space="preserve"> </t>
    </r>
    <r>
      <rPr>
        <sz val="9"/>
        <rFont val="Arial"/>
        <family val="2"/>
        <charset val="204"/>
      </rPr>
      <t xml:space="preserve">(супер мягкий) из ячеистого поролона для полировальных машинок с вращательным типом движения. 
Диаметр: 130/135 мм. Крепление: липучка (Velcro). Цвет: белый. 
Предназначен для удаления лёгких дефектов и голограмм, а так же для придания покрытию лоска и глянца. Используется с полировальной пастой ROTARY ULTRA FINE (финишная). </t>
    </r>
  </si>
  <si>
    <t>FS11515018132/ FS115150181**</t>
  </si>
  <si>
    <t>F59507</t>
  </si>
  <si>
    <t>sheep-125</t>
  </si>
  <si>
    <t>Полировальный диск из натуральной овчины БЕЛЫЙ, 125 мм</t>
  </si>
  <si>
    <t xml:space="preserve">22203.030.001 </t>
  </si>
  <si>
    <t>20мл</t>
  </si>
  <si>
    <t xml:space="preserve">22203.295.001 </t>
  </si>
  <si>
    <t>0,1л</t>
  </si>
  <si>
    <t>22202.030.001</t>
  </si>
  <si>
    <t>22202.295.001</t>
  </si>
  <si>
    <t>22748.030.001</t>
  </si>
  <si>
    <t xml:space="preserve">22748.295.001 </t>
  </si>
  <si>
    <t>22029.295.001</t>
  </si>
  <si>
    <t>22911.030.001</t>
  </si>
  <si>
    <t>20 мл</t>
  </si>
  <si>
    <t xml:space="preserve">22992.295.001 </t>
  </si>
  <si>
    <t>24017.261.080</t>
  </si>
  <si>
    <t xml:space="preserve">07008.056.001 </t>
  </si>
  <si>
    <t>1,2 кг</t>
  </si>
  <si>
    <t>07052.056.001</t>
  </si>
  <si>
    <t>1,29 кг</t>
  </si>
  <si>
    <t xml:space="preserve">26934.271.001 </t>
  </si>
  <si>
    <t>26900.224.010</t>
  </si>
  <si>
    <t>26900.224.011</t>
  </si>
  <si>
    <t>26900.224.012</t>
  </si>
  <si>
    <t>26901.099.001</t>
  </si>
  <si>
    <t>26902.099.001</t>
  </si>
  <si>
    <t>26903.099.001</t>
  </si>
  <si>
    <r>
      <t>Универсальная высокоабразивная полировальная паста</t>
    </r>
    <r>
      <rPr>
        <b/>
        <sz val="9"/>
        <rFont val="Arial"/>
        <family val="2"/>
        <charset val="204"/>
      </rPr>
      <t xml:space="preserve"> Cut Force Pro.</t>
    </r>
    <r>
      <rPr>
        <sz val="9"/>
        <rFont val="Arial"/>
        <family val="2"/>
        <charset val="204"/>
      </rPr>
      <t xml:space="preserve"> Работает на 1, 2 и 3 шагах полировки с различными по жесткости полировальными дисками. Назначение: полировка свежеокрашенных и бывших в эксплуатации поверхностей, а также лакокрасочных покрытий повышенной твердости. Позволяет быстро удалить риски от абразива и придать превосходный блеск. Не оставляет разводов, не содержит силиконы и заполнители, маскирующие риски. Может использоваться с инструментом, имеющим вращательный или вращательно-орбитальный тип движения подошвы.</t>
    </r>
  </si>
  <si>
    <r>
      <t xml:space="preserve">Универсальная высокоабразивная полировальная паста </t>
    </r>
    <r>
      <rPr>
        <b/>
        <sz val="9"/>
        <rFont val="Arial"/>
        <family val="2"/>
        <charset val="204"/>
      </rPr>
      <t xml:space="preserve">Super Heavy Cut Compound </t>
    </r>
    <r>
      <rPr>
        <b/>
        <sz val="9"/>
        <color indexed="10"/>
        <rFont val="Arial"/>
        <family val="2"/>
        <charset val="204"/>
      </rPr>
      <t>300</t>
    </r>
    <r>
      <rPr>
        <b/>
        <sz val="9"/>
        <rFont val="Arial"/>
        <family val="2"/>
        <charset val="204"/>
      </rPr>
      <t xml:space="preserve"> IMPROVED FORMULATION</t>
    </r>
    <r>
      <rPr>
        <sz val="9"/>
        <rFont val="Arial"/>
        <family val="2"/>
        <charset val="204"/>
      </rPr>
      <t>. Работает на 1 и 2 шагах полировки с различными по жесткости полировальными дисками. Назначение: полировка свежеокрашенных и бывших в эксплуатации поверхностей. Позволяет быстро удалить риски от абразива Р1200. Не оставляет разводов, не содержит силиконы и заполнители, маскирующие риски. Может использоваться с инструментом, имеющим любой тип движения подошвы.</t>
    </r>
  </si>
  <si>
    <r>
      <t xml:space="preserve">Универсальная высокоабразивная полировальная паста </t>
    </r>
    <r>
      <rPr>
        <b/>
        <sz val="9"/>
        <rFont val="Arial"/>
        <family val="2"/>
        <charset val="204"/>
      </rPr>
      <t xml:space="preserve">Super Heavy Cut Compound </t>
    </r>
    <r>
      <rPr>
        <b/>
        <sz val="9"/>
        <color indexed="10"/>
        <rFont val="Arial"/>
        <family val="2"/>
        <charset val="204"/>
      </rPr>
      <t>300</t>
    </r>
    <r>
      <rPr>
        <b/>
        <sz val="9"/>
        <rFont val="Arial"/>
        <family val="2"/>
        <charset val="204"/>
      </rPr>
      <t xml:space="preserve"> </t>
    </r>
    <r>
      <rPr>
        <b/>
        <sz val="9"/>
        <color indexed="17"/>
        <rFont val="Arial"/>
        <family val="2"/>
        <charset val="204"/>
      </rPr>
      <t>GREEN LINE</t>
    </r>
    <r>
      <rPr>
        <sz val="9"/>
        <rFont val="Arial"/>
        <family val="2"/>
        <charset val="204"/>
      </rPr>
      <t>. Не содержит летучих органических соединений и запаха. Назначение: полировка свежеокрашенных и бывших в эксплуатации поверхностей, а также лакокрасочных покрытий повышенной твердости. Позволяет быстро удалить риски от абразива Р1200. Не оставляет разводов, не содержит силикон.</t>
    </r>
  </si>
  <si>
    <r>
      <t>Универсальная высокоабразвная полировальная паста</t>
    </r>
    <r>
      <rPr>
        <b/>
        <sz val="9"/>
        <rFont val="Arial"/>
        <family val="2"/>
        <charset val="204"/>
      </rPr>
      <t xml:space="preserve"> Heavy Cut Compound</t>
    </r>
    <r>
      <rPr>
        <sz val="9"/>
        <color indexed="10"/>
        <rFont val="Arial"/>
        <family val="2"/>
        <charset val="204"/>
      </rPr>
      <t xml:space="preserve"> </t>
    </r>
    <r>
      <rPr>
        <b/>
        <sz val="9"/>
        <color indexed="10"/>
        <rFont val="Arial"/>
        <family val="2"/>
        <charset val="204"/>
      </rPr>
      <t>400</t>
    </r>
    <r>
      <rPr>
        <b/>
        <sz val="9"/>
        <rFont val="Arial"/>
        <family val="2"/>
        <charset val="204"/>
      </rPr>
      <t xml:space="preserve"> IMPROVED FORMULATION</t>
    </r>
    <r>
      <rPr>
        <sz val="9"/>
        <rFont val="Arial"/>
        <family val="2"/>
        <charset val="204"/>
      </rPr>
      <t>. Улучшеная формула, без запаха, уменьшенное пылеобразование во время полировки. Назначение: полировка свежеокрашенных и бывших в эксплуатации поверхностей. Позволяет быстро удалить риски от абразива Р1500, придавая при этом превосходный блеск покрытию. Не оставляет разводов, не содержит силикон.</t>
    </r>
  </si>
  <si>
    <r>
      <t xml:space="preserve">Универсальная высокоабразвная полировальная паста </t>
    </r>
    <r>
      <rPr>
        <b/>
        <sz val="9"/>
        <color indexed="8"/>
        <rFont val="Arial"/>
        <family val="2"/>
        <charset val="204"/>
      </rPr>
      <t xml:space="preserve">Heavy Cut Compound </t>
    </r>
    <r>
      <rPr>
        <b/>
        <sz val="9"/>
        <color indexed="10"/>
        <rFont val="Arial"/>
        <family val="2"/>
        <charset val="204"/>
      </rPr>
      <t>400</t>
    </r>
    <r>
      <rPr>
        <b/>
        <sz val="9"/>
        <color indexed="8"/>
        <rFont val="Arial"/>
        <family val="2"/>
        <charset val="204"/>
      </rPr>
      <t xml:space="preserve"> </t>
    </r>
    <r>
      <rPr>
        <b/>
        <sz val="9"/>
        <color indexed="17"/>
        <rFont val="Arial"/>
        <family val="2"/>
        <charset val="204"/>
      </rPr>
      <t>GREEN LINE</t>
    </r>
    <r>
      <rPr>
        <b/>
        <sz val="9"/>
        <color indexed="8"/>
        <rFont val="Arial"/>
        <family val="2"/>
        <charset val="204"/>
      </rPr>
      <t xml:space="preserve">. </t>
    </r>
    <r>
      <rPr>
        <sz val="9"/>
        <color indexed="8"/>
        <rFont val="Arial"/>
        <family val="2"/>
        <charset val="204"/>
      </rPr>
      <t xml:space="preserve">Не содержит летучих органических соединений и запаха. Назначение: полировка свежеокрашенных и бывших в эксплуатации поверхностей. Позволяет быстро удалить риски от абразива Р1500, придавая при этом превосходный блеск покрытию. Не оставляет разводов, не содержит силикон. </t>
    </r>
  </si>
  <si>
    <r>
      <t>Универсальная среднеабразивная полировальная паста с воском карнаубы</t>
    </r>
    <r>
      <rPr>
        <sz val="9"/>
        <rFont val="Arial"/>
        <family val="2"/>
        <charset val="204"/>
      </rPr>
      <t xml:space="preserve"> </t>
    </r>
    <r>
      <rPr>
        <b/>
        <sz val="9"/>
        <rFont val="Arial"/>
        <family val="2"/>
        <charset val="204"/>
      </rPr>
      <t>One step polish</t>
    </r>
    <r>
      <rPr>
        <b/>
        <sz val="9"/>
        <color indexed="36"/>
        <rFont val="Arial"/>
        <family val="2"/>
        <charset val="204"/>
      </rPr>
      <t xml:space="preserve"> </t>
    </r>
    <r>
      <rPr>
        <b/>
        <sz val="9"/>
        <color indexed="10"/>
        <rFont val="Arial"/>
        <family val="2"/>
        <charset val="204"/>
      </rPr>
      <t>3 in 1</t>
    </r>
    <r>
      <rPr>
        <b/>
        <sz val="9"/>
        <color indexed="8"/>
        <rFont val="Arial"/>
        <family val="2"/>
        <charset val="204"/>
      </rPr>
      <t xml:space="preserve"> </t>
    </r>
    <r>
      <rPr>
        <sz val="9"/>
        <color indexed="8"/>
        <rFont val="Arial"/>
        <family val="2"/>
        <charset val="204"/>
      </rPr>
      <t>для машинной и ручной полировки. Назначение: удаление голограмм и тонкая доводка бывших в эксплуатации поверхностей. Придает поверхности высокую степень блеска и одновременно кратковремменную защиту от неблагоприятных воздействий. Позволяет быстро удалить риски от абразива Р3000. Может использоваться после полировки пастами SHCC300 и HCC400.</t>
    </r>
  </si>
  <si>
    <r>
      <rPr>
        <b/>
        <sz val="9"/>
        <color indexed="8"/>
        <rFont val="Arial"/>
        <family val="2"/>
        <charset val="204"/>
      </rPr>
      <t xml:space="preserve">Power Protect Ultra </t>
    </r>
    <r>
      <rPr>
        <b/>
        <sz val="9"/>
        <color indexed="10"/>
        <rFont val="Arial"/>
        <family val="2"/>
        <charset val="204"/>
      </rPr>
      <t>2 in 1</t>
    </r>
    <r>
      <rPr>
        <sz val="9"/>
        <color indexed="8"/>
        <rFont val="Arial"/>
        <family val="2"/>
        <charset val="204"/>
      </rPr>
      <t xml:space="preserve"> - универсальный полировальный состав с воском карнаубы для машинной и ручной полировки. Назначение: удаление голограмм и тонкая доводка бывших в эксплуатации поверхностей. Придает поверхности высокую степень блеска и одновременно кратковременную защиту от неблагоприятных воздействий. Может использоваться после полировки пастами HCC400. </t>
    </r>
  </si>
  <si>
    <r>
      <rPr>
        <b/>
        <sz val="9"/>
        <rFont val="Arial"/>
        <family val="2"/>
        <charset val="204"/>
      </rPr>
      <t>Высокоабразивная полировальная паста Heavy Cut Compound</t>
    </r>
    <r>
      <rPr>
        <b/>
        <sz val="9"/>
        <color indexed="10"/>
        <rFont val="Arial"/>
        <family val="2"/>
        <charset val="204"/>
      </rPr>
      <t xml:space="preserve"> 1000</t>
    </r>
    <r>
      <rPr>
        <b/>
        <sz val="9"/>
        <rFont val="Arial"/>
        <family val="2"/>
        <charset val="204"/>
      </rPr>
      <t>.</t>
    </r>
    <r>
      <rPr>
        <sz val="9"/>
        <rFont val="Arial"/>
        <family val="2"/>
        <charset val="204"/>
      </rPr>
      <t>Назначение: полировка свежеокрашенных и бывших в эксплуатации поверхностей. Позволяет быстро и эффективно удалять риски и царапины на любых видах ЛКП. Не оставляет разводов, не содержит силикон. Рекомендуется для работы в системе НСС1000 - MCP2000;МСР2500 - FF3000</t>
    </r>
  </si>
  <si>
    <r>
      <rPr>
        <b/>
        <sz val="9"/>
        <rFont val="Arial"/>
        <family val="2"/>
        <charset val="204"/>
      </rPr>
      <t xml:space="preserve">Высокоабразивная полировальная паста Heavy Cut Compound </t>
    </r>
    <r>
      <rPr>
        <b/>
        <sz val="9"/>
        <color indexed="10"/>
        <rFont val="Arial"/>
        <family val="2"/>
        <charset val="204"/>
      </rPr>
      <t>1100</t>
    </r>
    <r>
      <rPr>
        <b/>
        <sz val="9"/>
        <rFont val="Arial"/>
        <family val="2"/>
        <charset val="204"/>
      </rPr>
      <t xml:space="preserve">. </t>
    </r>
    <r>
      <rPr>
        <sz val="9"/>
        <rFont val="Arial"/>
        <family val="2"/>
        <charset val="204"/>
      </rPr>
      <t>Назначение: полировка свежеокрашенных и бывших в эксплуатации поверхностей. Позволяет быстро и эффективно удалять риски и царапины на любых видах ЛКП. Не оставляет разводов, не содержит силикон. Рекомендуется для работы в системе НСС1100 - MCP2000;МСР2500 - FF3000</t>
    </r>
  </si>
  <si>
    <r>
      <rPr>
        <b/>
        <sz val="9"/>
        <rFont val="Arial"/>
        <family val="2"/>
        <charset val="204"/>
      </rPr>
      <t>Среднеабразивная полировальная паста</t>
    </r>
    <r>
      <rPr>
        <b/>
        <sz val="9"/>
        <color indexed="10"/>
        <rFont val="Arial"/>
        <family val="2"/>
        <charset val="204"/>
      </rPr>
      <t xml:space="preserve"> </t>
    </r>
    <r>
      <rPr>
        <b/>
        <sz val="9"/>
        <rFont val="Arial"/>
        <family val="2"/>
        <charset val="204"/>
      </rPr>
      <t>IP</t>
    </r>
    <r>
      <rPr>
        <b/>
        <sz val="9"/>
        <color indexed="10"/>
        <rFont val="Arial"/>
        <family val="2"/>
        <charset val="204"/>
      </rPr>
      <t>2000</t>
    </r>
    <r>
      <rPr>
        <b/>
        <sz val="9"/>
        <rFont val="Arial"/>
        <family val="2"/>
        <charset val="204"/>
      </rPr>
      <t>.</t>
    </r>
    <r>
      <rPr>
        <sz val="9"/>
        <rFont val="Arial"/>
        <family val="2"/>
        <charset val="204"/>
      </rPr>
      <t xml:space="preserve">                                                                                                                  Назначение: полировка свежеокрашенных и бывших в эксплуатации поверхностей. Позволяет быстро удалить риски от абразива Р2000, придавая при этом превосходный блеск покрытию. Не оставляет разводов, не содержит силикон.Рекомендуется для работы в системах: НСС1000(1100) - MCP2000 - FF3000 или MCP2000 - FF3000</t>
    </r>
  </si>
  <si>
    <r>
      <rPr>
        <b/>
        <sz val="9"/>
        <rFont val="Arial"/>
        <family val="2"/>
        <charset val="204"/>
      </rPr>
      <t>Среднеабразивная полировальная паста MCP</t>
    </r>
    <r>
      <rPr>
        <b/>
        <sz val="9"/>
        <color indexed="10"/>
        <rFont val="Arial"/>
        <family val="2"/>
        <charset val="204"/>
      </rPr>
      <t>2500</t>
    </r>
    <r>
      <rPr>
        <b/>
        <sz val="9"/>
        <rFont val="Arial"/>
        <family val="2"/>
        <charset val="204"/>
      </rPr>
      <t>. </t>
    </r>
    <r>
      <rPr>
        <sz val="9"/>
        <rFont val="Arial"/>
        <family val="2"/>
        <charset val="204"/>
      </rPr>
      <t>      
Назначение: полировка свежеокрашенных и бывших в эксплуатации поверхностей. Позволяет быстро удалить риски от абразива Р2500, придавая при этом превосходный блеск покрытию. Не оставляет разводов, не содержит силикон. Рекомендуется для работы в системах: НСС1000(1100) - МСР2500 - FF3000  или  МСР2500 - FF3000</t>
    </r>
  </si>
  <si>
    <r>
      <rPr>
        <b/>
        <sz val="9"/>
        <rFont val="Arial"/>
        <family val="2"/>
        <charset val="204"/>
      </rPr>
      <t>Антиголограмная полировальная паста FF</t>
    </r>
    <r>
      <rPr>
        <b/>
        <sz val="9"/>
        <color indexed="10"/>
        <rFont val="Arial"/>
        <family val="2"/>
        <charset val="204"/>
      </rPr>
      <t>3000</t>
    </r>
    <r>
      <rPr>
        <b/>
        <sz val="9"/>
        <rFont val="Arial"/>
        <family val="2"/>
        <charset val="204"/>
      </rPr>
      <t>.</t>
    </r>
    <r>
      <rPr>
        <sz val="9"/>
        <rFont val="Arial"/>
        <family val="2"/>
        <charset val="204"/>
      </rPr>
      <t xml:space="preserve">                                                                                                                  Назначение: удаление голограмм и достижение идеального финишного блеска свежеокрашенных и бывших в эксплуатации поверхностей.
Рекомендуется использовать после полировки пастами MENZERNA: SHCC300, HCC400, MCP2000 и МСР2500.  Не оставляет разводов, не содержит силикон.</t>
    </r>
  </si>
  <si>
    <r>
      <t xml:space="preserve">Антиголограмная полировальная паста </t>
    </r>
    <r>
      <rPr>
        <b/>
        <sz val="9"/>
        <rFont val="Arial"/>
        <family val="2"/>
        <charset val="204"/>
      </rPr>
      <t xml:space="preserve">Super Finish Polish SF </t>
    </r>
    <r>
      <rPr>
        <b/>
        <sz val="9"/>
        <color indexed="10"/>
        <rFont val="Arial"/>
        <family val="2"/>
        <charset val="204"/>
      </rPr>
      <t>3500</t>
    </r>
    <r>
      <rPr>
        <sz val="9"/>
        <color indexed="10"/>
        <rFont val="Arial"/>
        <family val="2"/>
        <charset val="204"/>
      </rPr>
      <t>.</t>
    </r>
    <r>
      <rPr>
        <sz val="9"/>
        <rFont val="Arial"/>
        <family val="2"/>
        <charset val="204"/>
      </rPr>
      <t xml:space="preserve"> Предназначена для финишной полировки как старых, так и свежих лакокрасочных покрытий. Придает поверхности высокую степень блеска. Используется без применения воды, благодаря чему не остается на поверхности разводов полировального средства, разбавленного водой, а также существенно уменьшает время полировки. В своем составе не содержит аммиака и силикона, после обработки поверхность может окрашиваться.</t>
    </r>
  </si>
  <si>
    <r>
      <rPr>
        <b/>
        <sz val="9"/>
        <rFont val="Arial"/>
        <family val="2"/>
        <charset val="204"/>
      </rPr>
      <t>Антиголограмная полировальная паста SF Plus</t>
    </r>
    <r>
      <rPr>
        <b/>
        <sz val="9"/>
        <color indexed="10"/>
        <rFont val="Arial"/>
        <family val="2"/>
        <charset val="204"/>
      </rPr>
      <t xml:space="preserve"> 3800</t>
    </r>
    <r>
      <rPr>
        <b/>
        <sz val="9"/>
        <rFont val="Arial"/>
        <family val="2"/>
        <charset val="204"/>
      </rPr>
      <t>.</t>
    </r>
    <r>
      <rPr>
        <sz val="9"/>
        <rFont val="Arial"/>
        <family val="2"/>
        <charset val="204"/>
      </rPr>
      <t xml:space="preserve"> Предназначена для достижения идеального финишного блеска и удаления голограмм на свежеокрашенных и бывших в эксплуатации лакокрасочных покрытиях. Особенно актуальна для поверхностей темных цветов. Рекомендуется использовать после полировки пастами MENZERNA: SHCC300, HCC400 и МСР2500. Не оставляет разводов, не содержит силикон.</t>
    </r>
  </si>
  <si>
    <r>
      <t xml:space="preserve">Высокоабразивная полировальная паста </t>
    </r>
    <r>
      <rPr>
        <b/>
        <sz val="9"/>
        <rFont val="Arial"/>
        <family val="2"/>
        <charset val="204"/>
      </rPr>
      <t xml:space="preserve">Premium Power Cut </t>
    </r>
    <r>
      <rPr>
        <b/>
        <sz val="9"/>
        <color indexed="10"/>
        <rFont val="Arial"/>
        <family val="2"/>
        <charset val="204"/>
      </rPr>
      <t>200.</t>
    </r>
    <r>
      <rPr>
        <b/>
        <sz val="9"/>
        <rFont val="Arial"/>
        <family val="2"/>
        <charset val="204"/>
      </rPr>
      <t xml:space="preserve">   </t>
    </r>
    <r>
      <rPr>
        <sz val="9"/>
        <rFont val="Arial"/>
        <family val="2"/>
        <charset val="204"/>
      </rPr>
      <t xml:space="preserve">                             Назначение: полировка гелькоута, углепластика, стеклопластика и других композитов и пластмасс с максимальным шлифовальным эффектом. Позволяет быстро удалить следы шлифовки, пожелтения, помутнения и следы износа, не повреждая поверхность. Не содержит агрессивных растворителей и поэтому очень удобна в использовании.</t>
    </r>
  </si>
  <si>
    <r>
      <rPr>
        <b/>
        <sz val="9"/>
        <rFont val="Arial"/>
        <family val="2"/>
        <charset val="204"/>
      </rPr>
      <t>Высокоабразивная полировальная паста AS</t>
    </r>
    <r>
      <rPr>
        <b/>
        <sz val="9"/>
        <color indexed="10"/>
        <rFont val="Arial"/>
        <family val="2"/>
        <charset val="204"/>
      </rPr>
      <t>30</t>
    </r>
    <r>
      <rPr>
        <b/>
        <sz val="9"/>
        <rFont val="Arial"/>
        <family val="2"/>
        <charset val="204"/>
      </rPr>
      <t xml:space="preserve">.    </t>
    </r>
    <r>
      <rPr>
        <sz val="9"/>
        <rFont val="Arial"/>
        <family val="2"/>
        <charset val="204"/>
      </rPr>
      <t xml:space="preserve">                                                                                                              Назначение: полировка гелькоута, полиуретановых и полиэфирных лаков. С меховым полировальным диском позволяет быстро удалить риски от абразива Р1000.</t>
    </r>
  </si>
  <si>
    <r>
      <t xml:space="preserve">Финишная полировальная паста премиум-класса </t>
    </r>
    <r>
      <rPr>
        <b/>
        <sz val="9"/>
        <rFont val="Arial"/>
        <family val="2"/>
        <charset val="204"/>
      </rPr>
      <t>Neroli White</t>
    </r>
    <r>
      <rPr>
        <sz val="9"/>
        <rFont val="Arial"/>
        <family val="2"/>
        <charset val="204"/>
      </rPr>
      <t xml:space="preserve">.                          Назначение: обеспечивает красивый глубокий блеск, особенно на латунных поверхностях. Работает с хлопковым полировальным диском. </t>
    </r>
  </si>
  <si>
    <r>
      <t xml:space="preserve">Финишная полировальная паста премиум-класса </t>
    </r>
    <r>
      <rPr>
        <b/>
        <sz val="9"/>
        <rFont val="Arial"/>
        <family val="2"/>
        <charset val="204"/>
      </rPr>
      <t>Neroli Blue</t>
    </r>
    <r>
      <rPr>
        <sz val="9"/>
        <rFont val="Arial"/>
        <family val="2"/>
        <charset val="204"/>
      </rPr>
      <t xml:space="preserve">.                                Назначение: полировка драгоценных металлов, таких как латунь, медь, золото и серебро. Работает с хлопковым полировальным диском. </t>
    </r>
  </si>
  <si>
    <r>
      <t xml:space="preserve">Финишная полировальная паста премиум-класса </t>
    </r>
    <r>
      <rPr>
        <b/>
        <sz val="9"/>
        <rFont val="Arial"/>
        <family val="2"/>
        <charset val="204"/>
      </rPr>
      <t xml:space="preserve">Premium Finish polishing paste             </t>
    </r>
    <r>
      <rPr>
        <b/>
        <sz val="9"/>
        <color indexed="10"/>
        <rFont val="Arial"/>
        <family val="2"/>
        <charset val="204"/>
      </rPr>
      <t>P 275</t>
    </r>
    <r>
      <rPr>
        <sz val="9"/>
        <rFont val="Arial"/>
        <family val="2"/>
        <charset val="204"/>
      </rPr>
      <t xml:space="preserve">. 
Назначение: разработана специально для использования с драгоценными металлами, но также подходит для нержавеющей стали и окрашенных поверхностей. Работает с хлопковым полировальным диском. Не содержит силикон. 
</t>
    </r>
  </si>
  <si>
    <r>
      <rPr>
        <b/>
        <sz val="9"/>
        <rFont val="Arial"/>
        <family val="2"/>
        <charset val="204"/>
      </rPr>
      <t xml:space="preserve">Очищающий спрей </t>
    </r>
    <r>
      <rPr>
        <b/>
        <sz val="9"/>
        <color indexed="10"/>
        <rFont val="Arial"/>
        <family val="2"/>
        <charset val="204"/>
      </rPr>
      <t>Control Cleaner</t>
    </r>
    <r>
      <rPr>
        <sz val="9"/>
        <color indexed="10"/>
        <rFont val="Arial"/>
        <family val="2"/>
        <charset val="204"/>
      </rPr>
      <t xml:space="preserve"> </t>
    </r>
    <r>
      <rPr>
        <b/>
        <sz val="9"/>
        <rFont val="Arial"/>
        <family val="2"/>
        <charset val="204"/>
      </rPr>
      <t>NEW FORMULA</t>
    </r>
    <r>
      <rPr>
        <sz val="9"/>
        <rFont val="Arial"/>
        <family val="2"/>
        <charset val="204"/>
      </rPr>
      <t xml:space="preserve"> -жидкость для очистки поверхности. 
Назначение: удаление легких загрязнений, остатков полировальных паст и др. Не вызывает раздражения кожи, не содержит силикон.</t>
    </r>
  </si>
  <si>
    <r>
      <rPr>
        <b/>
        <sz val="9"/>
        <rFont val="Arial"/>
        <family val="2"/>
        <charset val="204"/>
      </rPr>
      <t>Специальный состав</t>
    </r>
    <r>
      <rPr>
        <b/>
        <sz val="9"/>
        <color indexed="10"/>
        <rFont val="Arial"/>
        <family val="2"/>
        <charset val="204"/>
      </rPr>
      <t xml:space="preserve"> Metal Polish</t>
    </r>
    <r>
      <rPr>
        <sz val="9"/>
        <rFont val="Arial"/>
        <family val="2"/>
        <charset val="204"/>
      </rPr>
      <t>. Назначение: полировка и очистка нержавеющей стали, алюминия, хрома, меди, серебра и пластик. Также подходит для бытовых предметов, таких как ножи, краны, кастрюли, горшки, ювелирные изделия, музыкальные инструменты и т.д. Не оставляет разводов, не содержит силикон.</t>
    </r>
  </si>
  <si>
    <r>
      <rPr>
        <b/>
        <sz val="9"/>
        <rFont val="Arial"/>
        <family val="2"/>
        <charset val="204"/>
      </rPr>
      <t xml:space="preserve">SW Protect </t>
    </r>
    <r>
      <rPr>
        <sz val="9"/>
        <rFont val="Arial"/>
        <family val="2"/>
        <charset val="204"/>
      </rPr>
      <t xml:space="preserve">- состав на основе синтетического воска. Назначение: для кратковременной (до1 мес.) защиты ЛКП кузова автомобиля от неблагоприятного воздействия окружающей среды и придания высокого блеска. </t>
    </r>
  </si>
  <si>
    <r>
      <rPr>
        <b/>
        <sz val="9"/>
        <color indexed="8"/>
        <rFont val="Arial"/>
        <family val="2"/>
        <charset val="204"/>
      </rPr>
      <t xml:space="preserve">Gelcoat Premium Protection </t>
    </r>
    <r>
      <rPr>
        <sz val="9"/>
        <color indexed="8"/>
        <rFont val="Arial"/>
        <family val="2"/>
        <charset val="204"/>
      </rPr>
      <t>-  состав на основе синтетических полимеров. Назначение: длительная защита поверхности гелькоута от неблагоприятного воздействия окружающей среды и придание высокого блеска.</t>
    </r>
  </si>
  <si>
    <r>
      <rPr>
        <b/>
        <sz val="9"/>
        <rFont val="Arial"/>
        <family val="2"/>
        <charset val="204"/>
      </rPr>
      <t xml:space="preserve">Матирующая паста </t>
    </r>
    <r>
      <rPr>
        <b/>
        <sz val="9"/>
        <color indexed="10"/>
        <rFont val="Arial"/>
        <family val="2"/>
        <charset val="204"/>
      </rPr>
      <t>Liquid Matt</t>
    </r>
    <r>
      <rPr>
        <b/>
        <sz val="9"/>
        <rFont val="Arial"/>
        <family val="2"/>
        <charset val="204"/>
      </rPr>
      <t xml:space="preserve"> новая формула. </t>
    </r>
    <r>
      <rPr>
        <sz val="9"/>
        <rFont val="Arial"/>
        <family val="2"/>
        <charset val="204"/>
      </rPr>
      <t>Назначение: подготовка поверхности перед нанесением последующих лакокрасочных покрытий. Оставляет однородную матовую поверхность. Позволяет понизить риску от абразивных материалов Р800.</t>
    </r>
  </si>
  <si>
    <r>
      <rPr>
        <b/>
        <sz val="9"/>
        <rFont val="Arial"/>
        <family val="2"/>
        <charset val="204"/>
      </rPr>
      <t>Microfiber Cleaning</t>
    </r>
    <r>
      <rPr>
        <sz val="9"/>
        <rFont val="Arial"/>
        <family val="2"/>
        <charset val="204"/>
      </rPr>
      <t xml:space="preserve"> полировальная салфетка многоразовая микрофибровая, синяя 400х400мм </t>
    </r>
  </si>
  <si>
    <r>
      <rPr>
        <b/>
        <sz val="9"/>
        <rFont val="Arial"/>
        <family val="2"/>
        <charset val="204"/>
      </rPr>
      <t>Microfiber Cleaning</t>
    </r>
    <r>
      <rPr>
        <sz val="9"/>
        <rFont val="Arial"/>
        <family val="2"/>
        <charset val="204"/>
      </rPr>
      <t xml:space="preserve"> полировальная салфетка многоразовая микрофибровая, серая 400х400мм </t>
    </r>
  </si>
  <si>
    <r>
      <rPr>
        <b/>
        <sz val="9"/>
        <rFont val="Arial"/>
        <family val="2"/>
        <charset val="204"/>
      </rPr>
      <t xml:space="preserve">Набор шлифовальных блоков </t>
    </r>
    <r>
      <rPr>
        <sz val="9"/>
        <rFont val="Arial"/>
        <family val="2"/>
        <charset val="204"/>
      </rPr>
      <t xml:space="preserve">(2 шт. - Р2000 и Р3000), для тонкой шлифовки и удаления дефектов. </t>
    </r>
  </si>
  <si>
    <r>
      <rPr>
        <b/>
        <sz val="9"/>
        <rFont val="Arial"/>
        <family val="2"/>
        <charset val="204"/>
      </rPr>
      <t>Сверхпрочный поролоновый полировальный диск</t>
    </r>
    <r>
      <rPr>
        <sz val="9"/>
        <rFont val="Arial"/>
        <family val="2"/>
        <charset val="204"/>
      </rPr>
      <t xml:space="preserve"> повышенной износостойкости для удаления голограмм и достижения зеркального блеска покрытия. Идеально подходит для работы как с классическими полировальными составами, так и с универсальными полировальными пастами. Диаметр </t>
    </r>
    <r>
      <rPr>
        <b/>
        <u/>
        <sz val="9"/>
        <rFont val="Arial"/>
        <family val="2"/>
        <charset val="204"/>
      </rPr>
      <t>75/95 мм</t>
    </r>
    <r>
      <rPr>
        <sz val="9"/>
        <rFont val="Arial"/>
        <family val="2"/>
        <charset val="204"/>
      </rPr>
      <t xml:space="preserve">. Толщина 20мм. Крепление липучка (Velcro). Цвет: зеленый </t>
    </r>
  </si>
  <si>
    <r>
      <rPr>
        <b/>
        <sz val="9"/>
        <rFont val="Arial"/>
        <family val="2"/>
        <charset val="204"/>
      </rPr>
      <t>Сверхпрочный поролоновый полировальный диск</t>
    </r>
    <r>
      <rPr>
        <sz val="9"/>
        <rFont val="Arial"/>
        <family val="2"/>
        <charset val="204"/>
      </rPr>
      <t xml:space="preserve"> повышенной износостойкости, для достижения зеркального блеска покрытия. Идеально подходит для работы как с классическими полировальными составами, так и с универсальными пастами. Диаметр </t>
    </r>
    <r>
      <rPr>
        <b/>
        <u/>
        <sz val="9"/>
        <rFont val="Arial"/>
        <family val="2"/>
        <charset val="204"/>
      </rPr>
      <t>130/150 мм</t>
    </r>
    <r>
      <rPr>
        <b/>
        <sz val="9"/>
        <rFont val="Arial"/>
        <family val="2"/>
        <charset val="204"/>
      </rPr>
      <t>.</t>
    </r>
    <r>
      <rPr>
        <sz val="9"/>
        <rFont val="Arial"/>
        <family val="2"/>
        <charset val="204"/>
      </rPr>
      <t xml:space="preserve"> Толщина 20мм. Крепление липучка (Velcro). Цвет: красный </t>
    </r>
  </si>
  <si>
    <r>
      <rPr>
        <b/>
        <sz val="9"/>
        <rFont val="Arial"/>
        <family val="2"/>
        <charset val="204"/>
      </rPr>
      <t xml:space="preserve">Сверхпрочный поролоновый полировальный диск </t>
    </r>
    <r>
      <rPr>
        <sz val="9"/>
        <rFont val="Arial"/>
        <family val="2"/>
        <charset val="204"/>
      </rPr>
      <t xml:space="preserve">повышенной износостойкости для достижения зеркального блеска покрытия. Идеально подходит для работы как с классическими полировальными составами, так и с универсальными пастами. Диаметр </t>
    </r>
    <r>
      <rPr>
        <b/>
        <u/>
        <sz val="9"/>
        <rFont val="Arial"/>
        <family val="2"/>
        <charset val="204"/>
      </rPr>
      <t>130/150 мм</t>
    </r>
    <r>
      <rPr>
        <sz val="9"/>
        <rFont val="Arial"/>
        <family val="2"/>
        <charset val="204"/>
      </rPr>
      <t>. Толщина 20мм. Крепление липучка (Velcro). Цвет: желтый</t>
    </r>
  </si>
  <si>
    <r>
      <rPr>
        <b/>
        <sz val="9"/>
        <rFont val="Arial"/>
        <family val="2"/>
        <charset val="204"/>
      </rPr>
      <t>Сверхпрочный поролоновый полировальный диск</t>
    </r>
    <r>
      <rPr>
        <sz val="9"/>
        <rFont val="Arial"/>
        <family val="2"/>
        <charset val="204"/>
      </rPr>
      <t xml:space="preserve"> повышенной износостойкости для удаления голограмм и достижения зеркального блеска покрытия. Идеально подходит для работы как с классическими полировальными составами, так и с универсальными полировальными пастами. Диаметр </t>
    </r>
    <r>
      <rPr>
        <b/>
        <u/>
        <sz val="9"/>
        <rFont val="Arial"/>
        <family val="2"/>
        <charset val="204"/>
      </rPr>
      <t>130/150 мм</t>
    </r>
    <r>
      <rPr>
        <sz val="9"/>
        <rFont val="Arial"/>
        <family val="2"/>
        <charset val="204"/>
      </rPr>
      <t xml:space="preserve">. Толщина 20мм. Крепление липучка (Velcro). Цвет: зеленый  </t>
    </r>
  </si>
  <si>
    <r>
      <rPr>
        <b/>
        <sz val="9"/>
        <rFont val="Arial"/>
        <family val="2"/>
        <charset val="204"/>
      </rPr>
      <t>Сверхпрочный поролоновый полировальный диск</t>
    </r>
    <r>
      <rPr>
        <sz val="9"/>
        <rFont val="Arial"/>
        <family val="2"/>
        <charset val="204"/>
      </rPr>
      <t xml:space="preserve"> повышенной износостойкости, для достижения зеркального блеска покрытия. Идеально подходит для работы как с классическими полировальными составами, так и с универсальными пастами. Диаметр </t>
    </r>
    <r>
      <rPr>
        <b/>
        <u/>
        <sz val="9"/>
        <rFont val="Arial"/>
        <family val="2"/>
        <charset val="204"/>
      </rPr>
      <t>150/180 мм</t>
    </r>
    <r>
      <rPr>
        <b/>
        <sz val="9"/>
        <rFont val="Arial"/>
        <family val="2"/>
        <charset val="204"/>
      </rPr>
      <t>.</t>
    </r>
    <r>
      <rPr>
        <sz val="9"/>
        <rFont val="Arial"/>
        <family val="2"/>
        <charset val="204"/>
      </rPr>
      <t xml:space="preserve"> Толщина 20мм. Крепление липучка (Velcro). Цвет: красный </t>
    </r>
  </si>
  <si>
    <r>
      <rPr>
        <b/>
        <sz val="9"/>
        <rFont val="Arial"/>
        <family val="2"/>
        <charset val="204"/>
      </rPr>
      <t>Сверхпрочный поролоновый полировальный диск</t>
    </r>
    <r>
      <rPr>
        <sz val="9"/>
        <rFont val="Arial"/>
        <family val="2"/>
        <charset val="204"/>
      </rPr>
      <t xml:space="preserve"> повышенной износостойкости для достижения зеркального блеска покрытия. Идеально подходит для работы как с классическими полировальными составами, так и с универсальными пастами. Диаметр </t>
    </r>
    <r>
      <rPr>
        <b/>
        <u/>
        <sz val="9"/>
        <rFont val="Arial"/>
        <family val="2"/>
        <charset val="204"/>
      </rPr>
      <t>150\180 мм</t>
    </r>
    <r>
      <rPr>
        <sz val="9"/>
        <rFont val="Arial"/>
        <family val="2"/>
        <charset val="204"/>
      </rPr>
      <t>. Толщина 20мм. Крепление липучка (Velcro). Цвет: желтый</t>
    </r>
  </si>
  <si>
    <r>
      <rPr>
        <b/>
        <sz val="9"/>
        <rFont val="Arial"/>
        <family val="2"/>
        <charset val="204"/>
      </rPr>
      <t>Сверхпрочный поролоновый полировальный диск</t>
    </r>
    <r>
      <rPr>
        <sz val="9"/>
        <rFont val="Arial"/>
        <family val="2"/>
        <charset val="204"/>
      </rPr>
      <t xml:space="preserve"> повышенной износостойкости для удаления голограмм и достижения зеркального блеска покрытия. Идеально подходит для работы как с классическими полировальными составами, так и с универсальными полировальными пастами. Диаметр </t>
    </r>
    <r>
      <rPr>
        <b/>
        <u/>
        <sz val="9"/>
        <rFont val="Arial"/>
        <family val="2"/>
        <charset val="204"/>
      </rPr>
      <t>150/180 мм</t>
    </r>
    <r>
      <rPr>
        <sz val="9"/>
        <rFont val="Arial"/>
        <family val="2"/>
        <charset val="204"/>
      </rPr>
      <t xml:space="preserve">. Толщина 20мм. Крепление липучка (Velcro). Цвет: зеленый  </t>
    </r>
  </si>
  <si>
    <r>
      <rPr>
        <b/>
        <sz val="9"/>
        <rFont val="Arial"/>
        <family val="2"/>
        <charset val="204"/>
      </rPr>
      <t>Диск полировальный из натуральной овчины в индивидуальной упаковке.</t>
    </r>
    <r>
      <rPr>
        <sz val="9"/>
        <rFont val="Arial"/>
        <family val="2"/>
        <charset val="204"/>
      </rPr>
      <t xml:space="preserve">                   Размер: диаметр </t>
    </r>
    <r>
      <rPr>
        <b/>
        <u/>
        <sz val="9"/>
        <rFont val="Arial"/>
        <family val="2"/>
        <charset val="204"/>
      </rPr>
      <t>135 мм</t>
    </r>
    <r>
      <rPr>
        <sz val="9"/>
        <rFont val="Arial"/>
        <family val="2"/>
        <charset val="204"/>
      </rPr>
      <t xml:space="preserve">. Крепление: липучка (VELCRO). </t>
    </r>
  </si>
  <si>
    <r>
      <rPr>
        <b/>
        <sz val="9"/>
        <rFont val="Arial"/>
        <family val="2"/>
        <charset val="204"/>
      </rPr>
      <t xml:space="preserve">Диск полировальный из натуральной овчины в индивидуальной упаковке.                  </t>
    </r>
    <r>
      <rPr>
        <sz val="9"/>
        <rFont val="Arial"/>
        <family val="2"/>
        <charset val="204"/>
      </rPr>
      <t xml:space="preserve"> Размер: диаметр </t>
    </r>
    <r>
      <rPr>
        <b/>
        <u/>
        <sz val="9"/>
        <rFont val="Arial"/>
        <family val="2"/>
        <charset val="204"/>
      </rPr>
      <t>150 мм</t>
    </r>
    <r>
      <rPr>
        <sz val="9"/>
        <rFont val="Arial"/>
        <family val="2"/>
        <charset val="204"/>
      </rPr>
      <t xml:space="preserve">. Крепление: липучка (VELCRO). </t>
    </r>
  </si>
  <si>
    <r>
      <rPr>
        <b/>
        <sz val="9"/>
        <rFont val="Arial"/>
        <family val="2"/>
        <charset val="204"/>
      </rPr>
      <t xml:space="preserve">Диск полировальный из натуральной овчины в индивидуальной упаковке.                  </t>
    </r>
    <r>
      <rPr>
        <sz val="9"/>
        <rFont val="Arial"/>
        <family val="2"/>
        <charset val="204"/>
      </rPr>
      <t xml:space="preserve"> Размер: диаметр </t>
    </r>
    <r>
      <rPr>
        <b/>
        <u/>
        <sz val="9"/>
        <rFont val="Arial"/>
        <family val="2"/>
        <charset val="204"/>
      </rPr>
      <t>150 мм</t>
    </r>
    <r>
      <rPr>
        <sz val="9"/>
        <rFont val="Arial"/>
        <family val="2"/>
        <charset val="204"/>
      </rPr>
      <t>. Крепление: липучка (VELCRO). Цвет меха - желтый, подложка VELCRO - цвет синий.</t>
    </r>
  </si>
  <si>
    <r>
      <rPr>
        <b/>
        <sz val="9"/>
        <rFont val="Arial"/>
        <family val="2"/>
        <charset val="204"/>
      </rPr>
      <t>Диск полировальный из натуральной овчины в индивидуальной упаковке.</t>
    </r>
    <r>
      <rPr>
        <sz val="9"/>
        <rFont val="Arial"/>
        <family val="2"/>
        <charset val="204"/>
      </rPr>
      <t xml:space="preserve">      Размер: диаметр </t>
    </r>
    <r>
      <rPr>
        <b/>
        <u/>
        <sz val="9"/>
        <rFont val="Arial"/>
        <family val="2"/>
        <charset val="204"/>
      </rPr>
      <t>180 мм</t>
    </r>
    <r>
      <rPr>
        <sz val="9"/>
        <rFont val="Arial"/>
        <family val="2"/>
        <charset val="204"/>
      </rPr>
      <t xml:space="preserve">. Крепление: липучка (VELCRO). </t>
    </r>
  </si>
  <si>
    <r>
      <rPr>
        <b/>
        <sz val="9"/>
        <rFont val="Arial"/>
        <family val="2"/>
        <charset val="204"/>
      </rPr>
      <t>Диск полировальный крученая шерсть в индивидуальной упаковке.</t>
    </r>
    <r>
      <rPr>
        <sz val="9"/>
        <rFont val="Arial"/>
        <family val="2"/>
        <charset val="204"/>
      </rPr>
      <t xml:space="preserve">               Размер: диаметр </t>
    </r>
    <r>
      <rPr>
        <b/>
        <u/>
        <sz val="9"/>
        <rFont val="Arial"/>
        <family val="2"/>
        <charset val="204"/>
      </rPr>
      <t>150 мм</t>
    </r>
    <r>
      <rPr>
        <sz val="9"/>
        <rFont val="Arial"/>
        <family val="2"/>
        <charset val="204"/>
      </rPr>
      <t>. Крепление: липучка (VELCRO). Цвет: желтый</t>
    </r>
  </si>
  <si>
    <r>
      <rPr>
        <b/>
        <sz val="9"/>
        <rFont val="Arial"/>
        <family val="2"/>
        <charset val="204"/>
      </rPr>
      <t>Диск полировальный крученая шерсть в индивидуальной упаковке.</t>
    </r>
    <r>
      <rPr>
        <sz val="9"/>
        <rFont val="Arial"/>
        <family val="2"/>
        <charset val="204"/>
      </rPr>
      <t xml:space="preserve">               Размер: диаметр </t>
    </r>
    <r>
      <rPr>
        <b/>
        <u/>
        <sz val="9"/>
        <rFont val="Arial"/>
        <family val="2"/>
        <charset val="204"/>
      </rPr>
      <t>180 мм</t>
    </r>
    <r>
      <rPr>
        <sz val="9"/>
        <rFont val="Arial"/>
        <family val="2"/>
        <charset val="204"/>
      </rPr>
      <t>. Крепление: липучка (VELCRO). Цвет: белый</t>
    </r>
  </si>
  <si>
    <r>
      <rPr>
        <b/>
        <sz val="9"/>
        <rFont val="Arial"/>
        <family val="2"/>
        <charset val="204"/>
      </rPr>
      <t>Адаптер для дисков из крученой шерсти</t>
    </r>
    <r>
      <rPr>
        <sz val="9"/>
        <rFont val="Arial"/>
        <family val="2"/>
        <charset val="204"/>
      </rPr>
      <t xml:space="preserve">  м14/м14</t>
    </r>
  </si>
  <si>
    <t>Фасовка кг /  вложений</t>
  </si>
  <si>
    <t>Лаки HS</t>
  </si>
  <si>
    <t>Лаки MS</t>
  </si>
  <si>
    <t xml:space="preserve">Грунтовка Праймер антирокоррозионная / белая </t>
  </si>
  <si>
    <t>Грунтовка Праймер антирокоррозионная  / красно-коричневая</t>
  </si>
  <si>
    <t>Грунтовка Праймер антирокоррозионная  / серая</t>
  </si>
  <si>
    <t>Грунтовка Праймер антирокоррозионная  / черная</t>
  </si>
  <si>
    <t>Эмаль Базисная Vika-Металлик булат 619</t>
  </si>
  <si>
    <t>Эмаль Базисная Vika-Металлик голубая планета 418</t>
  </si>
  <si>
    <t>Эмаль Базисная Vika-Металлик чёрная жемчужина 676</t>
  </si>
  <si>
    <t>Эмаль Базисная Vika-Металлик чёрный UNI газ</t>
  </si>
  <si>
    <t>Эмаль Базисная Vika-Металлик чёрный трюфель 651</t>
  </si>
  <si>
    <t>Эмаль Базисная Vika-Металлик чёрный шоколад 635</t>
  </si>
  <si>
    <t>Эмаль Vika-60 RAL 9016</t>
  </si>
  <si>
    <t>Эмаль Vika-60 темно-синяя</t>
  </si>
  <si>
    <t>0,2*24</t>
  </si>
  <si>
    <t>Аэрозоль антигравий с эффектом шагрени / серая</t>
  </si>
  <si>
    <t>Аэрозоль антигравий с эффектом шагрени / черная</t>
  </si>
  <si>
    <t>Аэрозоль мастика антигравийная Vika / белая</t>
  </si>
  <si>
    <t>Аэрозоль мастика антигравийная Vika / серая</t>
  </si>
  <si>
    <t>Аэрозоль мастика антигравийная Vika / черная</t>
  </si>
  <si>
    <t>Аэрозоль Vika мовиль / антикоррозийный консервант</t>
  </si>
  <si>
    <t>Фильтр-воронки</t>
  </si>
  <si>
    <t>Фильтр-воронка 190 мкр. (упаковка 250шт)</t>
  </si>
  <si>
    <t>1*250</t>
  </si>
  <si>
    <t>2,3*100</t>
  </si>
  <si>
    <t>.шт</t>
  </si>
  <si>
    <t>1952.64  ( за 1 л. )</t>
  </si>
  <si>
    <t>1606.08  ( за 1 л. )</t>
  </si>
  <si>
    <t>Mobihel 2К отвердитель для грунтов 700 (1 л.)</t>
  </si>
  <si>
    <t>Mobihel 2К акриловая автоэмаль 428 медео (0,75 л.)</t>
  </si>
  <si>
    <t>4258.56  ( за 1 л. )</t>
  </si>
  <si>
    <t>3720.00  ( за 1 л. )</t>
  </si>
  <si>
    <t>4034.88  ( за 1 л. )</t>
  </si>
  <si>
    <t>4686.72  ( за 1 л. )</t>
  </si>
  <si>
    <t>3504.96  ( за 1 л. )</t>
  </si>
  <si>
    <t>4438.08  ( за 1 л. )</t>
  </si>
  <si>
    <t>3448.32  ( за 1 л. )</t>
  </si>
  <si>
    <t>3948.48  ( за 1 л. )</t>
  </si>
  <si>
    <t>Очиститель универсальный</t>
  </si>
  <si>
    <t xml:space="preserve">Очиститель электроконтактов PRESTO - удаляет грязь и окисления с электрических контактов, способствует постоянной электропроводности обработанных участков. Данное средство не проводит ток и не вызывает коррозии, не оставляет следов.
Минимальная рабочая температура - 10°C.
Максимальная рабочая температура - 25°C. </t>
  </si>
  <si>
    <t>306192</t>
  </si>
  <si>
    <t>Очиститель контактов</t>
  </si>
  <si>
    <t>Очиститель-обезжириватель монтажный</t>
  </si>
  <si>
    <t>217906</t>
  </si>
  <si>
    <t>Удалитель масляных пятен</t>
  </si>
  <si>
    <t>Чистящее средство для всех абсорбирующих и неабсорбирующих поверхностей, таких как кирпич, асфальт, керамика и т.д. Особенно подходит для удаления масляных пятен в гараже и мастерской.</t>
  </si>
  <si>
    <t>306383</t>
  </si>
  <si>
    <t>Медный спрей</t>
  </si>
  <si>
    <t>157226</t>
  </si>
  <si>
    <t>Синтетическая клейкая смазка</t>
  </si>
  <si>
    <t>306338</t>
  </si>
  <si>
    <t>Спрей PTFE</t>
  </si>
  <si>
    <t>217968</t>
  </si>
  <si>
    <t>Смазка защитная для двигателя на основе воска</t>
  </si>
  <si>
    <t>Специальный состав для длительной защиты от коррозии моторного отсека, стоек, дверных углов, механических средств, поверхностей и полостей в автомобилях, мотоциклах, велосипедах. После применения остается стойкая защитная пленка.</t>
  </si>
  <si>
    <t>306390</t>
  </si>
  <si>
    <t>306321</t>
  </si>
  <si>
    <t>Липкий спрей</t>
  </si>
  <si>
    <t>306314</t>
  </si>
  <si>
    <t>Растворитель ржавчины</t>
  </si>
  <si>
    <t>Прайс-лист актуален на 07.04.2025</t>
  </si>
  <si>
    <t>Рекоменд. Цена У.Е.</t>
  </si>
  <si>
    <t>Шлифовальный круг CERAMIC L712 125мм на липучке с мультипылеотводом</t>
  </si>
  <si>
    <t>Шлифовальный круг CERAMIC L712 150мм на липучке с мультипылеотводом</t>
  </si>
  <si>
    <t>Шлифовальный круг CERAMIC L712 180мм на липучке с мультипылеотводом</t>
  </si>
  <si>
    <t>77612</t>
  </si>
  <si>
    <t>77614</t>
  </si>
  <si>
    <t>35511</t>
  </si>
  <si>
    <t>Шлифовальный круг FILM L312 125мм на липучке, без отв, зелёный</t>
  </si>
  <si>
    <t>Шлифовальный круг FILM L312 125мм на липучке, 8 отв, зелёный</t>
  </si>
  <si>
    <t>Шлифовальный круг FILM L312 150мм на липучке, без отв, зелёный</t>
  </si>
  <si>
    <t>Шлифовальный круг FILM L312 150мм на липучке, 7 отв, зелёный</t>
  </si>
  <si>
    <t>Шлифовальный круг FILM L312 150мм на липучке, 9 отв, зелёный</t>
  </si>
  <si>
    <t>Шлифовальный круг FILM L312 150мм на липучке, 15 отв, зелёный</t>
  </si>
  <si>
    <t>Шлифовальная полоска FILM L312 70х420мм на липучке без отв, зелёная</t>
  </si>
  <si>
    <t>Шлифовальная полоска FILM L312 70х420мм на липучке 14 отв, зелёная</t>
  </si>
  <si>
    <t>Шлифовальная полоска FILM L312 115х230мм на липучке 10 отв, зелёная</t>
  </si>
  <si>
    <t>Шлифовальный материал FILM L312 в листах 230 х 280мм, зелёный</t>
  </si>
  <si>
    <t>Шлифовальный материал FILM L312 в рулонах 70мм х 50м, зелёный</t>
  </si>
  <si>
    <t>Шлифовальный материал FILM L312 в рулонах 115мм х 50м, зелёный</t>
  </si>
  <si>
    <t>Шлифовальный материал FILM L312 в рулонах 70мм х 50м на липучке, зелёный</t>
  </si>
  <si>
    <t>Шлифовальный материал FILM L312 в рулонах 115мм х 50м на липучке, зелёный</t>
  </si>
  <si>
    <t>Шлиф. бумага FILM L312 Soft Flex Pad перфорир. рулон 114мм х 25м, 200 шт. 114 х 125мм</t>
  </si>
  <si>
    <t>Шлифовальный круг ORANGE FILM Q128O 125мм на липучке, 8 отв, оранжевый</t>
  </si>
  <si>
    <t>Шлифовальный круг ORANGE FILM Q128O 150мм на липучке, 7 отв, оранжевый</t>
  </si>
  <si>
    <t>Шлифовальный круг ORANGE FILM Q128O 150мм на липучке, 15 отв, оранжевый</t>
  </si>
  <si>
    <t>Шлифовальный круг GOLD B312 125мм на липучке, 8 отв, золотистый</t>
  </si>
  <si>
    <t>Шлифовальный круг GOLD B312 150мм на липучке, 7 отв, золотистый</t>
  </si>
  <si>
    <t>Шлифовальный круг GOLD B312 150мм на липучке, 9 отв, золотистый</t>
  </si>
  <si>
    <t>Шлифовальный круг GOLD B312 150мм на липучке, 15 отв, золотистый</t>
  </si>
  <si>
    <t>Шлифовальная полоска GOLD B312 70х420мм на липучке без отв, золотистая</t>
  </si>
  <si>
    <t>Шлифовальная полоска GOLD B312 70х420мм на липучке 14 отв, золотистая</t>
  </si>
  <si>
    <t>Шлифовальная полоска GOLD B312 81х133мм на липучке 8 отв, золотистая</t>
  </si>
  <si>
    <t>Шлифовальная бумага GOLD B312 в листах 230х280мм, золотистая</t>
  </si>
  <si>
    <t>Шлифовальная бумага GOLD B312 в рулонах 115мм х 50м, золотистая</t>
  </si>
  <si>
    <t>Шлифовальная бумага GOLD B312 в рулонах 70мм х 50м, на липучке, золотистая</t>
  </si>
  <si>
    <t>Шлиф. бумага GOLD B312 Soft Flex перфорир. рулон 114мм х 25м, 200 шт. 114 х 125мм</t>
  </si>
  <si>
    <t>Шлифовальный круг WHITE B322 125мм на липучке, без отв, белёсый</t>
  </si>
  <si>
    <t>Гибкий абразивный материал на вспененной основе G330T</t>
  </si>
  <si>
    <t>для матирования, подготовки поверхности и удаления дефектов на лакокрасочных покрытиях</t>
  </si>
  <si>
    <t>Шлифовальный круг G330T 150мм на липучке с мультипылеотводом</t>
  </si>
  <si>
    <t>03719</t>
  </si>
  <si>
    <t>03720</t>
  </si>
  <si>
    <t>RoxelPro Шлифовальный блок 100х68х25мм, 4-х сторонний, цирконат, P80</t>
  </si>
  <si>
    <t>RoxelPro Комбинированный шлифовальный блок 98х69х26мм, Р100</t>
  </si>
  <si>
    <t>RoxelPro Комбинированный шлифовальный блок 98х69х26мм, Р120</t>
  </si>
  <si>
    <t>RoxelPro Комбинированный шлифовальный блок 98х69х26мм, Р150</t>
  </si>
  <si>
    <t>RoxelPro Комбинированный шлифовальный блок 98х69х26мм, Р180</t>
  </si>
  <si>
    <t>RoxelPro Комбинированный шлифовальный блок 98х69х26мм, Р220</t>
  </si>
  <si>
    <t>RoxelPro Комбинированный шлифовальный блок 98х69х26мм, Р240</t>
  </si>
  <si>
    <t>RoxelPro Комбинированный шлифовальный блок 98х69х26мм, Р320</t>
  </si>
  <si>
    <t>Пневматические орбитальные шлифовальные машинки</t>
  </si>
  <si>
    <t>RoxelPro Пневматическая орбитальная шлифовальная машинка ULTRA ACTION 125мм 5/16, принудит.пылеотвод, орбита 5мм</t>
  </si>
  <si>
    <t>RoxelPro Пневматическая орбитальная шлифовальная машинка ULTRA ACTION 150мм 5/16, принудит.пылеотвод, орбита 2.5мм</t>
  </si>
  <si>
    <t>RoxelPro Пневматическая орбитальная шлифовальная машинка ULTRA ACTION 150мм 5/16, принудит.пылеотвод, орбита 5мм</t>
  </si>
  <si>
    <t>RoxelPro Ремонтный комплект для пневматических орбитальных шлифовальных машин ULTRA ACTION с принудительным пылеотводом</t>
  </si>
  <si>
    <t>RoxelPro Защитная прокладка 150мм без отв.</t>
  </si>
  <si>
    <t>RoxelPro Металлические тест-панели ROXONE 10,5 х 15 см, белые</t>
  </si>
  <si>
    <t>RoxelPro Металлические тест-панели ROXONE 10,5 х 15 см, серые</t>
  </si>
  <si>
    <t>RoxelPro Очиститель + активатор адгезии для вклейки стёкол NEW, бесцветный, тюбик 10 мл.</t>
  </si>
  <si>
    <t>RoxelPro Набор для вклейки стёкол 2 часа (клей 310мл, грунт 10мл, очиститель 10мл, струна 2м, аппликатор)</t>
  </si>
  <si>
    <t>RoxelPro Многоцелевой ПУ герметик 550, белый, картридж 300мл</t>
  </si>
  <si>
    <t>RoxelPro Многоцелевой ПУ герметик 550, серый, картридж 300мл</t>
  </si>
  <si>
    <t>RoxelPro Многоцелевой ПУ герметик 550, чёрный, картридж 300мл</t>
  </si>
  <si>
    <t>RoxelPro Многоцелевой ПУ герметик 550, бежевый, картридж 300мл</t>
  </si>
  <si>
    <t>RoxelPro Полиуретановый клей-герметик ROXONE 555, белый, картридж 300мл</t>
  </si>
  <si>
    <t>RoxelPro Полиуретановый клей-герметик ROXONE 555, серый, картридж 300мл</t>
  </si>
  <si>
    <t>RoxelPro Полиуретановый клей-герметик ROXONE 555, чёрный, картридж 300мл</t>
  </si>
  <si>
    <t>RoxelPro Полиуретановый клей-герметик ROXONE 555, бежевый, картридж 300мл</t>
  </si>
  <si>
    <t>Шлифовальная бумага</t>
  </si>
  <si>
    <t>RoxelPro Шлифовальная бумага SUNROX в рулоне 115мм х 5м, золотистая, Р40</t>
  </si>
  <si>
    <t>1 / 6 шт.</t>
  </si>
  <si>
    <t>RoxelPro Шлифовальная бумага SUNROX в рулоне 115мм х 5м, золотистая, Р60</t>
  </si>
  <si>
    <t>RoxelPro Шлифовальная бумага SUNROX в рулоне 115мм х 5м, золотистая, Р80</t>
  </si>
  <si>
    <t>RoxelPro Шлифовальная бумага SUNROX в рулоне 115мм х 5м, золотистая, Р100</t>
  </si>
  <si>
    <t>RoxelPro Шлифовальная бумага SUNROX в рулоне 115мм х 5м, золотистая, Р120</t>
  </si>
  <si>
    <t>RoxelPro Шлифовальная бумага SUNROX в рулоне 115мм х 5м, золотистая, Р150</t>
  </si>
  <si>
    <t>RoxelPro Шлифовальная бумага SUNROX в рулоне 115мм х 5м, золотистая, Р180</t>
  </si>
  <si>
    <t>RoxelPro Шлифовальная бумага SUNROX в рулоне 115мм х 5м, золотистая, Р240</t>
  </si>
  <si>
    <t>RoxelPro Шлифовальная бумага SUNROX в рулоне 115мм х 50м, золотистая, Р40</t>
  </si>
  <si>
    <t>RoxelPro Шлифовальная бумага SUNROX в рулоне 115мм х 50м, золотистая, Р60</t>
  </si>
  <si>
    <t>RoxelPro Шлифовальная бумага SUNROX в рулоне 115мм х 50м, золотистая, Р80</t>
  </si>
  <si>
    <t>RoxelPro Шлифовальная бумага SUNROX в рулоне 115мм х 50м, золотистая, Р100</t>
  </si>
  <si>
    <t>RoxelPro Шлифовальная бумага SUNROX в рулоне 115мм х 50м, золотистая, Р120</t>
  </si>
  <si>
    <t>RoxelPro Шлифовальная бумага SUNROX в рулоне 115мм х 50м, золотистая, Р150</t>
  </si>
  <si>
    <t>RoxelPro Шлифовальная бумага SUNROX в рулоне 115мм х 50м, золотистая, Р180</t>
  </si>
  <si>
    <t>RoxelPro Шлифовальная бумага SUNROX в рулоне 115мм х 50м, золотистая, Р240</t>
  </si>
  <si>
    <t>RoxelPro Защитная клейкая плёнка ROXTOP для окон 500мм х 25м, 40 мк, синяя</t>
  </si>
  <si>
    <t>RoxelPro Защитная клейкая плёнка ROXTOP для окон 500мм х 50м, 40 мк, синяя</t>
  </si>
  <si>
    <t>RoxelPro Защитная клейкая плёнка ROXTOP для окон 500мм х 100м, 40 мк, синяя</t>
  </si>
  <si>
    <t>Продукты</t>
  </si>
  <si>
    <t>115041</t>
  </si>
  <si>
    <t>Sunmight Отрезной круг SUNTEK ZIRCONIA 115 х 1,0 х 22мм прямой, тип 41</t>
  </si>
  <si>
    <t>Зачистные круги</t>
  </si>
  <si>
    <t>Валики</t>
  </si>
  <si>
    <t>Шпиндели для валиков</t>
  </si>
  <si>
    <t>RoxelPro Быстросъёмный Чёрный зачистной круг ROXONE Clean&amp;Strip 75х13мм</t>
  </si>
  <si>
    <t>Складчатые нетканые круги</t>
  </si>
  <si>
    <t>Торцевые лепестковые щётки (КЛ)</t>
  </si>
  <si>
    <t>Лепестковые щётки на шпинделе (КЛО)</t>
  </si>
  <si>
    <t>Круги нетканые прессованные</t>
  </si>
  <si>
    <t>Шпиндели для нетканых прессованных кругов</t>
  </si>
  <si>
    <t>Круги нетканые прессованные ROXPRO BX</t>
  </si>
  <si>
    <t>Круги нетканые прессованные ROXPRO VX</t>
  </si>
  <si>
    <t>Круги нетканые прессованные ROXTOP</t>
  </si>
  <si>
    <t>Конволютные круги ROXTOP</t>
  </si>
  <si>
    <t>Доводочные круги</t>
  </si>
  <si>
    <t>Полировальные пасты твёрдые</t>
  </si>
  <si>
    <t>Фетровые полировальные круги</t>
  </si>
  <si>
    <t>материалы для индустрии, СИЗ</t>
  </si>
  <si>
    <t>материалы для авторемонта, строительства, СИЗ</t>
  </si>
  <si>
    <t>SATAjet X RP BASIC Базовая аналоговая версия</t>
  </si>
  <si>
    <t>SATAjet X HVLP BASIC Базовая аналоговая версия</t>
  </si>
  <si>
    <t>SATAjet X RP DIGITAL ready Аналоговая версия с разъёмом SATA QAC для подключения Adam X или Adam X pro</t>
  </si>
  <si>
    <t>SATAjet X HVLP DIGITAL ready Аналоговая версия с разъёмом SATA QAC для подключения Adam X или Adam X pro</t>
  </si>
  <si>
    <t>SATAjet X RP DIGITAL с Adam X Digital с базовыми цифровыми функциями</t>
  </si>
  <si>
    <t>SATAjet X HVLP DIGITAL с Adam X Digital с базовыми цифровыми функциями</t>
  </si>
  <si>
    <t>SATAjet X RP DIGITAL pro с полным спектром цифровых функций</t>
  </si>
  <si>
    <t>SATAjet X HVLP DIGITAL pro с полным спектром цифровых функций</t>
  </si>
  <si>
    <t>SATA Сменный комплект дюз (головка, сопло, игла) для jet X RP</t>
  </si>
  <si>
    <t>SATA Сменный комплект дюз (головка, сопло, игла) для jet X HVLP</t>
  </si>
  <si>
    <t>SATA Контргайка для SATA HRS</t>
  </si>
  <si>
    <t>SATA Винт регулятора подачи материала для SATA HRS</t>
  </si>
  <si>
    <t>SATA Подающий рукав в сборе с регулятором подачи материала для SATA HRS</t>
  </si>
  <si>
    <t>SATA Пружина воздушного поршня для HRS</t>
  </si>
  <si>
    <t>SATA Игла в сборе подачи материала для SATA HRS</t>
  </si>
  <si>
    <t>SATA Уплотнительное кольцо для HRS</t>
  </si>
  <si>
    <t>Агрессивная полировальная паста.Позволяет удалять риски от абразива Р1000. Оптимизирована для использования с шерстяным кругом</t>
  </si>
  <si>
    <t>49933</t>
  </si>
  <si>
    <t>LASER Финишный полироль/Антиголограмма</t>
  </si>
  <si>
    <t>Используется на стадии финишной обработки. Легко и быстро удаляет (дымку), разводы и голограммы на темных лакокрасочных покрытиях. Чрезвычайно мелкие гранулы гарантируют надежное удаление мельчайших дефектов лакокрасочного покрытия и микроцарапин.</t>
  </si>
  <si>
    <t>Используется как на стадии шлифовки, так и на стадии финишной обработки при помощи смены полировального диска. Эффективно работает на всех видах ЛКП, удаляет шлифовальную риску от абразива Р1500. Без силикона, на водной основе.</t>
  </si>
  <si>
    <t>Обеспечивает быстрый и долговременный блеск, образует прочный водонепроницаемый слой.</t>
  </si>
  <si>
    <t>Используется для защиты порогов, дверей, колесных арок и других элементов кузова автомобиля от вибрации, песка и гравия, воды и соли. Удобное и простое в применении. Быстро сохнет. Образует упругое эластичное покрытие. Содержит антикоррозийные добавки. Имеет звукоизолирующие свойства. Может быть окрашено любыми лакокрасочными материалами.
Высыхание от пыли – приблизительно 30 минут. Высыхание на отлип - приблизительно 60 минут. Можно наносить новый слой через 2 часа.
Применение: Поверхность должна быть чистой, сухой и обезжиренной. Аэрозольный баллон должен быть комнатной температуры. Оптимальная температура обработки - от 15 до 25°C. Перед использованием встряхните баллон в течение 2 минут и произведите пробное распыление. Распыляйте на расстоянии  25-30 см. до поверхности. 
Наносится антигравийное покрытие в несколько слоев. После высыхания может быть окрашено любыми лакокрасочными материалами без предварительного шлифования. 
Время высыхания зависит от температуры и относительной влажности воздуха, а также от толщины нанесенного слоя</t>
  </si>
  <si>
    <t>Антигравийное покрытие CHAMAELEON применяется для долговременной защиты передних и задних бамперов, арок, крыльев и других элементов кузова от гравия и ржавчины. Наносится без подтеков и мгновенно высыхает. Сверхпрочное покрытие. Обладает превосходной пластичностью и гибкостью. Обеспечивает хорошую шумоизоляцию. Может быть окрашено любыми лакокрасочными материалами.
Продукт выпускается в объеме 1 кг и в трех цветах (черном, сером и белом).</t>
  </si>
  <si>
    <t>Применяется для долговременной защиты передних и задних бамперов, арок, крыльев и других элементов кузова от гравия и ржавчины. Наносится без подтеков и мгновенно высыхает. Сверхпрочное покрытие на водной основе. Обладает превосходной пластичностью и гибкостью. Обеспечивает хорошую шумоизоляцию. Может быть окрашено любыми лакокрасочными материалами.</t>
  </si>
  <si>
    <t>37111</t>
  </si>
  <si>
    <t>Обеспечивает долговременную антикоррозийную защиту днища автомобиля, обладает звукопоглощающими свойствами, устойчива к воздействию солей, воды, кислоты и щелочи.</t>
  </si>
  <si>
    <t>260046</t>
  </si>
  <si>
    <t>Позволяет создать идеальную поверхность для дальнейшего покрытия любыми видами эмалей.</t>
  </si>
  <si>
    <t>26723</t>
  </si>
  <si>
    <t>Грунт-изолятор</t>
  </si>
  <si>
    <t>Улучшает адгезию последущих покрытий, предотвращает реакцию слоев старой краски, чувствительных к растворителям, с новой краской. Быстросохнущий.</t>
  </si>
  <si>
    <t>264046</t>
  </si>
  <si>
    <t>Применяется для покрытия эмалей с металлик-эффектом, для создания защитного слоя на поверхностях. Легко наносится. Быстро сохнет. Легко полируется.</t>
  </si>
  <si>
    <t>Лак бесцветный матовый</t>
  </si>
  <si>
    <t>Применяется для покрытия эмалей с металлик-эффектом, для создания защитного слоя на поверхностях. Легко наносится. Быстро сохнет.</t>
  </si>
  <si>
    <t>Применяется на всех металлических и пластиковых поверхностях. Работает как шпатлевка и грунт одновременно. Короткое время высыхания. Очень хорошая защита от коррозии, отличная адгезия.</t>
  </si>
  <si>
    <t>25001</t>
  </si>
  <si>
    <t>Растворитель, обезжириватель: полупродукт</t>
  </si>
  <si>
    <t>Предназначена для качественных локальных ремонтов. Гарантирует высокую адгезию к металлам и пластикам. Легко наносится. Быстро сохнет. Гарантирует профессиональный результат.</t>
  </si>
  <si>
    <t>262146</t>
  </si>
  <si>
    <t>262046</t>
  </si>
  <si>
    <t>261046</t>
  </si>
  <si>
    <t>Предназначена для покраски колесных дисков и колпаков. Легко наносится. Быстро сохнет. Гарантирует профессиональный результат.</t>
  </si>
  <si>
    <t>26805</t>
  </si>
  <si>
    <t>Эмаль для кожи бежевая матовая</t>
  </si>
  <si>
    <t>Специальная акриловая эмаль для покраски элементов салона автомобиля из натуральной и искусственной кожи, различных виниловых и пластиковых материалов. Отличается высокой эластичностью, не отслаивается и не растрескивается. Наносится на предварительно обезжиренную и очищенную поверхность без грунта.
Степень блеска: матовый.
Расход: 200 мл. – 1 м2
Высыхание от пыли: 5-10 мин..
Высыхание на ощупь: 10-20 мин.
Полное высыхание: 120 мин.
Минимальная рабочая температура: 10 °C.
Максимальная рабочая температура: 25 °C.</t>
  </si>
  <si>
    <t>26807</t>
  </si>
  <si>
    <t>Эмаль для кожи серая матовая</t>
  </si>
  <si>
    <t>26806</t>
  </si>
  <si>
    <t>Эмаль для кожи черная матовая</t>
  </si>
  <si>
    <t>Используется для восстановления поврежденных пластмасс и пластиковых деталей.</t>
  </si>
  <si>
    <t>Высококачественное цинковое покрытие с содержанием цинка в сухой пленке более 90%. Катодная защита от коррозии для всех металлических заготовок. Термоустойчивость до 600 градусов. Подходит для сварных швов.</t>
  </si>
  <si>
    <t>Защищает от коррозии, можно покрывать акриловыми материалами с естественной сушкой, нитрокомбинированными  и синтетическими материалами. Термоустойчивость до 300 грудусов.</t>
  </si>
  <si>
    <t>Обеспечивает наилучшую защиту от коррозии за счет активных антикоррозийных компонентов, великолепная адгезия к металлическим и алюминиевым поверхностям.</t>
  </si>
  <si>
    <t>Обеспечивает защиту от коррозии для стали, гальванизированной стали, алюминия и стекловолокна. Возможно нанесение методом "мокрым-по-мокрому". Хорошая изоляция от влаги.</t>
  </si>
  <si>
    <t>Применяется для грунтования изделий из пластмассы, таких как бампер, молдинг, внешняя оправа зеркала и т.д. Наносится максимум в 2 слоя. Подходит для любой системы покрытия.</t>
  </si>
  <si>
    <t>Предназначен для выравнивания и заполнения небольших пор и следов шлифования. Создает слой , пригодный к покрытию любыми типами эмалей.</t>
  </si>
  <si>
    <t xml:space="preserve">Предназначена для ремонта и улучшения внешнего вида бампера и других элементов кузова со структурной поверхностью. Содержит специальные добавки, благодаря чему можно применять без предварительной обработки поверхности грунтом. Применяется для ремонта как на небольших, так и на больших поверхностях. Восстанавливает структурную поверхность бампера, молдингов, внешних оправ зеркал и т.д. Придает поверхности устойчивый блеск. Термостойкость до 110 °C.
Перед использованием встряхните аэрозольный баллон не менее 2-х минут. Наилучшая температура обработки от 15 до 25°C. </t>
  </si>
  <si>
    <t>Высококачественный лак черного цвета, применяется для выявления дефектов при подготовке поверхности к окраске. Высокая скорость высыхания.</t>
  </si>
  <si>
    <t>Предназначен для устранения границ перехода при точечном и локальном ремонтах. Обеспечивает невидимый переход между старым и новым лакокрасочным покрытием.</t>
  </si>
  <si>
    <t>Предназначена для поверхностей, подверженных высоким температурам до 650° С. Устойчива к влиянию атмосферных и механических воздействий. Обладает высокой укрывистостью, быстро сохнет.</t>
  </si>
  <si>
    <t>Высококачественная быстросохнущая наполняющая шпатлевка для устранения мелких неровностей на обработанных и необработанных поверхностях из дерева, металла и алюминия. Идеально подходит для предварительной обработки поверхности и сочетается со всеми лаковыми системами (алкидная смола, нитроцеллюлоза, однокомпонентные акриловые и двухкомпонентные акриловые лаки). 
Свойства продукта:
Быстросохнущая. 
Обладает хорошей укрывистостью - 1,25-1,75 м2.
Обеспечивает антикоррозионную защиту. 
Легко полируется как сухим, так и влажным способом (абразивом 400).
Высокая заполняющая способность.
Обладает превосходной адгезией.
Сочетается со всеми лаковыми системами.
Физические и химические свойства: объем 400 мл., основа - акриловая смола, цвет бежево-желтый. Высыхание от пыли - 5-10 минут, высыхание на отлип - 10-20 минут. Полное высыхание / Можно наносить следующий слой: через 2 часа. Температурная стойкость До 110°C.
Применение. Поверхность должна быть сухой, чистой и обезжиренной. Удалите старый слой лака и ржавчину, отшлифуйте поверхность.  Аэрозоль должен быть комнатной температуры. Оптимальная температура обработки - от 15 до 25 °C. Перед использованием встряхивайте баллон баллон не менее 2-х минут и произведите пробное распыление. Расстояние до поверхности должно составлять от 25 до 30 см. Нанесите шпатлевку в несколько тонких слоев. Перед нанесением следующего слоя снова встряхните аэрозоль. После использования: Очистите клапан (переверните аэрозольный баллон и удерживайте сопло нажатым в течение примерно 5 секунд). Время высыхания зависит от температуры и относительной влажности воздуха, а также от толщины нанесенного слоя.</t>
  </si>
  <si>
    <t>14115</t>
  </si>
  <si>
    <t>1К Грунт-изолятор</t>
  </si>
  <si>
    <t>Специальный грунт для эффективной защиты чувствительных к растворителям старых лакокрасочных покрытий (например, термопластичных покрытий, покрытий на основе алкидных смол и т.д.) от подъема или выцветания при нанесении поверх них покрытий на основерастворителей.</t>
  </si>
  <si>
    <t>Применяется практически на всех видах автомобильных деталей, полиэфирных, твердых пластиковых и старых лакокрасочных покрытиях. Обладает высокими наполняющими свойствами. Увеличенный срок годности.</t>
  </si>
  <si>
    <t>14671</t>
  </si>
  <si>
    <t>2К Грунт мокрый-по-мокрому 5:1</t>
  </si>
  <si>
    <t>Грунт может перекрываться через 15 минут после нанесения и сушки при температуре 20°C. Наноситься непосредственно на стальные, железные, алюминиевые и оцинкованные поверхности, а также на используемые в автомобильной промышленности пластмассы (например, PP-EPDM, ABS, PC, ABS-PC, PUR, PVC, GRP).</t>
  </si>
  <si>
    <t>39010</t>
  </si>
  <si>
    <t>Антикоррозионный продукт</t>
  </si>
  <si>
    <t>RUST STOP &amp; SEALER - высокоэффективное антикоррозионное средство преобразует влагу, присутствующую в слоях ржавчины, в углекислый газ, таким образом убирая источник окисления. Также он обладает отличной проникающей способностью в толстые слои ржавчины и предотвращает коррозию цинка. Вскоре после нанесения продукта слои ржавчины герметизируются, и поверхность может быть покрыта 1K или 2K грунтом или шпатлевкой.</t>
  </si>
  <si>
    <t>Быстосохнущий, многоцелевой грунт-наполнитель, применяется в шлифуемом и варианте мокрым-по-мокрому. Наносится непосредственно на все металлические, оцинкованные и алюминиевые поверхности, а также на все виды пластиков , применяемых в автомобилестроении.</t>
  </si>
  <si>
    <t>Быстросохнущий грунт с хорошими заполняющими свойствами, который можно наносить на пластики,  используемые в автомобильной промышленности (например, PP-EPDM, ABS, PC, ABS-PC, PMMA, PA, PUR, PVC,GRP). Благодаря своей специальной рецептуре грунт можно наносить без предварительной обработки на сложную пластиковую подложку, такую как ПП. В большинстве случаев не требует сложных процессов,  как обработка пламенем или плазмой. Можно покрывать эмалями  1K и 2K .</t>
  </si>
  <si>
    <t>13602</t>
  </si>
  <si>
    <t>Конвертер 2К в 1К</t>
  </si>
  <si>
    <t>Конвертер для преобразования 2K MS и HS покрытий в 1K покрытия. После добавления Конвертера 2К в 1К нет необходимости использовать отвердитель. Краски с добавлением конвертера идеально подходят для использования в предварительно заполненных аэрозольных баллонах (Полупродуктах или Префиллах). Ковертер бесцветный и не приводит к изменению или искажению цвета краски.</t>
  </si>
  <si>
    <t>Отвердитель  для комбинации при смешивании с многофункциональным грунтом 466.</t>
  </si>
  <si>
    <t>Добавка для улучшения эластичности двухкомпонентных лаков и эмалей, смешиваемых в соотношение 2:1 Рекомендуется добавлять при окраске пластика. Соотношение смешивания:базовая эмаль +10-50% пластификатора.</t>
  </si>
  <si>
    <t>Акриловый грунт-наполнитель CHAMAELEON 5:1, HS, 1 л - 488 2-х компонентный High Solids грунт-наполнитель. Композиция на основе функционально-замещенного акрилового сополимера. HS грунт-выравниватель с высокой коррозионной стойкостью, превосходной заполняющей способностью и хорошей адгезией, применяющийся в автомобильном ремонте. Кроме того, отлично справляется с точечным устранением недостатков покрытия без провисания и подтеков. Укрывистость: 5-6 м2 / л.
Пропорция смешивания: 5 к 1 с добавления акрилового отвердителя. Срок хранения смеси: 1-5 часов.
Внимание! Отвердитель Hardener 288 (арт. 12884) - приобретается отдельно.
Нанесение: обычное или с самотеком. Разбавление: 15-20 %. При добавлении 60-70% разбовителя используется методом "мокрым-по-мокрому"
Вязкость: 30-55 секунд DIN 4/20 °C. Сопло: 1,4-1,9 мм. Давление распыления: 2,5-4,5 бар.
Количество слоев 1-3. Интервал между слоями 15 минут.
Естественная сушка при 20°C: 120-180 микрон 6-8 часов.
Принудительная сушка при 60°C: 120-180 микрон 30-40 минут.
Применяйте при температуре воздуха свыше + 10 °C и относительной влажности воздуха до 75%.</t>
  </si>
  <si>
    <t>Быстросохнущая , однокомпонентная акриловая эмаль, предназначенная для точечногоремонта или полногоперекрашивания транспортных средств.Подходит для заправки в баллоны полупродукт.</t>
  </si>
  <si>
    <t xml:space="preserve"> Эмаль для бампера - это 1-К Структурная эмаль, предназначенная для ремонта различных пластиковых поверхностей, встречающихся в автомобильной промышленности, таких как: бамперы, обода, наружные зеркала и т. д. Обладает прямой адгезией к очищенному и отшлифованному пластику типов: как ABS, ABS-PC, PP-EPDM, PUR-RIM, PUR, ПВХ жесткий. Доступна в черном и сером цветах.
Растворитель UN, UN 21, примерно 10-15%. Термостойкость до 70°C.
Рекомендуемое количество слоёв - 2.
Толщина покрытия / сухой пленки: 40-50 мкм.
Интервал между слоями: 5 - 10 минут.
Время высыхания при 20 °C: от пыли 20 мин., на отлип 60 мин., полное высыхание 24 часа.
Условия применения при температуре воздуха свыше + 10 °C и относительной влажности воздуха до 80%.:
1) Тщательно очистите пластик антистатическим чистящим средством, например, антисиликоном.
2) Отшлифуйте поверхность при помощи тонкого абразива и снова обезжирьте антистатическим чистящим средством (обезжиривателем для силикона или пластика).
3) Удалите следы очистителя для лучшей адгезии.</t>
  </si>
  <si>
    <t>Предназначена для полного и частичного ремонта грузовых и легковых автомобилей .</t>
  </si>
  <si>
    <t>Грунт-наполнитель с антикоррозийными добавками, не содержит хроматов и свинца. Наносится на все виды металлов, старые и заводские ЛКП. Быстро сохнет, легко шлифуется.</t>
  </si>
  <si>
    <t>Грунт для пластика CHAMAELEON 1К - 409 адгезионный прозрачный грунт для пластика. Применяется в качестве усилителя адгезии к неокрашенным пластикам. Композиция на основе хлорированных полиолефинов. Цвет прозрачный металлик. Характеризуется высокой эластичностью, быстро сохнет при 20°С. Подходит практически для всех неокрашенных пластиков следующих типов: AAS, ABS, PBTP, PC, PP/EPDM, PVC, GRP.
Важно: Не использовать для пластиков PA, EP и PUR. Для PP и POM требуется обработка пламенем. При окраске пластиковых деталей 2К материалами использовать пластификатор
Однокомпонентный грунт обладает следующими характеристиками:
Дает прекрасную адгезию наружным пластиковым деталям автомобиля.
Усиливает адгезию на изделиях из искусственных материалов
Может окрашиваться акриловыми красками и эмалями.
Быстрое высыхание сокращает время работы.
Характеризуется высокой эластичностью.
Легкое нанесение.
Расход: 8-10 кв. м/л.
Цвет: прозрачный металлик.</t>
  </si>
  <si>
    <t>Предназначен для профессионального применения при ремонте легковых и грузовых автомобилей. Наносится только на новые детали из стали, алюминия и цинка. Перед нанесением базовых эмалей обязательно нанести грунт-наполнитель. Обеспечивает высокую антикоррозийную защиту.</t>
  </si>
  <si>
    <t>Отвердитель на акриловой основе для комбинации при смешивании с грунтом Wash Primer.</t>
  </si>
  <si>
    <t>Антикоррозийный грунт, обеспечивающий защиту стальных поверхностей, благодаря высококачественным смолам и активным добавкам, предотвращающим коррозию.</t>
  </si>
  <si>
    <t xml:space="preserve">Отвердитель для комбинации при смешивании с эпоксидным грунтом </t>
  </si>
  <si>
    <t>Применяется практически на всех видах автомобильных деталей, полиэфирных, твердых пластиковых и старых лакокрасочных покрытиях. Обладает высокими наполняющими свойствами. При добавлении 60-70% разбовителя используется методом "мокрым-по-мокрому". Увеличенный срок годности.</t>
  </si>
  <si>
    <t>Отвердитель на акриловой основе для комбинации при смешивании с акриловым грунтом 488.</t>
  </si>
  <si>
    <t>Однокомпонентный герметик с прекрасными герметизирующими характеристиками.Очень устойчив к смещениям, воде и вибрациям. Может быть окрашен всеми типами красок. Гарантирует отличную адгезию и высокое сцепление с любого вида опорными поверхностями.</t>
  </si>
  <si>
    <t>Предназначен для заделки сварных швов и стыков между элементами кузова. Быстро сохнет. Имеет высокие адгезионные свойства к незачищенным поверхностям. Не растекается при нанесении. Не растрескивается при высыхании. Обладает высокой эластичностью. Может окрашиваться любыми лакокрасочными материалами.</t>
  </si>
  <si>
    <t>Стекольный клей-герметик CHAMAELEON используется для вклеивания лобовых, боковых и задних стекол. Высокоэластичен. Износоустойчив. Обладает высокой стойкостью к динамическому давлению, окислению и атмосферным воздействиям. Имеет отличные вибро- и звукопоглощающие свойства.
Технические характеристики.
Механизм затвердевания - поглощение влаги. Удельный вес: 1.30± 0,02 гр/с3. Время выдержки при 23°C и 50% вл.возд.: ~ 35 минут. Затвердевание при 23°C и 50% вл.возд.: &gt; 3,0 мм/24ч. Твердость A (DIN 53505): 60 ± 5. G-модуль на 10%: 2,2 ± 0,1 Н /мм2. Предел прочности (DIN 53504): 6,0 ± 0,1 Н /мм2. Прочность при растяжении (EN 1465): &gt; 4,5 ± 0,1 Н/мм2. Относительное удлинение при разрыве (DIN 53504): &gt; 400%. Удельное электрическое сопротивление: &gt; 1010 Q см. Температура нанесения: От +5°C до +35°C. Температурная стойкость: -40°C / +80°C, кратковременно – до 120°C
Цвет: черный
Внимание!  При замене лобового стекла можно начинать движение через 3 часа (23°C и 50% вл.возд).
Применим для автомобилей с подушками безопасности водителя и пассажира. Для лобовых стекол весом до 35 кг.
Беречь от влаги. Беречь от попадания прямых солнечных лучей.
Фасовка: 310 мл. Срок хранения: 10 месяцев (в невскрытой таре). Температура хранения: 5˚C - 25˚C</t>
  </si>
  <si>
    <t>Применяется для покрытия базовых эмалей. Отличается хорошей растекаемостью. Обладает великолепным блеском. Легко полируется.</t>
  </si>
  <si>
    <t>Применяется для покрытия базовых эмалей. Отличается хорошей растекаемостью. Матовый.</t>
  </si>
  <si>
    <t>Отвердитель на акриловой основе для комбинации при смешивании с бесцветным лаком MS.</t>
  </si>
  <si>
    <t>Лак бесцветный UHS</t>
  </si>
  <si>
    <t>2-х компонентный лак создан на основе композиции акрилового сополимера с высоким содержанием сухого остатка. Покрытие стойкое к царапинам. Обладает отличной адгезией, устойчив к внешним атмосферным условиям и механическим воздействиям. Наносится в 1-2 слоя. Может наносится на водорастворимые базовые покрытия.</t>
  </si>
  <si>
    <t>Отвердитель на акриловой основе для комбинации при смешивании с бесцветным лаком 177 HS.</t>
  </si>
  <si>
    <t>2-х компонентный бесцветный лак на основе высокоэластичной акриловой смолы. Применяется для защиты базовых эмалей и придания особого блеска. Подчеркивает яркость и глубину цвета. Наносится в 1,5 слоя. Возможно добавление растворителя до 10%. Также может применяться без добавления растворителя. Экономичен, сокращает время нанесения. Прекрасно полируется. Обладает отличной адгезией. Устойчив к внешним атмосферным и механическим воздействиям. Расход: 6-8 м²/л. Используется в системе база/лак.
Цвет: прозрачный. Пропорции смешивания: 2 к 1 от объема. Срок хранения смеси: 4-6 часов. Толщина покрытия/сухой пленки: 40-50 микрон. Интервал между слоями: 5-10 минут.</t>
  </si>
  <si>
    <t>Отвердитель на акриловой основе для комбинации при смешивании с бесцветным лаком 155 HS.</t>
  </si>
  <si>
    <t>Отвердитель на акриловой основе для комбинации при смешивании с бесцветным лаком HS PREMIUM.</t>
  </si>
  <si>
    <t>Предназначен для разбавления лакокрасочных материалов до требуемой вязкости перед их применением. Совместим со всеми акриловыми материалами и базовыми эмалями. Позволяет обеспечить оптимальные условия для нанесения и высыхания покрытий, достаточную вязкость и плотность наносимых материалов.</t>
  </si>
  <si>
    <t>Предназначен для удаления загрязнений с подготавливаемых поверхностей (жиры, силикон, масла, тефлон). Обеспечивает оптимальную адгезию наносимым покрытиям. Предотвращает возникновение силиконовых кратеров во время окраски.</t>
  </si>
  <si>
    <t>Размывает границу между свежеокрашенной поверхностью и старым покрытием. Позволяет положить в зону перехода очень тонкий слой лака, на котором при полировке не появится видимая граница. Придает лаку в зоне перехода хороший блеск. Наносить можно практически сразу после окончания лакирования.</t>
  </si>
  <si>
    <t>Синтетический диск для удаления обрезков, а также остатков наклейки и двухстороннней ленты. Идеальный режим работы от 3000 до 4000 оборотов в минуту</t>
  </si>
  <si>
    <t>Используется для контурных и извилистых линий без потери адгезии, термостойкость до 150°С. Не оставляет следов при удалении.</t>
  </si>
  <si>
    <t>Переходник для крепления с инструментом</t>
  </si>
  <si>
    <t>Нитриловые перчатки без опудривания и талька для защиты кожи рук от раздражения. Благодаря инновационной структуре, перчатки имеют отличный захват на влажной и маслянистой поверхности. Непроницаемы при работе с растворителем. Высокая степень эластичности, идеальная посадка, повышенный уровень комфортности.
Цвет: черный</t>
  </si>
  <si>
    <t>Предназначена для маскировочной оклейки кузова. Обладает хорошей и стойкой адгезией. При удалении безопасна для старого покрытия и последующего окрашивания. Производится в рулонах длиной 50 метров.</t>
  </si>
  <si>
    <t>Используется для защиты поверхностей от попадания грязи во время покрасочных и ремонтных работ. Можно использовать для укрытия всех типов оборудования и мебели в доме, на фермах, в офисе, в цеху.</t>
  </si>
  <si>
    <t>Применяется для смешивания всех видов эмалей.</t>
  </si>
  <si>
    <t>Крышка для контейнера.</t>
  </si>
  <si>
    <t>Предназначена для крепления полировальных кругов на липучке</t>
  </si>
  <si>
    <t>Предназначены для механической полировки ЛКМ</t>
  </si>
  <si>
    <t>Предназначена для удаления пыли с поверхности кузова перед окраской. Придает обработанной поверхности антистатические свойства.</t>
  </si>
  <si>
    <t>Пылесборная салфетка из хлопчатобумажного волокна используется для удаления частиц пыли перед окрашиванием и покрытием лаком, а также после шлифовки. Придает поверхности антистатические свойства.</t>
  </si>
  <si>
    <t>Применяется для очистки и обезжиривания деталей автомобиля. Быстро и надежно впитывает воду, остатки масла и других технических жидкостей. Прочная на разрыв. Устойчива к воздействию растворителя. 100% полипропилена, синие, 75г/кв.см</t>
  </si>
  <si>
    <t>Применяется для фильтрации лакокрасочных материалов, включая водорастворимые, перед их нанесением.</t>
  </si>
  <si>
    <t>Шпатели из нержавеющей стали для использования при смешивании и нанесении шпатлевок.</t>
  </si>
  <si>
    <t>Предназначен для внутренней и наружной отделки кузова и салона, боковых молдингов. Может применяться на металлических, деревянных, стеклянных и пластиковых поверхностях. Термостойкость 100°С. Цвет красный.</t>
  </si>
  <si>
    <t>15525</t>
  </si>
  <si>
    <t>Быстрая финишная шпатлевка</t>
  </si>
  <si>
    <t>Быстрая финишная шпатлевка меняет цвет от зеленого к бежевому в процессе высыхания. Может шлифоваться уже через 15-20 минут при температуре окружающей среды в 20?С. Может наноситься прямо на железо, сталь, алюминий, оцинкованные основания, стеклопластик и дерево. Формирует гладкую, равномерную и глянцевую поверхность.</t>
  </si>
  <si>
    <t>14175</t>
  </si>
  <si>
    <t>Шпатлевка распыляемая (вкл.отвердитель)</t>
  </si>
  <si>
    <t>Двухкомпонентная полиэстеровая шпатлевка высокого качества. Подходит для стали, стеклопластика, дерева или отшлифованных старых лакокрасочных покрытий. Идеальна для заполнения глубоких шлифовальных рисок, а также предварительной подготовки к ремонту за один проход. Не проседает. Цвет: бежевый</t>
  </si>
  <si>
    <t>15345</t>
  </si>
  <si>
    <t>Шпатлевка с углеродным волокном (вкл.отвердитель)</t>
  </si>
  <si>
    <t>Двухкомпонентная шпатлевка  с волокнистым углеродным наполнителем. Может наноситься непосредственно на железо, сталь, алюминий, оцинкованные поверхности, стеклопластик и дерево. Идеально подходит для устранения трещин, небольших зазоров и перфораций, вызванных коррозией</t>
  </si>
  <si>
    <t>15755</t>
  </si>
  <si>
    <t>Шпатлевка самовыравнивающаяся (вкл.отвердитель)</t>
  </si>
  <si>
    <t>Самовыравнивающаяся двухкомпонентная облегченная шпатлевка. Формирует очень гладкую поверхность, не образуя пор. Хорошая адгезия в железу, стали, алюминию, гальванизированным поверхностям, стеклопластику и дереву. Не проседает</t>
  </si>
  <si>
    <t>15757</t>
  </si>
  <si>
    <t>Однокомпонентная финишная шпатлевка на основе нитроцеллюлозы. применяется на металлических изделиях и на старых затвердевших, отшлифованных поверхностях. Не использовать на старых термопластичных поверхностях. Не наносить более 80 мкм за слой.</t>
  </si>
  <si>
    <t>Профессиональная шпатлевка на основе стекловолокна, использующаяся для ремонта отверстий, перфорации, вызванной коррозией, а также для устранения неровностей. Сочетание используемых полиэфирных смол позволяет использовать шпатлевку на поверхностях и участках, которые подвергаются физической деформации (растяжение). Данный продукт - двухкомпонентная полиэфирная шпатлевка на основе стекловолокна, представляет собой смесь высоко реактивной амин-ускоренной полиэфирной смолы с различными легкими минеральными наполнителями и стекловолоконными частицами. Все компоненты являются экологически чистыми. Использование частиц стекловолокна придает смеси крайне высокую твердость. При этом поверхность очень легко поддается шлифованию. Шпатлевка невероятно проста в применении.
Облегченная шпатлевка со стекловолокном - совершенно новый продукт с уникальными свойствами:
- весит меньше, чем обычная шпатлевка , и не увеличивает вес ремонтируемой детали.
- не образует пор, благодаря уникальным наполнителям;
- не требует дополнительного шпатлевания мелкозернистой шпатлевкой, может быть сразу перекрыта грунтом;
- легко шлифуется до уровня обозначенной плоскости, обладает отличной адгезией к различным материалам. Отвердитель входит в комплект.
Свойства и качества. 1) Проста в применении. 2) Высокоэластичная. 3) Обладает хорошим сцеплением. 4) Хорошо растекается, дает гладкую поверхность. 5) Легко поддается шлифованию, даже спустя длительное время. 6) Хорошая устойчивость даже на вертикальных поверхностях. 7) Одинаково эффективна как на оцинкованных и обработанных горячим цинкованием поверхностях, так и на алюминии и пластике, армированном стекловолокном. 8) Устойчива к слабым кислотам и базам, пропеллентам, растворителям, воде и противообледенительным системам. 9) Не содержит асбест и силикон.
Основа - полиэфирная смола с минеральными компонентами. 
Цвет: светло-зеленый. 
Срок действия смеси при 20°С - приблизительно 4 минуты. Рабочая температура - минимум 12°С. 
Время сушки (при 20° С и относительной влажности воздуха 50%): можно шлифовать после приблизительно 20-30 минут.
Температура вспышки - приблизительно 33°С (смола); не применимо к отвердителю.
Плотность при 20°С смола - 1,2 г/м3, отвердитель - 1,15 г/м3. 
Добавление отвердителя 2 - 4% (оптимально - 2,5 %). Температурная стойкость после высыхания 120°С. Стабильность при хранении 18 месяцев при обеспечении надлежащих условий хранения (=10-25° С, относительной влажности воздуха до 60%) в закрытой таре. Не подвергать воздействию прямых солнечных лучей, мороза и высокой влажности.</t>
  </si>
  <si>
    <t>Профессиональная шпатлевка на основе стекловолокна, использующаяся для ремонта отверстий, перфорации, вызванной коррозией, а также для устранения неровностей. Сочетание используемых полиэфирных смол позволяет использовать шпатлевку на поверхностях и участках, которые подвергаются физической деформации (растяжение). Данный продукт - двухкомпонентная полиэфирная шпатлевка на основе стекловолокна, представляет собой смесь высоко реактивной амин-ускоренной полиэфирной смолы с различными легкими минеральными наполнителями и стекловолоконными частицами. Все компоненты являются экологически чистыми. Использование частиц стекловолокна придает смеси крайне высокую твердость. При этом поверхность очень легко поддается шлифованию. Шпатлевка невероятно проста в применении.
Облегченная шпатлевка со стекловолокном - совершенно новый продукт с уникальными свойствами:
- весит меньше, чем обычная шпатлевка , и не увеличивает вес ремонтируемой детали.
- не образует пор, благодаря уникальным наполнителям;
- не требует дополнительного шпатлевания мелкозернистой шпатлевкой, может быть сразу перекрыта грунтом;
- легко шлифуется до уровня обозначенной плоскости, обладает отличной адгезией к различным материалам. Отвердитель входит в комплект.
Свойства и качества. 1) Проста в применении. 2) Высокоэластичная. 3) Обладает хорошим сцеплением. 4) Хорошо растекается, дает гладкую поверхность. 5) Легко поддается шлифованию, даже спустя длительное время. 6) Хорошая устойчивость даже на вертикальных поверхностях. 7) Одинаково эффективна как на оцинкованных и обработанных горячим цинкованием поверхностях, так и на алюминии и пластике, армированном стекловолокном. 8) Устойчива к слабым кислотам и базам, пропеллентам, растворителям, воде и противообледенительным системам. 9) Не содержит асбест и силикон.
Основа - полиэфирная смола с минеральными компонентами. Цвет: светло-зеленый. 
Срок действия смеси при 20°С - приблизительно 4 минуты. Рабочая температура - минимум 12°С. 
Время сушки (при 20° С и относительной влажности воздуха 50%): можно шлифовать после приблизительно 20-30 минут.
Температура вспышки - приблизительно 33°С (смола); не применимо к отвердителю.
Плотность при 20°С смола - 1,2 г/м3, отвердитель - 1,15 г/м3. 
Добавление отвердителя 2 - 4% (оптимально - 2,5 %). Температурная стойкость после высыхания 120°С. Стабильность при хранении 18 месяцев при обеспечении надлежащих условий хранения (=10-25° С, относительной влажности воздуха до 60%) в закрытой таре. Не подвергать воздействию прямых солнечных лучей, мороза и высокой влажности.</t>
  </si>
  <si>
    <t>Шпатлевка мягкая легкая Black Line предназначена для устранения незначительных неровностей. Обладает отличной адгезией к статичным металлическим поверхностям – а также к дереву, бетону, старым лакокрасочным покрытиям и пластмассам.
Быстрое высыхание обеспечивает практически непрерывную работу. Благодаря мелкодисперсным элементам позволяет добиться идеально ровной поверхности. Легко поддается шлифованию из-за эластичности и однородной текстуре.  Позволяет обрабатывать значительно большие поверхности, чем при использовании обычных шпатлевок.
Основа: полиэфирная смола с высококачественными пигментами. Цвет: светло-зеленый. Запах: стирол. Консистенция: мягкая, тиксотропная. Срок хранения смеси при 20°С. приблизительно 4 минуты. Рабочая температура: минимум 12°С. Время сушки (при 20°С и относительной влажности воздуха 50%): можно шлифовать после приблизительно 20-30 минут. Плотность при 20°С: шпатлевка - 1,6 г/м3, отвердитель - 1,15 г/м3. Добавление отвердителя 2-4% (оптимально - 2,5 %). Температурная стойкость после высыхания 120°С.
Не подвергать воздействию прямых солнечных лучей, мороза и высокой влажности. Применение. Поверхность должна быть чистой, сухой, обезжиренной и тщательно отшлифованной. Возьмите необходимое количество шпатлевки и тщательно смешайте с соответствующим количеством отвердителя. Нанесите полученную смесь на поверхность, добиваясь желаемой толщины слоя. При необходимости обработайте поверхность абразивами 240-400 после высыхания. Спустя приблизительно 20-30 минут восстановленную область можно сверлить, шлифовать (абразивом 80–240), распиливать, скоблить и красить.</t>
  </si>
  <si>
    <t>Применяется в качестве основного материала при заполнении неровностей поверхности. Обладает хорошей наполняющей способностью. Не оставляет пор. Не забивает абразивный материал при шлифовании. Может наноситься на алюминий. Цвет серый.</t>
  </si>
  <si>
    <t>Используется для исправления незначительных дефектов любых поверхностей, неглубоких вмятин, пор, шлифовальных рисок. Применяется в качестве доводочной шпатлевки для подготовки поверхности к грунтованию. Имеет мелкозернистую кремообразную структуру. Легко наносится. Обладает отличной адгезией. Цвет серый.</t>
  </si>
  <si>
    <t>2-х компонентная полиэфирная шпатлевка со стекловолокном и пероксидным отвердителем. Длина волокна 8-9 мм. Композиция на основе ненасыщенных полиэфирных смол. Цвет зеленый. Может применяться на металлах, дереве, бетоне, а также пластике, армированном стекловолокном.
Свойства:
- используется для выравнивания глубоких вмятин, подвергшихся коррозии частей кузова;
- обладает высокой механической прочностью;
- позволяет восстановить большие повреждения и участки сквозной коррозии;
- не оставляя пор на обрабатываемой поверхности.
Подложки*: голая сталь, гальванизированная сталь, полиэфирные стеклопластики, заводские покрытия, грунты Chamaleon 2K.
* Не рекомендуется для использования поверх 1К грунтов, протравливающих грунтов (wash primers), а также термопластичных грунтов и красок!
Срок хранения смеси при 20°С приблизительно 4 минуты. Рабочая температура - минимум 12°С. Время сушки (при 20°С и относительной влажности воздуха 50%): можно шлифовать приблизительно через 20-30 минут. Плотность при 20°С: шпатлевка - 1,6 г/м3, отвердитель - 1,15 г/м3. Добавление отвердителя 2-4% (оптимально - 2,5%). Температурная стойкость после высыхания 120°С.</t>
  </si>
  <si>
    <t>2-х компонентная полиэфирная шпатлевка в виде смеси среднеэластичной, высокореактивной, аминоэквивалентной полиэфирной смолы с различными минеральными, экологически чистыми наполнителями и алюминиевыми пигментами. Применяется для ремонта автомобилей, восстановления двигателей, любых работ в области непрофессионального ремонта. Также может применяться на обширной площади. При помощи данной шпатлевки можно легко достичь желаемой толщины слоя на поверхностях из металла, дерева, различных типов пластика и бетона. Применяется для заполнения неровностей и стабилизации хрупких элементов. Цвет серый.
Характеристики продукта: Простота в применении. Высокоэластичная. Высокая тиксотропность обеспечивает легкость нанесения и отсутствие пор. Легко поддается шлифованию. Обладает превосходной адгезией. Не содержит асбест и силикон. Быстро затвердевает. Устойчива к слабым кислотам и базам, пропеллентам, растворителям, воде и противообледенительным системам.
Технические характеристики: Срок хранения смеси при 20°С приблизительно 4 минуты. Рабочая температура - минимум 12°С. Время сушки (при 20°С и относительной влажности воздуха 50%): можно шлифовать приблизительно через 20-30 минут. Температура вспышки приблизительно 33°С (смола); не применимо к отвердителю. Плотность при 20°С: шпатлевка - 1,65 г/м3, отвердитель - 1,15 г/м3.
Добавление отвердителя 2-4% (оптимально - 2,5 %). Температурная стойкость после высыхания 120°С.
Свойства:
- обладает высокой механической прочностью;
- обладает хорошей эластичностью;
- устойчива к резким перепадам температур, не дает усадки, стойкая к вибрациям.
Подложки*: голая сталь, гальванизированная сталь, полиэфирные стеклопластики, заводские покрытия, грунты Chamaleon 2K.
* Не рекомендуется для использования поверх 1К грунтов, протравливающих грунтов (wash primers)!</t>
  </si>
  <si>
    <t>2-х компонентная универсальная мягкая шпатлевка с пероксидным отвердителем. Композиция на основе ненасыщенных полиэфирных смол. Используется для выравнивания различных типов поверхностей, включая алюминиевые, стальные, гальванизированные, оцинкованные и пластиковые. Идеально подходит для шпатлевания больших участков поврежденной поверхности. Отличается высокой эластичностью и легкостью в обработке. Цвет бежевый.
Свойства:
- очень хорошая адгезия к голой стали и подложкам, указанным ниже;
- обладает хорошей наполняющей способностью;
- тонкая однородная структура, не оставляет пор, хорошая шлифуемость, прекрасная гибкость.
Подложки*: голая сталь, гальванизированная сталь, полиэфирные стеклопластики, заводские покрытия, грунты Chamaleon 2K.
* Не рекомендуется для использования поверх 1К грунтов, протравливающих грунтов (wash primers) а также термопластичных грунтов и красок!</t>
  </si>
  <si>
    <t>2-х компонентная черная полиэфирная шпатлевка с пероксидным отвердителем для ремонта пластиковых элементов автомобиля (заполнения царапин и повреждений) и последующей обработки скрепленных пластиковых элементов. Благодаря своей тиксотропности и мягкости способна менять контуры и форму профилей. Помимо превосходной адгезии к практически любым типам пластика, применима также к деталям автомобильного кузова и оцинкованным поверхностям. Экологически безопасна, представляющая собой смесь высокоэластичной аминоэквивалентной полиэфирной смолы с различными минеральными экологически чистыми наполнителями.
Характеристики продукта: Простота в применении. Высокая эластичность. Легко поддается шлифованию. Обладает превосходной адгезией. Не содержит асбест и силикон. Быстро затвердевает. Непористая. Устойчива к слабым кислотам и базам, пропеллентам, растворителям, воде и противообледенительным системам.
Срок хранения смеси при 20°С приблизительно 4-5 минут. Рабочая температура - минимум 12°С. Время сушки (при 20°С и относительной влажности воздуха 50%): можно шлифовать приблизительно через 20-30 минут. Температура вспышки приблизительно 33°С (смола), не применимо к отвердителю. Плотность при 20°С: шпатлевка - 1,89 г/м3, отвердитель - 1,15 г/м3.
Добавление отвердителя 2-4% (оптимально - 2,5 %). Температурная стойкость после высыхания 120°С.
Подложки*: все виды пластмасс, полиэфирные стеклопластики, полипропилен, полиуретан, акрилонитрил-бутадиен-стирол, ПА, РА, поливинилхлорид.
* Не рекомендуется для использования поверх 1К грунтов, протравливающих грунтов (wash primers) а также термопластичных грунтов и красок.</t>
  </si>
  <si>
    <t>Применяется для заделки сквозной коррозии на элементах кузова автомобиля.</t>
  </si>
  <si>
    <t>Реактивная ненасыщенная полиэфирная смола , которая может применяться на любоц поверхности, особенно в сочетании со стекловолоконной лентой и стекловолокном. Перед окончательной окраской рекомендуется загрунтовать грунтом-наполнителем.</t>
  </si>
  <si>
    <t>Прайс-лист актуален на 03.06.2025</t>
  </si>
  <si>
    <t>Артикул/ШК</t>
  </si>
  <si>
    <t>Мастика сланцевая</t>
  </si>
  <si>
    <t xml:space="preserve">Мовиль "Цинк" </t>
  </si>
  <si>
    <t xml:space="preserve">Мовиль "Бронза" </t>
  </si>
  <si>
    <t>«BLIK»  Жидкость в бачок омывателя летняя суперконцентрат 1:100</t>
  </si>
  <si>
    <t>«BLIK»  Жидкость в бачок омывателя летняя суперконцентрат 1:10</t>
  </si>
  <si>
    <t>Кратность упаковки</t>
  </si>
  <si>
    <t>Цена, руб</t>
  </si>
  <si>
    <t>ДЛЯ КУЗОВА</t>
  </si>
  <si>
    <t xml:space="preserve">		4607952908512</t>
  </si>
  <si>
    <t>СТАРТ ОЧИСТИТЕЛЬ БИТУМНЫХ ПЯТЕН</t>
  </si>
  <si>
    <t>0,5 л / пэт / триггер</t>
  </si>
  <si>
    <t>Средство разработано для быстрого и эффективного удаления битума с ЛКП автомобиля. Не имеет резкого запаха.</t>
  </si>
  <si>
    <t>всесезонный</t>
  </si>
  <si>
    <t xml:space="preserve">		4607952908536</t>
  </si>
  <si>
    <t>СТАРТ БЫСТРОЕ КВАРЦЕВОЕ ПОКРЫТИЕ</t>
  </si>
  <si>
    <t>Быстрое кварцевое покрытие для нанесения на мокрый кузов автомобиля. Дает мощный гидрофобный эффект и насыщенность цвета сроком до 3х месяцев</t>
  </si>
  <si>
    <t>ДЛЯ КОЛЕС, ДИСКОВ</t>
  </si>
  <si>
    <t xml:space="preserve">		4607952908550</t>
  </si>
  <si>
    <t>СТАРТ  МАТОВОЕ ЧЕРНЕНИЕ ШИН</t>
  </si>
  <si>
    <t>Данное средство предназначено для ухода за шинами автомобиля. Придает шинам естественный цвет, не оставляя глянцевого блеска. Багодаря специальным полимерным добавкам защищает поверхность от быстрого загрязнения.</t>
  </si>
  <si>
    <t xml:space="preserve">4607952908864
</t>
  </si>
  <si>
    <t xml:space="preserve">СТАРТ  3-х КИСЛОТНЫЙ ОЧИСТИТЕЛЬ ДИСКОВ </t>
  </si>
  <si>
    <t xml:space="preserve">Концентрированное моющее средство на основе трех кислот для очистки колесных дисков и других изделий из легких сплавов. Без труда очищает и удаляет продукты истирания при торможении и прочие загрязнения. </t>
  </si>
  <si>
    <t>ДЛЯ СТЕКОЛ</t>
  </si>
  <si>
    <t xml:space="preserve">		4607952908949</t>
  </si>
  <si>
    <t>СТАРТ АНТИДОЖДЬ</t>
  </si>
  <si>
    <t>0,1 л/пэт</t>
  </si>
  <si>
    <t>Олеофобное покрытие с водо и грязеотталкивающий эффектом  для стекол, зеркал, фар автомобиля и любых других стеклянных поверхностей.. Заполняет микропоры и микротрещины стекла, образуя невидимую пленку. -придает стеклам водоотталкивающий эффект. -улучшает видимость во время дождя. -продлевает срок службы щеток и снижает расход стеклоомывающей жидкости. - уменьшает блики при движении в темное время суток и и во время дождя. -облегчает удаление со стекол наледи зимой.</t>
  </si>
  <si>
    <t xml:space="preserve">		4607952908987</t>
  </si>
  <si>
    <t>0,25 мл/пэт/спрей</t>
  </si>
  <si>
    <t>4607952908482</t>
  </si>
  <si>
    <t>СТАРТ УНИВЕРСАЛЬНЫЙ ОЧИСТИТЕЛЬ СТЕКОЛ</t>
  </si>
  <si>
    <t>Очиститель стекол и зеркал на основе изопропилового спирта. Эффективно очищает поверхность, не оставляет разводов, экономичный расход 1:5</t>
  </si>
  <si>
    <t>ДЛЯ САЛОНА</t>
  </si>
  <si>
    <t xml:space="preserve">		4607952908444</t>
  </si>
  <si>
    <t>СТАРТ  ПОЛИРОЛЬ-РЕСТАВРАТОР ПЛАСТИКА МАТОВЫЙ</t>
  </si>
  <si>
    <t>Матовый полироль пластика для салона автомобиля. Восстанавливает цвет пластиковых элементов интерьера. Имеет приятный аромат</t>
  </si>
  <si>
    <t xml:space="preserve">		4607952908451</t>
  </si>
  <si>
    <t>СТАРТ УНИВЕРСАЛЬНЫЙ ОЧИСТИТЕЛЬ САЛОНА</t>
  </si>
  <si>
    <t>Униврсальный очиститель для интерьера автомобиля. Благодаря функциональным добавкам, состав легко справляется с загрязнениями на пластике, коже, деревянных элементах салона. Оставляет насыщенный цвет и приятный аромат.</t>
  </si>
  <si>
    <r>
      <t xml:space="preserve">  2 в 1 очиститель + размораживатель стекол, </t>
    </r>
    <r>
      <rPr>
        <sz val="9"/>
        <color indexed="8"/>
        <rFont val="Arial"/>
        <family val="2"/>
        <charset val="204"/>
      </rPr>
      <t xml:space="preserve">Эффективно очищает стекла, фары и зеркала от загрязнений, противогололедныхреагентов.Размораживает и удаляет наледь и иней со стекол, фар и зеркал.
</t>
    </r>
    <r>
      <rPr>
        <sz val="9"/>
        <rFont val="Arial"/>
        <family val="2"/>
        <charset val="204"/>
      </rPr>
      <t xml:space="preserve">- </t>
    </r>
    <r>
      <rPr>
        <sz val="9"/>
        <color indexed="9"/>
        <rFont val="Arial"/>
        <family val="2"/>
        <charset val="204"/>
      </rPr>
      <t>.</t>
    </r>
    <r>
      <rPr>
        <sz val="9"/>
        <rFont val="Arial"/>
        <family val="2"/>
        <charset val="204"/>
      </rPr>
      <t>Работает  в условиях низких температур до -30
-  Не содержит метанол.
-  Изготовлен на дистиллированной воде, что предотвращает образование известковых отложений на деталях автомобиля.</t>
    </r>
    <r>
      <rPr>
        <sz val="9"/>
        <color indexed="9"/>
        <rFont val="Arial"/>
        <family val="2"/>
        <charset val="204"/>
      </rPr>
      <t>от</t>
    </r>
  </si>
  <si>
    <t>400 мл</t>
  </si>
  <si>
    <t>Продукт предназначен для обезжиривания и
подготовки поверхности под окраску.</t>
  </si>
  <si>
    <t xml:space="preserve">
BITUMAST Удалитель наклеек
</t>
  </si>
  <si>
    <t>Высокоэффективное средство для удаления наклеек, самоклеящихся
этикеток, липких лент на разных основах</t>
  </si>
  <si>
    <t xml:space="preserve">
BITUMAST Очиститель тормозов
</t>
  </si>
  <si>
    <t>Эффективное средство  для  быстрого удаления  загрязнений и обезжиривания  тормозных систем автомобиля , деталей машин и механизмов. Устраняет скрип и повышает эффективность торможения. Уменьшает износ деталей тормозной системы</t>
  </si>
  <si>
    <t>650 мл</t>
  </si>
  <si>
    <t>Высокоэффективное средство  для  быстрого удаления  загрязнений и обезжиривания  тормозных систем автомобиля , деталей машин и механизмов. Устраняет скрип и повышает эффективность торможения. Уменьшает износ деталей тормозной системы. На углекислоте CO2. Высокое давление.</t>
  </si>
  <si>
    <t xml:space="preserve">
210 мл</t>
  </si>
  <si>
    <t>Предназначен для облегчения развинчивания заржавевших резьбовых соединений, устраняет скрипы в  шарнирных соединениях.</t>
  </si>
  <si>
    <t>Сохраняет эластичность и уменьшает износ резиновых уплотнителей. Защищает от замерзания и смазывает личинки замков.</t>
  </si>
  <si>
    <t xml:space="preserve">BITUMAST Индустриальный очистительУниверсальный
</t>
  </si>
  <si>
    <t>Легко очищает любые поверхности от битумных, мазутных,масляных и жировых загрязнений. Состав обезжиривает
металлические поверхности и предотвращает появление конденсата. Останавливает процесс коррозии.</t>
  </si>
  <si>
    <r>
      <t xml:space="preserve">
</t>
    </r>
    <r>
      <rPr>
        <sz val="9"/>
        <rFont val="Arial"/>
        <family val="2"/>
        <charset val="204"/>
      </rPr>
      <t xml:space="preserve">BITUMAST  </t>
    </r>
    <r>
      <rPr>
        <sz val="9"/>
        <color indexed="8"/>
        <rFont val="Arial"/>
        <family val="2"/>
        <charset val="204"/>
      </rPr>
      <t xml:space="preserve">Обезжириватель
</t>
    </r>
  </si>
  <si>
    <r>
      <t xml:space="preserve">
BITUMAST Очиститель тормозов
</t>
    </r>
    <r>
      <rPr>
        <sz val="9"/>
        <rFont val="Arial"/>
        <family val="2"/>
        <charset val="204"/>
      </rPr>
      <t xml:space="preserve">PROFESSIONAL
</t>
    </r>
  </si>
  <si>
    <r>
      <t>BITUMAST</t>
    </r>
    <r>
      <rPr>
        <sz val="9"/>
        <rFont val="Arial"/>
        <family val="2"/>
        <charset val="204"/>
      </rPr>
      <t xml:space="preserve"> </t>
    </r>
    <r>
      <rPr>
        <sz val="9"/>
        <color indexed="8"/>
        <rFont val="Arial"/>
        <family val="2"/>
        <charset val="204"/>
      </rPr>
      <t>Жидкий ключ</t>
    </r>
  </si>
  <si>
    <r>
      <t>BITUMAST Силиконовая</t>
    </r>
    <r>
      <rPr>
        <sz val="9"/>
        <rFont val="Arial"/>
        <family val="2"/>
        <charset val="204"/>
      </rPr>
      <t xml:space="preserve"> </t>
    </r>
    <r>
      <rPr>
        <sz val="9"/>
        <color indexed="8"/>
        <rFont val="Arial"/>
        <family val="2"/>
        <charset val="204"/>
      </rPr>
      <t>смазка</t>
    </r>
  </si>
  <si>
    <t>Вес нетто**</t>
  </si>
  <si>
    <t>***курс €¥$</t>
  </si>
  <si>
    <t>Вес брутто*</t>
  </si>
  <si>
    <t>Сумма</t>
  </si>
  <si>
    <t>Дата:</t>
  </si>
  <si>
    <t>упн</t>
  </si>
  <si>
    <t>шк</t>
  </si>
  <si>
    <t>выбрать подгруппу   -&gt;</t>
  </si>
  <si>
    <t>Заказ
шт.</t>
  </si>
  <si>
    <t>Заказ
кор.</t>
  </si>
  <si>
    <t>Заказ
кг</t>
  </si>
  <si>
    <t>кол сбис</t>
  </si>
  <si>
    <t>Примечание</t>
  </si>
  <si>
    <t>v</t>
  </si>
  <si>
    <t>лаки</t>
  </si>
  <si>
    <t>Лак Vika 2+1 FAST 90' акриловый 2К</t>
  </si>
  <si>
    <t>Отвердитель Vika для лака 2+1 FAST 90'</t>
  </si>
  <si>
    <t>0,5*6</t>
  </si>
  <si>
    <t>ТУ 2313-183-49404743-2013</t>
  </si>
  <si>
    <t>Лак Vika 2+1 Экспресс акриловый 2К</t>
  </si>
  <si>
    <t>Отвердитель Vika для лака 2+1 Экспресс</t>
  </si>
  <si>
    <t>0,25*6</t>
  </si>
  <si>
    <t>0,83*6</t>
  </si>
  <si>
    <t>0,42*6</t>
  </si>
  <si>
    <t>Лак Vika 2+1 HS акриловый 2К</t>
  </si>
  <si>
    <t>Отвердитель Vika для лака 2+1 HS</t>
  </si>
  <si>
    <t>0,43*6</t>
  </si>
  <si>
    <t>4,7*2</t>
  </si>
  <si>
    <t>2,35*2</t>
  </si>
  <si>
    <t>Лак Vika 2+1 UHS SR акриловый 2К</t>
  </si>
  <si>
    <t>Отвердитель Vika для лака 2+1 UHS SR</t>
  </si>
  <si>
    <t>Лак Vika 2+1 MS акриловый 2К</t>
  </si>
  <si>
    <t>0,84*6</t>
  </si>
  <si>
    <t>Отвердитель Vika для лака 2+1 MS</t>
  </si>
  <si>
    <t>16*1</t>
  </si>
  <si>
    <t>45*1</t>
  </si>
  <si>
    <t>прочее</t>
  </si>
  <si>
    <t>грунты</t>
  </si>
  <si>
    <t>Грунтовка 2K эпоксидная серая</t>
  </si>
  <si>
    <t>Грунтовка 2K эпоксидная белая</t>
  </si>
  <si>
    <t>новинка</t>
  </si>
  <si>
    <t>Грунтовка 2K эпоксидная черная</t>
  </si>
  <si>
    <t>О05779</t>
  </si>
  <si>
    <t>Отвердитель для 2K эпоксидной грунтовки</t>
  </si>
  <si>
    <t>0,17*6</t>
  </si>
  <si>
    <t>Грунт-изолятор 1К / серый</t>
  </si>
  <si>
    <t>Грунтовка Vika 4+1 FAST 90' HS акриловый 2К</t>
  </si>
  <si>
    <t>Отвердитель Vika для грунтовки 4+1 FAST 90'</t>
  </si>
  <si>
    <t>0,2*6</t>
  </si>
  <si>
    <t>Грунтовка Wash Primer / фосфатирующая</t>
  </si>
  <si>
    <t>Грунтовка Wash Primer / фосфатирующая (красно-коричневая)</t>
  </si>
  <si>
    <t>Отвердитель для грунтовки Wash Primer</t>
  </si>
  <si>
    <t>0,67*14</t>
  </si>
  <si>
    <t>Грунтовка Vika 5+1 HS акриловая 2K / белая</t>
  </si>
  <si>
    <t>Грунтовка Vika 5+1 HS акриловая 2K / серая</t>
  </si>
  <si>
    <t>Грунтовка Vika 5+1 HS акриловая 2K / черная</t>
  </si>
  <si>
    <t>Отвердитель для акриловой грунтовки 5+1 HS</t>
  </si>
  <si>
    <t>0,18*6</t>
  </si>
  <si>
    <t>0,65*24</t>
  </si>
  <si>
    <t>Универсальный отвердитель для акриловой грунтовки (5+1, 4+1)</t>
  </si>
  <si>
    <t>0,12*24</t>
  </si>
  <si>
    <t>Грунтовка Vika 4+1 HS акриловая 2K «прямо на металл» / белая</t>
  </si>
  <si>
    <t>Грунтовка Vika 4+1 HS акриловая 2K «прямо на металл» / серая</t>
  </si>
  <si>
    <t>Грунтовка Vika 4+1 HS акриловая 2K «прямо на металл» / черная</t>
  </si>
  <si>
    <t>Отвердитель для акриловой грунтовки 4+1 HS</t>
  </si>
  <si>
    <t>0,19*6</t>
  </si>
  <si>
    <t>0,6*24</t>
  </si>
  <si>
    <t>zz205900</t>
  </si>
  <si>
    <t>Универсальный отвердитель для акриловой грунтовки (4+1, 5+1)</t>
  </si>
  <si>
    <t>Грунтовка Vika 3+1 HS акриловая 2K / белая</t>
  </si>
  <si>
    <t>Грунтовка Vika 3+1 HS акриловая 2K / серая</t>
  </si>
  <si>
    <t>Грунтовка Vika 3+1 HS акриловая 2K / черная</t>
  </si>
  <si>
    <t>Отвердитель для акриловой грунтовки 3+1 HS</t>
  </si>
  <si>
    <t>ТУ 6-10-1943-84</t>
  </si>
  <si>
    <t>Грунтовка ЭП-0228 / серая</t>
  </si>
  <si>
    <t>2*6</t>
  </si>
  <si>
    <t>3,5*4</t>
  </si>
  <si>
    <t>шпатлевки</t>
  </si>
  <si>
    <t>кг (л)</t>
  </si>
  <si>
    <t>О05782</t>
  </si>
  <si>
    <t>ШПАТЛЕВКА VIKA С АЛЮМИНИЕМ 2К ТЕМНО-СЕРАЯ, 0,5 КГ</t>
  </si>
  <si>
    <t>0,5*18</t>
  </si>
  <si>
    <t>О05783</t>
  </si>
  <si>
    <t>ШПАТЛЕВКА VIKA С АЛЮМИНИЕМ 2К ТЕМНО-СЕРАЯ, 1 КГ</t>
  </si>
  <si>
    <t>О05784</t>
  </si>
  <si>
    <t>ШПАТЛЕВКА VIKA С АЛЮМИНИЕМ 2К ТЕМНО-СЕРАЯ, 1,8 КГ</t>
  </si>
  <si>
    <t>1,8*6</t>
  </si>
  <si>
    <t>О05786</t>
  </si>
  <si>
    <t>ШПАТЛЕВКА VIKA С МИКРОСТЕКЛОВОЛОКНОМ 2К ЗЕЛЕНАЯ, 0,5 КГ</t>
  </si>
  <si>
    <t>О05787</t>
  </si>
  <si>
    <t>ШПАТЛЕВКА VIKA С МИКРОСТЕКЛОВОЛОКНОМ 2К ЗЕЛЕНАЯ, 1 КГ</t>
  </si>
  <si>
    <t>О05785</t>
  </si>
  <si>
    <t>ШПАТЛЕВКА VIKA С МИКРОСТЕКЛОВОЛОКНОМ 2К ЗЕЛЕНАЯ, 1,8 КГ</t>
  </si>
  <si>
    <t>О05788</t>
  </si>
  <si>
    <t>ШПАТЛЕВКА VIKA СО СТЕКЛОВОЛОКНОМ 2К ЗЕЛЕНАЯ, 0,5 КГ</t>
  </si>
  <si>
    <t>О05789</t>
  </si>
  <si>
    <t>ШПАТЛЕВКА VIKA СО СТЕКЛОВОЛОКНОМ 2К ЗЕЛЕНАЯ, 1 КГ</t>
  </si>
  <si>
    <t>О05790</t>
  </si>
  <si>
    <t>ШПАТЛЕВКА VIKA СО СТЕКЛОВОЛОКНОМ 2К ЗЕЛЕНАЯ, 1,8 КГ</t>
  </si>
  <si>
    <t>О05791</t>
  </si>
  <si>
    <t>ШПАТЛЕВКА VIKA УНИВЕРСАЛЬНАЯ 2К ЖЕЛТАЯ, 0,5 КГ</t>
  </si>
  <si>
    <t>О05792</t>
  </si>
  <si>
    <t>ШПАТЛЕВКА VIKA УНИВЕРСАЛЬНАЯ 2К ЖЕЛТАЯ, 1 КГ</t>
  </si>
  <si>
    <t>О05793</t>
  </si>
  <si>
    <t>ШПАТЛЕВКА VIKA УНИВЕРСАЛЬНАЯ 2К ЖЕЛТАЯ, 1,8 КГ</t>
  </si>
  <si>
    <t>О05794</t>
  </si>
  <si>
    <t>ШПАТЛЕВКА VIKA УНИВЕРСАЛЬНАЯ МЯГКАЯ 2К ЖЕЛТАЯ, 0,5 КГ</t>
  </si>
  <si>
    <t>О05796</t>
  </si>
  <si>
    <t>ШПАТЛЕВКА VIKA УНИВЕРСАЛЬНАЯ МЯГКАЯ 2К ЖЕЛТАЯ, 1 КГ</t>
  </si>
  <si>
    <t>О05795</t>
  </si>
  <si>
    <t>ШПАТЛЕВКА VIKA УНИВЕРСАЛЬНАЯ МЯГКАЯ 2К ЖЕЛТАЯ, 1,8 КГ</t>
  </si>
  <si>
    <t>О05803</t>
  </si>
  <si>
    <t>ШПАТЛЕВКА VIKA УНИВЕРСАЛЬНАЯ ЛЕГКАЯ 2К ГОЛУБАЯ, 1 Л</t>
  </si>
  <si>
    <t>1,0л*6</t>
  </si>
  <si>
    <t>О05804</t>
  </si>
  <si>
    <t>ШПАТЛЕВКА VIKA УНИВЕРСАЛЬНАЯ ЛЕГКАЯ 2К ГОЛУБАЯ, 1,5 Л</t>
  </si>
  <si>
    <t>1,5л*6</t>
  </si>
  <si>
    <t>О05805</t>
  </si>
  <si>
    <t>ШПАТЛЕВКА VIKA УНИВЕРСАЛЬНАЯ ЛЕГКАЯ 2К ГОЛУБАЯ, 3,2 Л</t>
  </si>
  <si>
    <t>3,2л*4</t>
  </si>
  <si>
    <t>О05780</t>
  </si>
  <si>
    <t>ШПАТЛЕВКА VIKA ПО ПЛАСТИКУ 2К ЧЕРНАЯ, 0,5 КГ</t>
  </si>
  <si>
    <t>О05797</t>
  </si>
  <si>
    <t>ШПАТЛЕВКА VIKA КАРБОН 2К ЧЕРНАЯ, 0,5 КГ</t>
  </si>
  <si>
    <t>О05798</t>
  </si>
  <si>
    <t>ШПАТЛЕВКА VIKA КАРБОН 2К ЧЕРНАЯ, 1 КГ</t>
  </si>
  <si>
    <t>О05799</t>
  </si>
  <si>
    <t>ШПАТЛЕВКА VIKA КАРБОН 2К ЧЕРНАЯ, 1,8 КГ</t>
  </si>
  <si>
    <t>О05800</t>
  </si>
  <si>
    <t>ШПАТЛЕВКА VIKA 3 В 1 2К МЯТНО-ЗЕЛЕНАЯ, 0,5 КГ</t>
  </si>
  <si>
    <t>О05801</t>
  </si>
  <si>
    <t>ШПАТЛЕВКА VIKA 3 В 1 2К МЯТНО-ЗЕЛЕНАЯ, 1 КГ</t>
  </si>
  <si>
    <t>О05802</t>
  </si>
  <si>
    <t>ШПАТЛЕВКА VIKA 3 В 1 2К МЯТНО-ЗЕЛЕНАЯ, 1,8 КГ</t>
  </si>
  <si>
    <t>Шпатлевки VIKA PRO</t>
  </si>
  <si>
    <t>О01976</t>
  </si>
  <si>
    <t>Шпатлевка Vika PRO / универсальная</t>
  </si>
  <si>
    <t>О01977</t>
  </si>
  <si>
    <t>0,5*12</t>
  </si>
  <si>
    <t>О01978</t>
  </si>
  <si>
    <t>О01979</t>
  </si>
  <si>
    <t>1,64*6</t>
  </si>
  <si>
    <t>О01980</t>
  </si>
  <si>
    <t>Шпатлевка Vika PRO / универсальная мягкая</t>
  </si>
  <si>
    <t>О01981</t>
  </si>
  <si>
    <t>О01982</t>
  </si>
  <si>
    <t>О01983</t>
  </si>
  <si>
    <t>О01984</t>
  </si>
  <si>
    <t>Шпатлевка Vika PRO / с алюминием</t>
  </si>
  <si>
    <t>О01985</t>
  </si>
  <si>
    <t>О01986</t>
  </si>
  <si>
    <t>О01987</t>
  </si>
  <si>
    <t>Шпатлевка Vika PRO / по пластику</t>
  </si>
  <si>
    <t>О01989</t>
  </si>
  <si>
    <t>Шпатлевка Vika PRO / по оцинковке</t>
  </si>
  <si>
    <t>О01991</t>
  </si>
  <si>
    <t>О00971</t>
  </si>
  <si>
    <t>О00972</t>
  </si>
  <si>
    <t>О01994</t>
  </si>
  <si>
    <t>Шпатлевка Vika PRO / со стекловолокном</t>
  </si>
  <si>
    <t>О01995</t>
  </si>
  <si>
    <t>О01996</t>
  </si>
  <si>
    <t>О01997</t>
  </si>
  <si>
    <t>О01998</t>
  </si>
  <si>
    <t>Шпатлевка Vika PRO / с микростекловолокном</t>
  </si>
  <si>
    <t>О01999</t>
  </si>
  <si>
    <t>О012000</t>
  </si>
  <si>
    <t>О02001</t>
  </si>
  <si>
    <t>акрилы</t>
  </si>
  <si>
    <t>Эмали Акриловые 1305</t>
  </si>
  <si>
    <t>№ цв.</t>
  </si>
  <si>
    <t>ТУ 2313-278-49404743-2015</t>
  </si>
  <si>
    <t>Эмаль АК-1305 Мercedes 147 Arktik Weiss</t>
  </si>
  <si>
    <t>Эмаль АК-1305 Ford 7VTA Frozen White</t>
  </si>
  <si>
    <t>Эмаль АК-1305 Renault 369 Blanc Glacier</t>
  </si>
  <si>
    <t>Эмаль АК-1305 Volkswagen 0Q Pure White</t>
  </si>
  <si>
    <t>Эмаль АК-1305 Toyota 040 Super White</t>
  </si>
  <si>
    <t>Эмаль АК-1305 балтика 420</t>
  </si>
  <si>
    <t>Эмаль АК-1305 белая</t>
  </si>
  <si>
    <t>Эмаль АК-1305 белая 040</t>
  </si>
  <si>
    <t>Эмаль АК-1305 белая 202</t>
  </si>
  <si>
    <t>Эмаль АК-1305 белая ночь</t>
  </si>
  <si>
    <t>Эмаль АК-1305 белое облако</t>
  </si>
  <si>
    <t>Эмаль АК-1305 вишневая</t>
  </si>
  <si>
    <t>Эмаль АК-1305 желтая 1035</t>
  </si>
  <si>
    <t>Эмаль АК-1305 защитная глянцевая</t>
  </si>
  <si>
    <t>Эмаль АК-1305 ледниковый</t>
  </si>
  <si>
    <t>Эмаль АК-1305 монте-карло</t>
  </si>
  <si>
    <t>Эмаль АК-1305 мурена</t>
  </si>
  <si>
    <t>Эмаль АК-1305 оранжевая</t>
  </si>
  <si>
    <t>Эмаль АК-1305 серая 671</t>
  </si>
  <si>
    <t>Эмаль АК-1305 черная</t>
  </si>
  <si>
    <t>Отвердитель для 1305</t>
  </si>
  <si>
    <t>0,425*6</t>
  </si>
  <si>
    <t>Разбавитель для 1305</t>
  </si>
  <si>
    <t>Эмаль АК-1301 arktik weiss 147 mercedes</t>
  </si>
  <si>
    <t>Эмаль АК-1301 белое облако 240</t>
  </si>
  <si>
    <t>Эмаль АК-1301 ледниковый 221</t>
  </si>
  <si>
    <t>-7741УД150814</t>
  </si>
  <si>
    <t>О05539</t>
  </si>
  <si>
    <t>0,212*24</t>
  </si>
  <si>
    <t>Сербия</t>
  </si>
  <si>
    <t>Отвердитель 1305</t>
  </si>
  <si>
    <t>4,2*2</t>
  </si>
  <si>
    <t>М413</t>
  </si>
  <si>
    <t>0,8*15</t>
  </si>
  <si>
    <t>4,3*2</t>
  </si>
  <si>
    <t>Разбавитель 1301 акриловый / медленный</t>
  </si>
  <si>
    <t>ТУ 2319-281-49404743-2015</t>
  </si>
  <si>
    <t>О01936</t>
  </si>
  <si>
    <t>Разбавитель акриловый / универсальный</t>
  </si>
  <si>
    <t>0,45*6</t>
  </si>
  <si>
    <t>Разбавитель 1305</t>
  </si>
  <si>
    <t>4,0*2</t>
  </si>
  <si>
    <t>металлики</t>
  </si>
  <si>
    <t>Эмали Базисные Металлик</t>
  </si>
  <si>
    <t>О05635</t>
  </si>
  <si>
    <t>О05633</t>
  </si>
  <si>
    <t>О05634</t>
  </si>
  <si>
    <t>О05177</t>
  </si>
  <si>
    <t>О05174</t>
  </si>
  <si>
    <t>О05175</t>
  </si>
  <si>
    <t>О05176</t>
  </si>
  <si>
    <t>О05186</t>
  </si>
  <si>
    <t>О05134</t>
  </si>
  <si>
    <t>О05595</t>
  </si>
  <si>
    <t>О05133</t>
  </si>
  <si>
    <t>О05086</t>
  </si>
  <si>
    <t>О05090</t>
  </si>
  <si>
    <t>О05102</t>
  </si>
  <si>
    <t>О05131</t>
  </si>
  <si>
    <t>О05106</t>
  </si>
  <si>
    <t>О05089</t>
  </si>
  <si>
    <t>О05100</t>
  </si>
  <si>
    <t>О05190</t>
  </si>
  <si>
    <t>О05099</t>
  </si>
  <si>
    <t>О05117</t>
  </si>
  <si>
    <t>О05091</t>
  </si>
  <si>
    <t>О05105</t>
  </si>
  <si>
    <t>О05187</t>
  </si>
  <si>
    <t>О05110</t>
  </si>
  <si>
    <t>О05103</t>
  </si>
  <si>
    <t>О05088</t>
  </si>
  <si>
    <t>О05220</t>
  </si>
  <si>
    <t>О05115</t>
  </si>
  <si>
    <t>О05104</t>
  </si>
  <si>
    <t>О05118</t>
  </si>
  <si>
    <t>О05087</t>
  </si>
  <si>
    <t>О05836</t>
  </si>
  <si>
    <t>О05101</t>
  </si>
  <si>
    <t>О05189</t>
  </si>
  <si>
    <t>О05288</t>
  </si>
  <si>
    <t>О05119</t>
  </si>
  <si>
    <t>Эмаль Базисная Металлик базовая глубоко черная</t>
  </si>
  <si>
    <t>1,0*6</t>
  </si>
  <si>
    <t>3,5*2</t>
  </si>
  <si>
    <t>Эмаль Базисная Vika-Металлик фламенко</t>
  </si>
  <si>
    <t>0,75*6</t>
  </si>
  <si>
    <t>221670</t>
  </si>
  <si>
    <t>221669</t>
  </si>
  <si>
    <t>221772</t>
  </si>
  <si>
    <t>221923</t>
  </si>
  <si>
    <t>221883</t>
  </si>
  <si>
    <t>221934</t>
  </si>
  <si>
    <t>221945</t>
  </si>
  <si>
    <t>221956</t>
  </si>
  <si>
    <t>221989</t>
  </si>
  <si>
    <t>221967</t>
  </si>
  <si>
    <t>221978</t>
  </si>
  <si>
    <t>221773</t>
  </si>
  <si>
    <t>221784</t>
  </si>
  <si>
    <t>221795</t>
  </si>
  <si>
    <t>221806</t>
  </si>
  <si>
    <t>221817</t>
  </si>
  <si>
    <t>221828</t>
  </si>
  <si>
    <t>221839</t>
  </si>
  <si>
    <t>221850</t>
  </si>
  <si>
    <t>221872</t>
  </si>
  <si>
    <t>221861</t>
  </si>
  <si>
    <t>221884</t>
  </si>
  <si>
    <t>221895</t>
  </si>
  <si>
    <t>221906</t>
  </si>
  <si>
    <t>221916</t>
  </si>
  <si>
    <t>221917</t>
  </si>
  <si>
    <t>221918</t>
  </si>
  <si>
    <t>221919</t>
  </si>
  <si>
    <t>221920</t>
  </si>
  <si>
    <t>221921</t>
  </si>
  <si>
    <t>221922</t>
  </si>
  <si>
    <t>221924</t>
  </si>
  <si>
    <t>221925</t>
  </si>
  <si>
    <t>221926</t>
  </si>
  <si>
    <t>221804</t>
  </si>
  <si>
    <t>221927</t>
  </si>
  <si>
    <t>221812</t>
  </si>
  <si>
    <t>221928</t>
  </si>
  <si>
    <t>221929</t>
  </si>
  <si>
    <t>221930</t>
  </si>
  <si>
    <t>221931</t>
  </si>
  <si>
    <t>221932</t>
  </si>
  <si>
    <t>221933</t>
  </si>
  <si>
    <t>221935</t>
  </si>
  <si>
    <t>221936</t>
  </si>
  <si>
    <t>221937</t>
  </si>
  <si>
    <t>221938</t>
  </si>
  <si>
    <t>221944</t>
  </si>
  <si>
    <t>221946</t>
  </si>
  <si>
    <t>221947</t>
  </si>
  <si>
    <t>221948</t>
  </si>
  <si>
    <t>221949</t>
  </si>
  <si>
    <t>221950</t>
  </si>
  <si>
    <t>221951</t>
  </si>
  <si>
    <t>221952</t>
  </si>
  <si>
    <t>221942</t>
  </si>
  <si>
    <t>221939</t>
  </si>
  <si>
    <t>221940</t>
  </si>
  <si>
    <t>221941</t>
  </si>
  <si>
    <t>221943</t>
  </si>
  <si>
    <t>221954</t>
  </si>
  <si>
    <t>221953</t>
  </si>
  <si>
    <t>221955</t>
  </si>
  <si>
    <t>221958</t>
  </si>
  <si>
    <t>221959</t>
  </si>
  <si>
    <t>221960</t>
  </si>
  <si>
    <t>221957</t>
  </si>
  <si>
    <t>221961</t>
  </si>
  <si>
    <t>221962</t>
  </si>
  <si>
    <t>221986</t>
  </si>
  <si>
    <t>221987</t>
  </si>
  <si>
    <t>221985</t>
  </si>
  <si>
    <t>221993</t>
  </si>
  <si>
    <t>221994</t>
  </si>
  <si>
    <t>221991</t>
  </si>
  <si>
    <t>221992</t>
  </si>
  <si>
    <t>221988</t>
  </si>
  <si>
    <t>221990</t>
  </si>
  <si>
    <t>221963</t>
  </si>
  <si>
    <t>221965</t>
  </si>
  <si>
    <t>221983</t>
  </si>
  <si>
    <t>221966</t>
  </si>
  <si>
    <t>221968</t>
  </si>
  <si>
    <t>221969</t>
  </si>
  <si>
    <t>221970</t>
  </si>
  <si>
    <t>221974</t>
  </si>
  <si>
    <t>221975</t>
  </si>
  <si>
    <t>221976</t>
  </si>
  <si>
    <t>221964</t>
  </si>
  <si>
    <t>221977</t>
  </si>
  <si>
    <t>221971</t>
  </si>
  <si>
    <t>221980</t>
  </si>
  <si>
    <t>221981</t>
  </si>
  <si>
    <t>221973</t>
  </si>
  <si>
    <t>221982</t>
  </si>
  <si>
    <t>221972</t>
  </si>
  <si>
    <t>221984</t>
  </si>
  <si>
    <t>221997</t>
  </si>
  <si>
    <t>221999</t>
  </si>
  <si>
    <t>221995</t>
  </si>
  <si>
    <t>221996</t>
  </si>
  <si>
    <t>221998</t>
  </si>
  <si>
    <t>221774</t>
  </si>
  <si>
    <t>221775</t>
  </si>
  <si>
    <t>221776</t>
  </si>
  <si>
    <t>221777</t>
  </si>
  <si>
    <t>221778</t>
  </si>
  <si>
    <t>221779</t>
  </si>
  <si>
    <t>221780</t>
  </si>
  <si>
    <t>221781</t>
  </si>
  <si>
    <t>221782</t>
  </si>
  <si>
    <t>221783</t>
  </si>
  <si>
    <t>221785</t>
  </si>
  <si>
    <t>221786</t>
  </si>
  <si>
    <t>221787</t>
  </si>
  <si>
    <t>221788</t>
  </si>
  <si>
    <t>221789</t>
  </si>
  <si>
    <t>221790</t>
  </si>
  <si>
    <t>221791</t>
  </si>
  <si>
    <t>221792</t>
  </si>
  <si>
    <t>221793</t>
  </si>
  <si>
    <t>221794</t>
  </si>
  <si>
    <t>221796</t>
  </si>
  <si>
    <t>221798</t>
  </si>
  <si>
    <t>221799</t>
  </si>
  <si>
    <t>221800</t>
  </si>
  <si>
    <t>221801</t>
  </si>
  <si>
    <t>221802</t>
  </si>
  <si>
    <t>221803</t>
  </si>
  <si>
    <t>221805</t>
  </si>
  <si>
    <t>221807</t>
  </si>
  <si>
    <t>221808</t>
  </si>
  <si>
    <t>221809</t>
  </si>
  <si>
    <t>221810</t>
  </si>
  <si>
    <t>221811</t>
  </si>
  <si>
    <t>221814</t>
  </si>
  <si>
    <t>221813</t>
  </si>
  <si>
    <t>221816</t>
  </si>
  <si>
    <t>221818</t>
  </si>
  <si>
    <t>221819</t>
  </si>
  <si>
    <t>221820</t>
  </si>
  <si>
    <t>221821</t>
  </si>
  <si>
    <t>221822</t>
  </si>
  <si>
    <t>221823</t>
  </si>
  <si>
    <t>221824</t>
  </si>
  <si>
    <t>221825</t>
  </si>
  <si>
    <t>221826</t>
  </si>
  <si>
    <t>221827</t>
  </si>
  <si>
    <t>221829</t>
  </si>
  <si>
    <t>221830</t>
  </si>
  <si>
    <t>221831</t>
  </si>
  <si>
    <t>221832</t>
  </si>
  <si>
    <t>221833</t>
  </si>
  <si>
    <t>221834</t>
  </si>
  <si>
    <t>221835</t>
  </si>
  <si>
    <t>221836</t>
  </si>
  <si>
    <t>221837</t>
  </si>
  <si>
    <t>221838</t>
  </si>
  <si>
    <t>221840</t>
  </si>
  <si>
    <t>221841</t>
  </si>
  <si>
    <t>221842</t>
  </si>
  <si>
    <t>221843</t>
  </si>
  <si>
    <t>Эмаль Базисная Vika-Металлик магма 119</t>
  </si>
  <si>
    <t>221845</t>
  </si>
  <si>
    <t>221844</t>
  </si>
  <si>
    <t>221846</t>
  </si>
  <si>
    <t>Эмаль Базисная Vika-Металлик маэстро 653</t>
  </si>
  <si>
    <t>221847</t>
  </si>
  <si>
    <t>221848</t>
  </si>
  <si>
    <t>221849</t>
  </si>
  <si>
    <t>221851</t>
  </si>
  <si>
    <t>221852</t>
  </si>
  <si>
    <t>221853</t>
  </si>
  <si>
    <t>221854</t>
  </si>
  <si>
    <t>221855</t>
  </si>
  <si>
    <t>221856</t>
  </si>
  <si>
    <t>221857</t>
  </si>
  <si>
    <t>221859</t>
  </si>
  <si>
    <t>221860</t>
  </si>
  <si>
    <t>221862</t>
  </si>
  <si>
    <t>221858</t>
  </si>
  <si>
    <t>221863</t>
  </si>
  <si>
    <t>221864</t>
  </si>
  <si>
    <t>221865</t>
  </si>
  <si>
    <t>221866</t>
  </si>
  <si>
    <t>221867</t>
  </si>
  <si>
    <t>221868</t>
  </si>
  <si>
    <t>221869</t>
  </si>
  <si>
    <t>221870</t>
  </si>
  <si>
    <t>221871</t>
  </si>
  <si>
    <t>221873</t>
  </si>
  <si>
    <t>221874</t>
  </si>
  <si>
    <t>221875</t>
  </si>
  <si>
    <t>221876</t>
  </si>
  <si>
    <t>221877</t>
  </si>
  <si>
    <t>221880</t>
  </si>
  <si>
    <t>221878</t>
  </si>
  <si>
    <t>221879</t>
  </si>
  <si>
    <t>221881</t>
  </si>
  <si>
    <t>221882</t>
  </si>
  <si>
    <t>221885</t>
  </si>
  <si>
    <t>221887</t>
  </si>
  <si>
    <t>221886</t>
  </si>
  <si>
    <t>221893</t>
  </si>
  <si>
    <t>221892</t>
  </si>
  <si>
    <t>221888</t>
  </si>
  <si>
    <t>221889</t>
  </si>
  <si>
    <t>221890</t>
  </si>
  <si>
    <t>221891</t>
  </si>
  <si>
    <t>221894</t>
  </si>
  <si>
    <t>221896</t>
  </si>
  <si>
    <t>221897</t>
  </si>
  <si>
    <t>221899</t>
  </si>
  <si>
    <t>221900</t>
  </si>
  <si>
    <t>221901</t>
  </si>
  <si>
    <t>221902</t>
  </si>
  <si>
    <t>221903</t>
  </si>
  <si>
    <t>221904</t>
  </si>
  <si>
    <t>221905</t>
  </si>
  <si>
    <t>221907</t>
  </si>
  <si>
    <t>221909</t>
  </si>
  <si>
    <t>221908</t>
  </si>
  <si>
    <t>221910</t>
  </si>
  <si>
    <t>221911</t>
  </si>
  <si>
    <t>221912</t>
  </si>
  <si>
    <t>221913</t>
  </si>
  <si>
    <t>221914</t>
  </si>
  <si>
    <t>221915</t>
  </si>
  <si>
    <t>-8728УД150814</t>
  </si>
  <si>
    <t>-8710УД150814</t>
  </si>
  <si>
    <t>-105092УД150814</t>
  </si>
  <si>
    <t>О02596</t>
  </si>
  <si>
    <t>Разбавитель для металликов / пластик</t>
  </si>
  <si>
    <t>алкиды</t>
  </si>
  <si>
    <t>Эмаль Vika-60 белый газ</t>
  </si>
  <si>
    <t>Эмаль Vika-60 васильковая 497</t>
  </si>
  <si>
    <t>-7735УД150814</t>
  </si>
  <si>
    <t xml:space="preserve">Эмаль Vika-60 кармен </t>
  </si>
  <si>
    <t>-7967УД150814</t>
  </si>
  <si>
    <t xml:space="preserve">Эмаль Vika-60 магеллан </t>
  </si>
  <si>
    <t>-5876УД150814</t>
  </si>
  <si>
    <t>Эмаль Vika-60 светло-бежевая</t>
  </si>
  <si>
    <t>0,9*12</t>
  </si>
  <si>
    <t>-201147УД071216</t>
  </si>
  <si>
    <t>Эмаль Vika-60 светло-дымчатая</t>
  </si>
  <si>
    <t>-201152УД071216</t>
  </si>
  <si>
    <t>Эмаль Vika-60 серо-белая 233</t>
  </si>
  <si>
    <t>0,95*12</t>
  </si>
  <si>
    <t>-201158УД071216</t>
  </si>
  <si>
    <t>Эмаль Vika-60 солярис</t>
  </si>
  <si>
    <t>-206272УД071216</t>
  </si>
  <si>
    <t>Эмаль Vika-60 темно-болотная</t>
  </si>
  <si>
    <t>И860</t>
  </si>
  <si>
    <t>меламиноалкиды</t>
  </si>
  <si>
    <t>Эмали МЛ</t>
  </si>
  <si>
    <t>Эмаль МЛ-1110 арахис</t>
  </si>
  <si>
    <t>Эмаль МЛ-1110 атлантика</t>
  </si>
  <si>
    <t>Эмаль МЛ-1110 белая</t>
  </si>
  <si>
    <t>-2753УД150814</t>
  </si>
  <si>
    <t>Эмаль МЛ-1110 бриз</t>
  </si>
  <si>
    <t>Эмаль МЛ-1110 гольфстрим</t>
  </si>
  <si>
    <t>Эмаль МЛ-1110 кармен</t>
  </si>
  <si>
    <t>Эмаль МЛ-1110 лаванда</t>
  </si>
  <si>
    <t>Эмаль МЛ-1110 наутилус</t>
  </si>
  <si>
    <t>Эмаль МЛ-1110 оливковая</t>
  </si>
  <si>
    <t>Эмаль МЛ-1110 офелия</t>
  </si>
  <si>
    <t>Эмаль МЛ-1110 пицунда</t>
  </si>
  <si>
    <t>Эмаль МЛ-1110 порту</t>
  </si>
  <si>
    <t>-2244УД150814</t>
  </si>
  <si>
    <t>-2338УД150814</t>
  </si>
  <si>
    <t>Эмаль МЛ-1110 солярис</t>
  </si>
  <si>
    <t>Эмаль МЛ-1110 такси</t>
  </si>
  <si>
    <t>Эмаль МЛ-1110 юниор</t>
  </si>
  <si>
    <t>О01634</t>
  </si>
  <si>
    <t>Отвердитель ОЭМ-3 - Экстра / пластик</t>
  </si>
  <si>
    <t>0,08*54</t>
  </si>
  <si>
    <t>О01635</t>
  </si>
  <si>
    <t>О01637</t>
  </si>
  <si>
    <t>Отвердитель ОЭМ-3 - Экстра / жестяная банка</t>
  </si>
  <si>
    <t>аэрозоли</t>
  </si>
  <si>
    <t>К946</t>
  </si>
  <si>
    <t>О02859</t>
  </si>
  <si>
    <t>О00717</t>
  </si>
  <si>
    <t>О00716</t>
  </si>
  <si>
    <t>Н810</t>
  </si>
  <si>
    <t xml:space="preserve">Аэрозоль Металлик Chevrolet Classic Green </t>
  </si>
  <si>
    <t>О00719</t>
  </si>
  <si>
    <t>О00720</t>
  </si>
  <si>
    <t>Н814</t>
  </si>
  <si>
    <t>Н815</t>
  </si>
  <si>
    <t>Н817</t>
  </si>
  <si>
    <t>Н819</t>
  </si>
  <si>
    <t>Н821</t>
  </si>
  <si>
    <t>Н823</t>
  </si>
  <si>
    <t>Н825</t>
  </si>
  <si>
    <t>О02578</t>
  </si>
  <si>
    <t>О02576</t>
  </si>
  <si>
    <t>О02577</t>
  </si>
  <si>
    <t>Н811</t>
  </si>
  <si>
    <t>Аэрозоль Металлик Ford Deep Navy Blue</t>
  </si>
  <si>
    <t>Н813</t>
  </si>
  <si>
    <t>Н816</t>
  </si>
  <si>
    <t>Н818</t>
  </si>
  <si>
    <t xml:space="preserve">Аэрозоль Металлик Ford Morello  </t>
  </si>
  <si>
    <t>Н820</t>
  </si>
  <si>
    <t xml:space="preserve">Аэрозоль Металлик Ford Oyster Silver </t>
  </si>
  <si>
    <t>Н822</t>
  </si>
  <si>
    <t>Н812</t>
  </si>
  <si>
    <t xml:space="preserve">Аэрозоль Металлик Ford Deep Rosso Red </t>
  </si>
  <si>
    <t>Н824</t>
  </si>
  <si>
    <t>Н826</t>
  </si>
  <si>
    <t xml:space="preserve">Аэрозоль Металлик Ford Tango </t>
  </si>
  <si>
    <t>О07323</t>
  </si>
  <si>
    <t>Аэрозоль Металлик GEELY 080/ A08 CRYSTAL WHITE/ WHITE/ ATHENS WHITE</t>
  </si>
  <si>
    <t>О02581</t>
  </si>
  <si>
    <t>О00616</t>
  </si>
  <si>
    <t xml:space="preserve">Аэрозоль Металлик GM Графит </t>
  </si>
  <si>
    <t>Н768</t>
  </si>
  <si>
    <t>Н769</t>
  </si>
  <si>
    <t>Н772</t>
  </si>
  <si>
    <t>Н771</t>
  </si>
  <si>
    <t>Н773</t>
  </si>
  <si>
    <t>О02591</t>
  </si>
  <si>
    <t>О07322</t>
  </si>
  <si>
    <t>Аэрозоль Металлик HAVAL 8T/ZJ BLACKBOARD/GOLDEN BLACK</t>
  </si>
  <si>
    <t>О07321</t>
  </si>
  <si>
    <t>Аэрозоль Металлик HAVAL GN MAGMATIC RED</t>
  </si>
  <si>
    <t>Н774</t>
  </si>
  <si>
    <t>Н839</t>
  </si>
  <si>
    <t>Н770</t>
  </si>
  <si>
    <t>О00722</t>
  </si>
  <si>
    <t>О00723</t>
  </si>
  <si>
    <t>О02593</t>
  </si>
  <si>
    <t>О02594</t>
  </si>
  <si>
    <t>Н520</t>
  </si>
  <si>
    <t>Н521</t>
  </si>
  <si>
    <t>О00718</t>
  </si>
  <si>
    <t>Н580</t>
  </si>
  <si>
    <t>О02595</t>
  </si>
  <si>
    <t>Н523</t>
  </si>
  <si>
    <t>О00724</t>
  </si>
  <si>
    <t>О00721</t>
  </si>
  <si>
    <t>Н522</t>
  </si>
  <si>
    <t>О02592</t>
  </si>
  <si>
    <t>Аэрозоль Металлик Renault Orange Arizona ENZ</t>
  </si>
  <si>
    <t>Н519</t>
  </si>
  <si>
    <t>О02293</t>
  </si>
  <si>
    <t>О02586</t>
  </si>
  <si>
    <t>О00726</t>
  </si>
  <si>
    <t>О00727</t>
  </si>
  <si>
    <t>О00728</t>
  </si>
  <si>
    <t>О00725</t>
  </si>
  <si>
    <t>О01872</t>
  </si>
  <si>
    <t>О02605</t>
  </si>
  <si>
    <t>Аэрозоль Металлик Volkswagen Pure White OQ</t>
  </si>
  <si>
    <t>О02606</t>
  </si>
  <si>
    <t>Аэрозоль Металлик Volkswagen Savannagelb H5</t>
  </si>
  <si>
    <t>Н827</t>
  </si>
  <si>
    <t>Аэрозоль Металлик адрия ГАЗ</t>
  </si>
  <si>
    <t>М086</t>
  </si>
  <si>
    <t>М253</t>
  </si>
  <si>
    <t>Аэрозоль Металлик абрикос 102</t>
  </si>
  <si>
    <t>М087</t>
  </si>
  <si>
    <t>О02604</t>
  </si>
  <si>
    <t xml:space="preserve">Аэрозоль Металлик аллигатор 309 </t>
  </si>
  <si>
    <t>М258</t>
  </si>
  <si>
    <t>М089</t>
  </si>
  <si>
    <t>М254</t>
  </si>
  <si>
    <t>Аэрозоль Металлик аметист 145</t>
  </si>
  <si>
    <t>М088</t>
  </si>
  <si>
    <t>М285</t>
  </si>
  <si>
    <t>О00202</t>
  </si>
  <si>
    <t>Аэрозоль Металлик астрероид 490</t>
  </si>
  <si>
    <t>М090</t>
  </si>
  <si>
    <t>О00729</t>
  </si>
  <si>
    <t>Н528</t>
  </si>
  <si>
    <t>О01322</t>
  </si>
  <si>
    <t>М289</t>
  </si>
  <si>
    <t>О00026</t>
  </si>
  <si>
    <t>О02588</t>
  </si>
  <si>
    <t>Аэрозоль Металлик блюз 492</t>
  </si>
  <si>
    <t>М259</t>
  </si>
  <si>
    <t>М091</t>
  </si>
  <si>
    <t>М092</t>
  </si>
  <si>
    <t>М093</t>
  </si>
  <si>
    <t>О00615</t>
  </si>
  <si>
    <t>М094</t>
  </si>
  <si>
    <t>Аэрозоль Металлик дефиле 150</t>
  </si>
  <si>
    <t>О00077</t>
  </si>
  <si>
    <t>Н529</t>
  </si>
  <si>
    <t>О00618</t>
  </si>
  <si>
    <t>Н530</t>
  </si>
  <si>
    <t>М256</t>
  </si>
  <si>
    <t>М095</t>
  </si>
  <si>
    <t>М260</t>
  </si>
  <si>
    <t>М097</t>
  </si>
  <si>
    <t>Н531</t>
  </si>
  <si>
    <t>М098</t>
  </si>
  <si>
    <t>М099</t>
  </si>
  <si>
    <t>М282</t>
  </si>
  <si>
    <t>Н532</t>
  </si>
  <si>
    <t>М261</t>
  </si>
  <si>
    <t>М262</t>
  </si>
  <si>
    <t>М811</t>
  </si>
  <si>
    <t>М100</t>
  </si>
  <si>
    <t>М287</t>
  </si>
  <si>
    <t>Аэрозоль Металлик корсика</t>
  </si>
  <si>
    <t>Н533</t>
  </si>
  <si>
    <t>О02587</t>
  </si>
  <si>
    <t>Аэрозоль Металлик криптон 372</t>
  </si>
  <si>
    <t>М101</t>
  </si>
  <si>
    <t>О02583</t>
  </si>
  <si>
    <t>Аэрозоль Металлик лава 137</t>
  </si>
  <si>
    <t>М102</t>
  </si>
  <si>
    <t>М103</t>
  </si>
  <si>
    <t>О00730</t>
  </si>
  <si>
    <t>О00731</t>
  </si>
  <si>
    <t>О00027</t>
  </si>
  <si>
    <t>М105</t>
  </si>
  <si>
    <t>М106</t>
  </si>
  <si>
    <t>Аэрозоль Металлик майя 120</t>
  </si>
  <si>
    <t>М690</t>
  </si>
  <si>
    <t>М107</t>
  </si>
  <si>
    <t>М108</t>
  </si>
  <si>
    <t>М109</t>
  </si>
  <si>
    <t>Н605</t>
  </si>
  <si>
    <t>Н535</t>
  </si>
  <si>
    <t>О00028</t>
  </si>
  <si>
    <t>М110</t>
  </si>
  <si>
    <t>М283</t>
  </si>
  <si>
    <t>М111</t>
  </si>
  <si>
    <t>О02590</t>
  </si>
  <si>
    <t>Н536</t>
  </si>
  <si>
    <t>М112</t>
  </si>
  <si>
    <t>М284</t>
  </si>
  <si>
    <t>М113</t>
  </si>
  <si>
    <t>О01323</t>
  </si>
  <si>
    <t>М124</t>
  </si>
  <si>
    <t>М689</t>
  </si>
  <si>
    <t>О00619</t>
  </si>
  <si>
    <t>О00203</t>
  </si>
  <si>
    <t>Аэрозоль Металлик пиран 795</t>
  </si>
  <si>
    <t>О02584</t>
  </si>
  <si>
    <t>Аэрозоль Металлик пламя 193</t>
  </si>
  <si>
    <t>О00620</t>
  </si>
  <si>
    <t>М125</t>
  </si>
  <si>
    <t>Н606</t>
  </si>
  <si>
    <t>М255</t>
  </si>
  <si>
    <t>О00029</t>
  </si>
  <si>
    <t>Аэрозоль Металлик полюс мира</t>
  </si>
  <si>
    <t>М114</t>
  </si>
  <si>
    <t>М288</t>
  </si>
  <si>
    <t>Н537</t>
  </si>
  <si>
    <t>Н307</t>
  </si>
  <si>
    <t>М691</t>
  </si>
  <si>
    <t>М115</t>
  </si>
  <si>
    <t>Аэрозоль Металлик сандал 670</t>
  </si>
  <si>
    <t>М116</t>
  </si>
  <si>
    <t>М118</t>
  </si>
  <si>
    <t>М084</t>
  </si>
  <si>
    <t>О02585</t>
  </si>
  <si>
    <t>М692</t>
  </si>
  <si>
    <t>М290</t>
  </si>
  <si>
    <t>М117</t>
  </si>
  <si>
    <t>Н750</t>
  </si>
  <si>
    <t>Н538</t>
  </si>
  <si>
    <t>М263</t>
  </si>
  <si>
    <t>М286</t>
  </si>
  <si>
    <t>М119</t>
  </si>
  <si>
    <t>М120</t>
  </si>
  <si>
    <t>О02589</t>
  </si>
  <si>
    <t>Аэрозоль Металлик фантом 496</t>
  </si>
  <si>
    <t>Н539</t>
  </si>
  <si>
    <t>Аэрозоль Металлик феерия 115</t>
  </si>
  <si>
    <t>О01865</t>
  </si>
  <si>
    <t>Аэрозоль Металлик феникс 622</t>
  </si>
  <si>
    <t>М121</t>
  </si>
  <si>
    <t>М265</t>
  </si>
  <si>
    <t>Н616</t>
  </si>
  <si>
    <t>М122</t>
  </si>
  <si>
    <t>М291</t>
  </si>
  <si>
    <t>Н518</t>
  </si>
  <si>
    <t>Аэрозоль Металлик черный UNI ГАЗ</t>
  </si>
  <si>
    <t>О00030</t>
  </si>
  <si>
    <t>Н541</t>
  </si>
  <si>
    <t>М123</t>
  </si>
  <si>
    <t>О00031</t>
  </si>
  <si>
    <t>О00072</t>
  </si>
  <si>
    <t>О00073</t>
  </si>
  <si>
    <t>О04855</t>
  </si>
  <si>
    <t>О00074</t>
  </si>
  <si>
    <t>К947</t>
  </si>
  <si>
    <t>К948</t>
  </si>
  <si>
    <t>Н188</t>
  </si>
  <si>
    <t>К954</t>
  </si>
  <si>
    <t>Н189</t>
  </si>
  <si>
    <t>К951</t>
  </si>
  <si>
    <t>К952</t>
  </si>
  <si>
    <t>К949</t>
  </si>
  <si>
    <t>К950</t>
  </si>
  <si>
    <t>К953</t>
  </si>
  <si>
    <t>К955</t>
  </si>
  <si>
    <t>К956</t>
  </si>
  <si>
    <t>К957</t>
  </si>
  <si>
    <t>Аэрозоль Алкид бриз</t>
  </si>
  <si>
    <t>К959</t>
  </si>
  <si>
    <t>К960</t>
  </si>
  <si>
    <t>Аэрозоль Алкид гоби</t>
  </si>
  <si>
    <t>К961</t>
  </si>
  <si>
    <t>К963</t>
  </si>
  <si>
    <t>К964</t>
  </si>
  <si>
    <t>Н190</t>
  </si>
  <si>
    <t>К965</t>
  </si>
  <si>
    <t>К966</t>
  </si>
  <si>
    <t>К967</t>
  </si>
  <si>
    <t>К968</t>
  </si>
  <si>
    <t>К969</t>
  </si>
  <si>
    <t>К970</t>
  </si>
  <si>
    <t>К971</t>
  </si>
  <si>
    <t>К972</t>
  </si>
  <si>
    <t>К973</t>
  </si>
  <si>
    <t>К974</t>
  </si>
  <si>
    <t>Аэрозоль Алкид кремовая</t>
  </si>
  <si>
    <t>Н192</t>
  </si>
  <si>
    <t>Аэрозоль Алкид лиана</t>
  </si>
  <si>
    <t>Н193</t>
  </si>
  <si>
    <t>Аэрозоль Алкид лилия</t>
  </si>
  <si>
    <t>Н172</t>
  </si>
  <si>
    <t>Аэрозоль Алкид лотос</t>
  </si>
  <si>
    <t>К976</t>
  </si>
  <si>
    <t>К978</t>
  </si>
  <si>
    <t>К979</t>
  </si>
  <si>
    <t>К977</t>
  </si>
  <si>
    <t>К980</t>
  </si>
  <si>
    <t>К981</t>
  </si>
  <si>
    <t>К982</t>
  </si>
  <si>
    <t>Н194</t>
  </si>
  <si>
    <t>Аэрозоль Алкид оливковая</t>
  </si>
  <si>
    <t>К983</t>
  </si>
  <si>
    <t>К984</t>
  </si>
  <si>
    <t>К985</t>
  </si>
  <si>
    <t>Л040</t>
  </si>
  <si>
    <t>К987</t>
  </si>
  <si>
    <t>К988</t>
  </si>
  <si>
    <t>Н196</t>
  </si>
  <si>
    <t>Аэрозоль Алкид светло-голубая</t>
  </si>
  <si>
    <t>К989</t>
  </si>
  <si>
    <t>Аэрозоль Алкид светло-дымчатая</t>
  </si>
  <si>
    <t>К990</t>
  </si>
  <si>
    <t>Аэрозоль Алкид светло-желтая</t>
  </si>
  <si>
    <t>К991</t>
  </si>
  <si>
    <t>К992</t>
  </si>
  <si>
    <t>Аэрозоль Алкид светло-серая</t>
  </si>
  <si>
    <t>К995</t>
  </si>
  <si>
    <t>Л320</t>
  </si>
  <si>
    <t>К996</t>
  </si>
  <si>
    <t>Аэрозоль Алкид серо-белая</t>
  </si>
  <si>
    <t>К997</t>
  </si>
  <si>
    <t>К998</t>
  </si>
  <si>
    <t>Аэрозоль Алкид серовато-зеленая</t>
  </si>
  <si>
    <t>К999</t>
  </si>
  <si>
    <t>Аэрозоль Алкид синевато-зеленая</t>
  </si>
  <si>
    <t>Л002</t>
  </si>
  <si>
    <t>Л370</t>
  </si>
  <si>
    <t>Л001</t>
  </si>
  <si>
    <t>Л003</t>
  </si>
  <si>
    <t>Аэрозоль Алкид сливочно-белая</t>
  </si>
  <si>
    <t>Л004</t>
  </si>
  <si>
    <t>Аэрозоль Алкид солярис</t>
  </si>
  <si>
    <t>Л005</t>
  </si>
  <si>
    <t>Л008</t>
  </si>
  <si>
    <t>Л006</t>
  </si>
  <si>
    <t>Л009</t>
  </si>
  <si>
    <t>Аэрозоль Алкид темно-синяя</t>
  </si>
  <si>
    <t>Л010</t>
  </si>
  <si>
    <t>Л011</t>
  </si>
  <si>
    <t>Л013</t>
  </si>
  <si>
    <t>О02619</t>
  </si>
  <si>
    <t>О02618</t>
  </si>
  <si>
    <t>О00044</t>
  </si>
  <si>
    <t>Аэрозоль для бамперов Vika / черная</t>
  </si>
  <si>
    <t>О07312</t>
  </si>
  <si>
    <t>Аэрозоль эмаль для дисков Vika / стальной металлик</t>
  </si>
  <si>
    <t>О07286</t>
  </si>
  <si>
    <t>О00523</t>
  </si>
  <si>
    <t>И583</t>
  </si>
  <si>
    <t>О01596</t>
  </si>
  <si>
    <t>О06600</t>
  </si>
  <si>
    <t>О06601</t>
  </si>
  <si>
    <t>И587</t>
  </si>
  <si>
    <t>И586</t>
  </si>
  <si>
    <t>И585</t>
  </si>
  <si>
    <t>О00070</t>
  </si>
  <si>
    <t>О01959</t>
  </si>
  <si>
    <t>И584</t>
  </si>
  <si>
    <t>О00524</t>
  </si>
  <si>
    <t>О02617</t>
  </si>
  <si>
    <t>О02643</t>
  </si>
  <si>
    <t>Аэрозоль Vika быстрый старт</t>
  </si>
  <si>
    <t>335 мл*12</t>
  </si>
  <si>
    <t>О02644</t>
  </si>
  <si>
    <t>О02640</t>
  </si>
  <si>
    <t>Аэрозоль Vika жидкий ключ</t>
  </si>
  <si>
    <t>О02634</t>
  </si>
  <si>
    <t>Аэрозоль Vika очиститель стекол зимний</t>
  </si>
  <si>
    <t>О02641</t>
  </si>
  <si>
    <t>Аэрозоль Vika размораживатель замков (с силиконом)</t>
  </si>
  <si>
    <t>75 мл*24</t>
  </si>
  <si>
    <t>О02642</t>
  </si>
  <si>
    <t>Аэрозоль Vika размораживатель стекол</t>
  </si>
  <si>
    <t>О02620</t>
  </si>
  <si>
    <t>Аэрозоль Vika растворитель переходов</t>
  </si>
  <si>
    <t>О02635</t>
  </si>
  <si>
    <t>Аэрозоль Vika смазка адгезионная петельная</t>
  </si>
  <si>
    <t>210 мл*12</t>
  </si>
  <si>
    <t>О02636</t>
  </si>
  <si>
    <t>Аэрозоль Vika смазка медная высокотемпературная</t>
  </si>
  <si>
    <t>О02637</t>
  </si>
  <si>
    <t>Аэрозоль Vika смазка силиконовая универсальная</t>
  </si>
  <si>
    <t>О02638</t>
  </si>
  <si>
    <t>Аэрозоль Vika смазка литиевая универсальная</t>
  </si>
  <si>
    <t>О02639</t>
  </si>
  <si>
    <t>Аэрозоль Vika смазка проникающая многофункциональная</t>
  </si>
  <si>
    <t>О07311</t>
  </si>
  <si>
    <t>Аэрозоль Vika эмаль для суппортов / черная</t>
  </si>
  <si>
    <t>О02632</t>
  </si>
  <si>
    <t>О02631</t>
  </si>
  <si>
    <t>О02633</t>
  </si>
  <si>
    <t>О02932</t>
  </si>
  <si>
    <t>О06906</t>
  </si>
  <si>
    <t>ГРУНТ ЭПОКСИДНЫЙ</t>
  </si>
  <si>
    <t>О06907</t>
  </si>
  <si>
    <t>ГРУНТ КИСЛОТНЫЙ ПРОТРАВЛИВАЮЩИЙ</t>
  </si>
  <si>
    <t>О02679</t>
  </si>
  <si>
    <t>О02680</t>
  </si>
  <si>
    <t>О02677</t>
  </si>
  <si>
    <t>О02678</t>
  </si>
  <si>
    <t>О00521</t>
  </si>
  <si>
    <t>И582</t>
  </si>
  <si>
    <t>И581</t>
  </si>
  <si>
    <t>О00522</t>
  </si>
  <si>
    <t>ФЛАКОНЫ С КИСТОЧКОЙ</t>
  </si>
  <si>
    <t>О06560</t>
  </si>
  <si>
    <t>ГРУНТ-НАПОЛНИТЕЛЬ АКРИЛОВЫЙ АВТОМОБИЛЬНЫЙ</t>
  </si>
  <si>
    <t>15мл*12</t>
  </si>
  <si>
    <t>О06561</t>
  </si>
  <si>
    <t>ЛАК АКРИЛОВЫЙ АВТОМОБИЛЬНЫЙ</t>
  </si>
  <si>
    <t>О06562</t>
  </si>
  <si>
    <t>ПРЕОБРАЗОВАТЕЛЬ РЖАВЧИНЫ СО СТРУКТУРНЫМ МОДИФИКАТОРОМ</t>
  </si>
  <si>
    <t>О02312</t>
  </si>
  <si>
    <t>О02313</t>
  </si>
  <si>
    <t>растворители</t>
  </si>
  <si>
    <t>Растворители РК</t>
  </si>
  <si>
    <t>ГОСТ 18188-72</t>
  </si>
  <si>
    <t>Г029</t>
  </si>
  <si>
    <t>Растворитель Vika 646 ГОСТ</t>
  </si>
  <si>
    <t>А673</t>
  </si>
  <si>
    <t>Б550</t>
  </si>
  <si>
    <t>2,4*6</t>
  </si>
  <si>
    <t>Н765</t>
  </si>
  <si>
    <t>4*4</t>
  </si>
  <si>
    <t>О01975</t>
  </si>
  <si>
    <t>8,0*1</t>
  </si>
  <si>
    <t>Д471</t>
  </si>
  <si>
    <t>Растворитель Vika 647 ГОСТ</t>
  </si>
  <si>
    <t>А674</t>
  </si>
  <si>
    <t>Б551</t>
  </si>
  <si>
    <t>О00023</t>
  </si>
  <si>
    <t>Г054</t>
  </si>
  <si>
    <t xml:space="preserve">Растворитель Vika 650 ГОСТ </t>
  </si>
  <si>
    <t>А675</t>
  </si>
  <si>
    <t>Б560</t>
  </si>
  <si>
    <t>Смывка ЛКП</t>
  </si>
  <si>
    <t>0,55*12</t>
  </si>
  <si>
    <t>О01015</t>
  </si>
  <si>
    <t>0,5л.*20</t>
  </si>
  <si>
    <t>О01016</t>
  </si>
  <si>
    <t>1,0л.*15</t>
  </si>
  <si>
    <t>О01017</t>
  </si>
  <si>
    <t>5,0л.*3</t>
  </si>
  <si>
    <t>О01018</t>
  </si>
  <si>
    <t>10л.*1</t>
  </si>
  <si>
    <t>О05236</t>
  </si>
  <si>
    <t>О05206</t>
  </si>
  <si>
    <t>О05208</t>
  </si>
  <si>
    <t>О05207</t>
  </si>
  <si>
    <t>О01022</t>
  </si>
  <si>
    <t>О01023</t>
  </si>
  <si>
    <t>О01024</t>
  </si>
  <si>
    <t>О02716</t>
  </si>
  <si>
    <t>О01025</t>
  </si>
  <si>
    <t>Растворитель Р-4</t>
  </si>
  <si>
    <t>О01026</t>
  </si>
  <si>
    <t>О01104</t>
  </si>
  <si>
    <t>Растворитель Р-12</t>
  </si>
  <si>
    <t>О01105</t>
  </si>
  <si>
    <t>О01107</t>
  </si>
  <si>
    <t>Обезжириватель БР-2</t>
  </si>
  <si>
    <t>О01108</t>
  </si>
  <si>
    <t>О02717</t>
  </si>
  <si>
    <t>О01106</t>
  </si>
  <si>
    <t>Сольвент</t>
  </si>
  <si>
    <t>О02502</t>
  </si>
  <si>
    <t>1л.*15</t>
  </si>
  <si>
    <t>О01027</t>
  </si>
  <si>
    <t>Уайт-спирит</t>
  </si>
  <si>
    <t>О01028</t>
  </si>
  <si>
    <t>О02674</t>
  </si>
  <si>
    <t>Ацетон</t>
  </si>
  <si>
    <t xml:space="preserve">ТУ 38101254-72 </t>
  </si>
  <si>
    <t>О01913</t>
  </si>
  <si>
    <t>Ксилол Vika</t>
  </si>
  <si>
    <t>Средство Антисиликон (на спиртовой основе)</t>
  </si>
  <si>
    <t>РАСТВОРИТЕЛЬ РК-АВТО 463 VIKA ANTISILICONE (обезжириватель на основе сольвентов)</t>
  </si>
  <si>
    <t>0,7*6</t>
  </si>
  <si>
    <t>3,6*1</t>
  </si>
  <si>
    <t>Нитроэмали</t>
  </si>
  <si>
    <t xml:space="preserve">Эмаль НЦ-11 / белая </t>
  </si>
  <si>
    <t>0,8*12</t>
  </si>
  <si>
    <t>Эмаль НЦ-11 / черная</t>
  </si>
  <si>
    <t>0,7*12</t>
  </si>
  <si>
    <t>О01111</t>
  </si>
  <si>
    <t>О01112</t>
  </si>
  <si>
    <t>О01113</t>
  </si>
  <si>
    <t>О01114</t>
  </si>
  <si>
    <t>О03295</t>
  </si>
  <si>
    <t>4*1</t>
  </si>
  <si>
    <t>миксы</t>
  </si>
  <si>
    <t xml:space="preserve">Колеровочная система VIKA </t>
  </si>
  <si>
    <t>(см. отдельный лист)</t>
  </si>
  <si>
    <t xml:space="preserve">Basecoat Solid Tints / Базовые пасты VIKA </t>
  </si>
  <si>
    <t>л</t>
  </si>
  <si>
    <t>И030</t>
  </si>
  <si>
    <t>Basecoat Black / черная VK-8000</t>
  </si>
  <si>
    <t>И031</t>
  </si>
  <si>
    <t>Basecoat Brown / коричневая VK-8010</t>
  </si>
  <si>
    <t>И032</t>
  </si>
  <si>
    <t>Basecoat Red Brown / красно-коричневая VK-8011</t>
  </si>
  <si>
    <t>И033</t>
  </si>
  <si>
    <t>Basecoat Maroon / каштановая VK-8012</t>
  </si>
  <si>
    <t>И034</t>
  </si>
  <si>
    <t>Basecoat Ocre / охра VK-8013</t>
  </si>
  <si>
    <t>О02441</t>
  </si>
  <si>
    <t>Basecoat White HS / белая VK-8018</t>
  </si>
  <si>
    <t>И036</t>
  </si>
  <si>
    <t>Basecoat Crystal White / кристально-белая VK-8021</t>
  </si>
  <si>
    <t>И037</t>
  </si>
  <si>
    <t>Basecoat Flop Control / эффект металлик VK-8022</t>
  </si>
  <si>
    <t>О04117</t>
  </si>
  <si>
    <t>Basecoat Bright Magenta / ярко-пурпурная VK-8029</t>
  </si>
  <si>
    <t>И038</t>
  </si>
  <si>
    <t>Basecoat Red / красный VK-8030</t>
  </si>
  <si>
    <t>И039</t>
  </si>
  <si>
    <t>Basecoat Dark Red / темно-красная VK-8031</t>
  </si>
  <si>
    <t>И040</t>
  </si>
  <si>
    <t>Basecoat Clear Red / кристально-красная VK-8032</t>
  </si>
  <si>
    <t>И041</t>
  </si>
  <si>
    <t>Basecoat Magenta / ярко-красная VK-8033</t>
  </si>
  <si>
    <t>И042</t>
  </si>
  <si>
    <t>Basecoat Light Red / светло-красная VK-8034</t>
  </si>
  <si>
    <t>М709</t>
  </si>
  <si>
    <t>Basecoat Bright Red / ярко-красная VK-8036</t>
  </si>
  <si>
    <t>О02675</t>
  </si>
  <si>
    <t>Basecoat Ruby Red / рубиновая красная VK-8037</t>
  </si>
  <si>
    <t>О02676</t>
  </si>
  <si>
    <t>Basecoat Orange / оранжевая VK-8038</t>
  </si>
  <si>
    <t>И044</t>
  </si>
  <si>
    <t>Basecoat Red Yellow / красно-желтая VK-8040</t>
  </si>
  <si>
    <t>И045</t>
  </si>
  <si>
    <t>Basecoat Effect Yellow / насыщенно-желтая VK-8041</t>
  </si>
  <si>
    <t>И046</t>
  </si>
  <si>
    <t>Basecoat Yellow / желтая VK-8042</t>
  </si>
  <si>
    <t>И047</t>
  </si>
  <si>
    <t>Basecoat Light Yellow / светло-желтая VK-8043</t>
  </si>
  <si>
    <t>И048</t>
  </si>
  <si>
    <t>Basecoat Yellow Brown / желто-коричневая VK-8044</t>
  </si>
  <si>
    <t>И049</t>
  </si>
  <si>
    <t>Basecoat Green Yellow / зелено-желтая VK-8050</t>
  </si>
  <si>
    <t>И050</t>
  </si>
  <si>
    <t>Basecoat Green / зеленая VK-8051</t>
  </si>
  <si>
    <t>И051</t>
  </si>
  <si>
    <t>Basecoat Light Green / светло-зеленая VK-8052</t>
  </si>
  <si>
    <t>О02440</t>
  </si>
  <si>
    <t>Basecoat Yellow Green / желто-зеленая  VK-8053</t>
  </si>
  <si>
    <t>И052</t>
  </si>
  <si>
    <t>Basecoat Blue Green / сине-зеленая VK-8060</t>
  </si>
  <si>
    <t>И053</t>
  </si>
  <si>
    <t>Basecoat Blue / синяя VK-8061</t>
  </si>
  <si>
    <t>И054</t>
  </si>
  <si>
    <t>Basecoat Marine Blue / темно-синяя VK-8062</t>
  </si>
  <si>
    <t>И055</t>
  </si>
  <si>
    <t>Basecoat Red Blue / красно-синяя VK-8070</t>
  </si>
  <si>
    <t>И056</t>
  </si>
  <si>
    <t>Basecoat Violet Blue / сине-фиолетовая VK-8071</t>
  </si>
  <si>
    <t>И057</t>
  </si>
  <si>
    <t>Basecoat Red Violet / красно-фиолетовая VK-8072</t>
  </si>
  <si>
    <t>И058</t>
  </si>
  <si>
    <t>Basecoat Blue Red / сине-красная VK-8073</t>
  </si>
  <si>
    <t>Base Coat Aluminium Tints</t>
  </si>
  <si>
    <t>И059</t>
  </si>
  <si>
    <t>Basecoat Very Coarse Silver / серебряная очень крупное зерно VK-8100</t>
  </si>
  <si>
    <t>И060</t>
  </si>
  <si>
    <t>Basecoat Coarse Silver / серебряная крупное зерно VK-8101</t>
  </si>
  <si>
    <t>И061</t>
  </si>
  <si>
    <t>Basecoat Standard Silver / серебряная VK-8102</t>
  </si>
  <si>
    <t>И062</t>
  </si>
  <si>
    <t>Basecoat Medium Coarse Silver / серебряная среднее зерно VK-8103</t>
  </si>
  <si>
    <t>И063</t>
  </si>
  <si>
    <t>Basecoat Medium Fine Silver / средне-мелкое зерно VK-8104</t>
  </si>
  <si>
    <t>И064</t>
  </si>
  <si>
    <t>Basecoat Fine Silver / серебряная мелкое зерно VK-8105</t>
  </si>
  <si>
    <t>Basecoat Coarse Bright Silver / светло-серебряная VK-8106</t>
  </si>
  <si>
    <t>О03345</t>
  </si>
  <si>
    <t>И066</t>
  </si>
  <si>
    <t>Basecoat Standard Bright Silver / светло-серебряная VK-8107</t>
  </si>
  <si>
    <t>И067</t>
  </si>
  <si>
    <t>Basecoat Gold Silver / золотисто-серебряная VK-8108</t>
  </si>
  <si>
    <t>И068</t>
  </si>
  <si>
    <t>Basecoat UniSilver / серебряная-однородная VK-8109</t>
  </si>
  <si>
    <t>О01771</t>
  </si>
  <si>
    <t>Basecoat Fine Extra Bright Silver / серебр. мелкое очень светлое зерно  VK-8110</t>
  </si>
  <si>
    <t>О01772</t>
  </si>
  <si>
    <t>Basecoat Medium Fine Bright Silver / серебр. средне-мелкое светлое зерно  VK-8111</t>
  </si>
  <si>
    <t>О01773</t>
  </si>
  <si>
    <t>Basecoat Orange Silver / оранжево-серебряная  VK-8112</t>
  </si>
  <si>
    <t>О04918</t>
  </si>
  <si>
    <t>Basecoat Fine Bright Silver HS / серебр. мелкое светлое зерно VK-8113</t>
  </si>
  <si>
    <t>Base Coat Pearl Tints / Перламутры</t>
  </si>
  <si>
    <t>И069</t>
  </si>
  <si>
    <t>Basecoat White Pearl / белый VK-8200</t>
  </si>
  <si>
    <t>И070</t>
  </si>
  <si>
    <t>Basecoat Fine White Pearl / светло-белый  VK-8201</t>
  </si>
  <si>
    <t>И071</t>
  </si>
  <si>
    <t>Basecoat Red Pearl / красный VK-8202</t>
  </si>
  <si>
    <t>И072</t>
  </si>
  <si>
    <t>Basecoat Micro Red Pearl / микро-красный  VK-8203</t>
  </si>
  <si>
    <t>И073</t>
  </si>
  <si>
    <t>Basecoat Bright Red Pearl / светло-красный VK-8204</t>
  </si>
  <si>
    <t>И074</t>
  </si>
  <si>
    <t>Basecoat Red Brown Pearl / красно-коричневый VK-8205</t>
  </si>
  <si>
    <t>И075</t>
  </si>
  <si>
    <t>Basecoat Blue Pearl / синий VK-8206</t>
  </si>
  <si>
    <t>И076</t>
  </si>
  <si>
    <t>Basecoat Green Pearl / зеленый VK-8207</t>
  </si>
  <si>
    <t>И077</t>
  </si>
  <si>
    <t>Basecoat Red Green Pearl / красно-зеленый VK-8208</t>
  </si>
  <si>
    <t>И079</t>
  </si>
  <si>
    <t>Basecoat Gold Pearl / золотой VK-8210</t>
  </si>
  <si>
    <t>И080</t>
  </si>
  <si>
    <t>Basecoat VioletPearl / фиолетовый VK-8211</t>
  </si>
  <si>
    <t>Н758</t>
  </si>
  <si>
    <t>Base Coat Deep Black / глубоко-черная VK-8999</t>
  </si>
  <si>
    <t>Xirallic</t>
  </si>
  <si>
    <t>Л591</t>
  </si>
  <si>
    <t>Basecoat Platinum White Xirallic / белая VK-8300</t>
  </si>
  <si>
    <t>Л592</t>
  </si>
  <si>
    <t>Basecoat Platinum Red Xirallic / красная VK-8301</t>
  </si>
  <si>
    <t>Л593</t>
  </si>
  <si>
    <t>Basecoat Platinum Blue Xirallic / синяя VK-8302</t>
  </si>
  <si>
    <t>Л594</t>
  </si>
  <si>
    <t>Basecoat Platinum Green Xirallic / зеленая VK-8303</t>
  </si>
  <si>
    <t>Л595</t>
  </si>
  <si>
    <t>Basecoat Platinum Gold Xirallic / золотая VK-8304</t>
  </si>
  <si>
    <t>Л596</t>
  </si>
  <si>
    <t>Basecoat Platinum Copper Xirallic / медный VK-8305</t>
  </si>
  <si>
    <t>2K Solid Tints / 2К Акриловые пасты VIKA</t>
  </si>
  <si>
    <t>И081</t>
  </si>
  <si>
    <t>2K Topcoat Black / черная VK-7000</t>
  </si>
  <si>
    <t>И082</t>
  </si>
  <si>
    <t>2K Topcoat Brown Yellow / коричнево-желтая VK-7010</t>
  </si>
  <si>
    <t>И083</t>
  </si>
  <si>
    <t>2K Topcoat White / белая VK-7020</t>
  </si>
  <si>
    <t>И084</t>
  </si>
  <si>
    <t>2K Topcoat Red / красная VK-7030</t>
  </si>
  <si>
    <t>И085</t>
  </si>
  <si>
    <t>2K Topcoat Red Orange / красно-оранжевая VK-7031</t>
  </si>
  <si>
    <t>И086</t>
  </si>
  <si>
    <t>2K Topcoat Rubine Red / рубиново-красная VK-7032</t>
  </si>
  <si>
    <t>И087</t>
  </si>
  <si>
    <t>2K Topcoat Pink Red / розово-красная VK-7033</t>
  </si>
  <si>
    <t>И088</t>
  </si>
  <si>
    <t>2K Topcoat Deep Red / красная насыщенная VK-7034</t>
  </si>
  <si>
    <t>И089</t>
  </si>
  <si>
    <t>2K Topcoat Blue Red / сине-красная VK-7035</t>
  </si>
  <si>
    <t>И091</t>
  </si>
  <si>
    <t>2K Topcoat Orange / оранжевая VK-7041</t>
  </si>
  <si>
    <t>М949</t>
  </si>
  <si>
    <t>2K Topcoat Deep Yellow / насыщенно-желтая VK-7044</t>
  </si>
  <si>
    <t>М950</t>
  </si>
  <si>
    <t>2K Topcoat Light Yellow / ярок-желтая VK-7045</t>
  </si>
  <si>
    <t>И094</t>
  </si>
  <si>
    <t>2K Topcoat Green Yellow / зелено-желтая VK-7050</t>
  </si>
  <si>
    <t>И095</t>
  </si>
  <si>
    <t>2K Topcoat Green  / зеленая VK-7051</t>
  </si>
  <si>
    <t>М951</t>
  </si>
  <si>
    <t>2K Topcoat Light Green / светло-зеленая VK-7052</t>
  </si>
  <si>
    <t>И096</t>
  </si>
  <si>
    <t>2K Topcoat Blue Green / сине-зеленая VK-7060</t>
  </si>
  <si>
    <t>И097</t>
  </si>
  <si>
    <t>2K Topcoat Dark Blue / темно-синяя VK-7061</t>
  </si>
  <si>
    <t>М952</t>
  </si>
  <si>
    <t>2K Topcoat Light Blue / светло-синяя VK-7062</t>
  </si>
  <si>
    <t>И098</t>
  </si>
  <si>
    <t>2K Topcoat Red Blue / красно-синяя VK-7070</t>
  </si>
  <si>
    <t>И099</t>
  </si>
  <si>
    <t>2K Topcoat Blue Violet / сине-фиолетовая VK-7071</t>
  </si>
  <si>
    <t>И100</t>
  </si>
  <si>
    <t>2K Topcoat Red Violet / красно-фиолетовая VK-7072</t>
  </si>
  <si>
    <t>И101</t>
  </si>
  <si>
    <t>2K Topcoat Magenta / ярко-красная VK-7073</t>
  </si>
  <si>
    <t>М953</t>
  </si>
  <si>
    <t>2K Topcoat Transparent Magenta / ярко-красная прозрачная VK-7074</t>
  </si>
  <si>
    <t>М948</t>
  </si>
  <si>
    <t>2K Topcoat Rheology Tint / реологическая VK-7200</t>
  </si>
  <si>
    <t>Низкоконцентрированные пасты VIKA</t>
  </si>
  <si>
    <t>И102</t>
  </si>
  <si>
    <t>Tint Black / низкоконцентрированная черная VK-9001</t>
  </si>
  <si>
    <t>И103</t>
  </si>
  <si>
    <t>Tint Red / низкоконцентрированная красная VK-9002</t>
  </si>
  <si>
    <t>И104</t>
  </si>
  <si>
    <t>Tint White / низкоконцентрированная белая VK-9003</t>
  </si>
  <si>
    <t xml:space="preserve">Дополнительные материалы                     </t>
  </si>
  <si>
    <t>кг</t>
  </si>
  <si>
    <t>Отвердитель (0,5л/0,48 кг) VK-1354</t>
  </si>
  <si>
    <t>Отвердитель (5,0л/4,7 кг) VK-1354</t>
  </si>
  <si>
    <t>Разбавитель универсальный (1,0л/0,88 кг) VK-1385</t>
  </si>
  <si>
    <t>Разбавитель универсальный (5,0л/4,3 кг) VK-1385</t>
  </si>
  <si>
    <t>Разбавитель универсальный медленный (1,0л/0,88 кг) VK-1386</t>
  </si>
  <si>
    <t>К670</t>
  </si>
  <si>
    <t>Матирующая добавка  VK-1500</t>
  </si>
  <si>
    <t>М813</t>
  </si>
  <si>
    <t>Трехслойная добавка VK-1600</t>
  </si>
  <si>
    <t>О02029</t>
  </si>
  <si>
    <t>Смесительная крышка 1 литр L7 «рожки»</t>
  </si>
  <si>
    <t>без скидок</t>
  </si>
  <si>
    <t>О02030</t>
  </si>
  <si>
    <t>Смесительная крышка 3,5 литра L7 «рожки»</t>
  </si>
  <si>
    <t>О01851</t>
  </si>
  <si>
    <t xml:space="preserve">Спектрофотометр Acquire RX Standard </t>
  </si>
  <si>
    <t>О02083</t>
  </si>
  <si>
    <t xml:space="preserve">Веер Разбелов 2016 комплект (3 веера + круг Освальда)    </t>
  </si>
  <si>
    <t>Веер Разбелов Vika Tint Swatch BC</t>
  </si>
  <si>
    <t>Н252</t>
  </si>
  <si>
    <t>УСТАНОВКА ДЛЯ СМЕШИВАНИЯ КРАСКИ SANTINT</t>
  </si>
  <si>
    <t>Н567</t>
  </si>
  <si>
    <t>Электронные весы BBA242</t>
  </si>
  <si>
    <t>О02086</t>
  </si>
  <si>
    <t xml:space="preserve">Набор вееров Variant Box VIKA </t>
  </si>
  <si>
    <t>И353</t>
  </si>
  <si>
    <t xml:space="preserve">Набор вееров пластиковый 2006-2016   </t>
  </si>
  <si>
    <t>М892</t>
  </si>
  <si>
    <t>Фильтр-воронка 125 мкр. (упаковка 250шт)</t>
  </si>
  <si>
    <t>О06758</t>
  </si>
  <si>
    <t>Комплект фильтр-воронок 190 мкр. (упаковка 250шт)</t>
  </si>
  <si>
    <t>1шт*250влж.</t>
  </si>
  <si>
    <t>-А780УД030823</t>
  </si>
  <si>
    <t>Д256</t>
  </si>
  <si>
    <t>Фильтр-воронка 226 мкр. (упаковка 250шт)</t>
  </si>
  <si>
    <t>О04635</t>
  </si>
  <si>
    <t>О04636</t>
  </si>
  <si>
    <t>О04637</t>
  </si>
  <si>
    <t>О04638</t>
  </si>
  <si>
    <t>А741</t>
  </si>
  <si>
    <t>Лента маскирующая Vika 19мм*50м (упаковка 48шт)</t>
  </si>
  <si>
    <t>А742</t>
  </si>
  <si>
    <t>Лента маскирующая Vika 25мм*50м (упаковка 36шт)</t>
  </si>
  <si>
    <t>А743</t>
  </si>
  <si>
    <t>Лента маскирующая Vika 38мм*50м (упаковка 24шт)</t>
  </si>
  <si>
    <t>А744</t>
  </si>
  <si>
    <t>Лента маскирующая Vika 50мм*50м (упаковка 24шт)</t>
  </si>
  <si>
    <t>О01504</t>
  </si>
  <si>
    <t>О02139</t>
  </si>
  <si>
    <t>Польша</t>
  </si>
  <si>
    <t>Укрывочная пленка</t>
  </si>
  <si>
    <t>Г473</t>
  </si>
  <si>
    <t>Укрывочная пленка 7 мкрн. 4*5 м. (упаковка 30шт)</t>
  </si>
  <si>
    <t>1*30</t>
  </si>
  <si>
    <t>О06486</t>
  </si>
  <si>
    <t>О05828</t>
  </si>
  <si>
    <t>О02384</t>
  </si>
  <si>
    <t>О01686</t>
  </si>
  <si>
    <t>О01687</t>
  </si>
  <si>
    <t>О02133</t>
  </si>
  <si>
    <t>Бельгия/Польша</t>
  </si>
  <si>
    <t>О02134</t>
  </si>
  <si>
    <t>О02135</t>
  </si>
  <si>
    <t>О02136</t>
  </si>
  <si>
    <t>О02137</t>
  </si>
  <si>
    <t>О02138</t>
  </si>
  <si>
    <t>О02645</t>
  </si>
  <si>
    <t>О01747</t>
  </si>
  <si>
    <t>О01748</t>
  </si>
  <si>
    <t>О01749</t>
  </si>
  <si>
    <t>О01750</t>
  </si>
  <si>
    <t>Ж120</t>
  </si>
  <si>
    <t>Емкость мерная</t>
  </si>
  <si>
    <t>Ж121</t>
  </si>
  <si>
    <t>Ж122</t>
  </si>
  <si>
    <t>Ж123</t>
  </si>
  <si>
    <t>Ж124</t>
  </si>
  <si>
    <t>Крышка для мерной емкости</t>
  </si>
  <si>
    <t>Ж125</t>
  </si>
  <si>
    <t>Ж126</t>
  </si>
  <si>
    <t>Ж127</t>
  </si>
  <si>
    <t>z</t>
  </si>
  <si>
    <t>другие брэнды</t>
  </si>
  <si>
    <t>ДВУСТОРОННИЙ СКОТЧ 3М ®</t>
  </si>
  <si>
    <t>О04932</t>
  </si>
  <si>
    <t>ЛЕНТА ДВУСТОРОННЯЯ 3М 6мм*5м</t>
  </si>
  <si>
    <t>О04933</t>
  </si>
  <si>
    <t>ЛЕНТА ДВУСТОРОННЯЯ 3М 9мм*5м</t>
  </si>
  <si>
    <t>О04934</t>
  </si>
  <si>
    <t>ЛЕНТА ДВУСТОРОННЯЯ 3М 12мм*5м</t>
  </si>
  <si>
    <t>О04935</t>
  </si>
  <si>
    <t>ЛЕНТА ДВУСТОРОННЯЯ 3М 15мм*5м</t>
  </si>
  <si>
    <t>О04936</t>
  </si>
  <si>
    <t>ЛЕНТА ДВУСТОРОННЯЯ 3М 19мм*5м</t>
  </si>
  <si>
    <t>ЛЕНТА ДВУСТОРОННЯЯ 3М 25мм*5м</t>
  </si>
  <si>
    <t>О04937</t>
  </si>
  <si>
    <t>О06757</t>
  </si>
  <si>
    <t>Комплект салфеток протирочных Vika 300х400 мм (упаковка 35шт)</t>
  </si>
  <si>
    <t>1шт*35влж.</t>
  </si>
  <si>
    <t>В658</t>
  </si>
  <si>
    <t>Пакет полиэтиленовый Vika (упаковка 2000шт)</t>
  </si>
  <si>
    <t>1*2000</t>
  </si>
  <si>
    <t>О01078</t>
  </si>
  <si>
    <t>Стойка для а/э баллонов Vika</t>
  </si>
  <si>
    <t>О03104</t>
  </si>
  <si>
    <t>Веера Vika 2018</t>
  </si>
  <si>
    <t>Набор вееров Vika</t>
  </si>
  <si>
    <t>1шт.*3 влж.</t>
  </si>
  <si>
    <t>Тест карты Vika картонные (упаковка 50шт)</t>
  </si>
  <si>
    <t>О06759</t>
  </si>
  <si>
    <t>Комплект тест-карт Vika металлические (упаковка 100шт)</t>
  </si>
  <si>
    <t>1шт*100влж.</t>
  </si>
  <si>
    <t>О01741</t>
  </si>
  <si>
    <t>Тест-карты Vika бумажные (упаковка 50шт)</t>
  </si>
  <si>
    <t>Аэрозоль эмаль для дисков Vika / черная матовая</t>
  </si>
  <si>
    <t>Растворитель 646 ПЭТ ГОСТ 18188-20</t>
  </si>
  <si>
    <t>Растворитель 647 ПЭТ ТУ 20.30.22.003-72021999-2019</t>
  </si>
  <si>
    <t>Растворитель 650 ПЭТ ТУ 20.30.22.003-72021999-2019</t>
  </si>
  <si>
    <t>HIDROTEX Антигравий на водной основе Серый</t>
  </si>
  <si>
    <t>HIDROTEX Антигравий на водной основе Черный</t>
  </si>
  <si>
    <t>SIGILTEX Герметик шовный под кисть Серый</t>
  </si>
  <si>
    <t>Аэрозольные покрытия</t>
  </si>
  <si>
    <t>Черное проявочное лакокрасочное покрытие для шлифовки AIRCOLOR GUIDEX SANDIN</t>
  </si>
  <si>
    <t>1К AIRCOLOR Грунт Isofast FX2 серый</t>
  </si>
  <si>
    <t>1К AIRCOLOR Аэрозольный грунт Isofast светло-серый</t>
  </si>
  <si>
    <t>1К AIRCOLOR Аэрозольный грунт Isofast темно-серый</t>
  </si>
  <si>
    <t>AIRCOLOR Аэрозольный цинковый грунт с 99% содержанием цинка</t>
  </si>
  <si>
    <t>AIRCOLOR FADE OUT SPRAY</t>
  </si>
  <si>
    <t>Грунт 1К</t>
  </si>
  <si>
    <t>HYDRAX Грунт-изолятор на водной основе Серый</t>
  </si>
  <si>
    <t>PRIMERPLAST Грунт по пластику</t>
  </si>
  <si>
    <t xml:space="preserve">REPOX Refinish Epoxy Prime Эпоксидный грунт </t>
  </si>
  <si>
    <t>REPOX Epoxy Hardener Отвердитель для эпоксидного грунта</t>
  </si>
  <si>
    <t>S238 Разбавитель для эпоксидного грунта REPOX</t>
  </si>
  <si>
    <t>PRYMANYL 2120 2K 1:1 Кислотный грунт Бежевый</t>
  </si>
  <si>
    <t>Hardener 2120 отвердитель для кислотного грунта</t>
  </si>
  <si>
    <t>Комплект со СТАНДАРТНЫМ отвердителем</t>
  </si>
  <si>
    <t>MEGAX M1 Грунт-наполнитель 2K акриловый, HS, 5:1, Светло-серый</t>
  </si>
  <si>
    <t xml:space="preserve">Отвердитель MX503 стандартный </t>
  </si>
  <si>
    <t>Отвердитель MX503 стандартный</t>
  </si>
  <si>
    <t>MEGAX X5 Грунт-наполнитель 2K акриловый 5:1, HS, Темно-серый</t>
  </si>
  <si>
    <t>Комплект с БЫСТРЫМ отвердителем</t>
  </si>
  <si>
    <t>Отвердитель MX603 Быстрый</t>
  </si>
  <si>
    <t>MEGAX X5  Грунт-наполнитель 2K акриловый 5:1, HS, Темно-серый</t>
  </si>
  <si>
    <t>ME1 Грунт-наполнитель 2K MULTYFILLER EXPRESS Светло-серый</t>
  </si>
  <si>
    <t>Отвердитель P5000 стандартный</t>
  </si>
  <si>
    <t xml:space="preserve">ME6 65068 Грунт-наполнитель 2K MULTYFILLER EXPRESS Черный </t>
  </si>
  <si>
    <t>ME6  Грунт-наполнитель 2K MULTYFILLER EXPRESS Черный</t>
  </si>
  <si>
    <t xml:space="preserve">ME0 Грунт-наполнитель 2K MULTYFILLER EXPRESS БЕЛЫЙ </t>
  </si>
  <si>
    <t>Отвердитель P6000 быстрый</t>
  </si>
  <si>
    <t xml:space="preserve">Комплект со СТАНДАРТНЫМ отвердителем </t>
  </si>
  <si>
    <t>S4 MULTY SEAL 2K 4:1 Грунт акриловый М-П-М Серый</t>
  </si>
  <si>
    <t>S0 MULTY SEAL 2K 4:1 Грунт акриловый М-П-М Белый</t>
  </si>
  <si>
    <t>S6 MULTY SEAL 2K 4:1 Грунт акриловый, М-П-М Чёрный</t>
  </si>
  <si>
    <t xml:space="preserve">Отвердитель P5000 стандартный </t>
  </si>
  <si>
    <t>Отвердитель P6000 БЫСТРЫЙ</t>
  </si>
  <si>
    <t xml:space="preserve">Отвердитель P6000 БЫСТРЫЙ </t>
  </si>
  <si>
    <t xml:space="preserve">DUAL MATT 2К Лак матовый универсальный </t>
  </si>
  <si>
    <t>Отвердитель KX45 стандартный</t>
  </si>
  <si>
    <t>UNIX 50HS 2К Лак акриловый, 2:1</t>
  </si>
  <si>
    <t>Отвердитель G5005 стандартный</t>
  </si>
  <si>
    <t>UNIX 150HS 2К Лак полиуретановый, 2:1</t>
  </si>
  <si>
    <t>ELITE 350HS 2К Лак акриловый, 2:1</t>
  </si>
  <si>
    <t>Отвердитель С355 стандартный</t>
  </si>
  <si>
    <t>UNIX 450 2K HS Лак акрилово-полиурет-й быстросох, повышен. прочности, 2:1</t>
  </si>
  <si>
    <t>600508 под заказ!</t>
  </si>
  <si>
    <t>UNIX 550 NF 2K ЭКСПРЕСС лак акрил-полиуретановый, 2:1</t>
  </si>
  <si>
    <t xml:space="preserve"> Отвердитель C355 стандартный </t>
  </si>
  <si>
    <t>UNIX 650HS Быстрый лак 2:1</t>
  </si>
  <si>
    <t xml:space="preserve">P4000/1,0 Отвердитель медленный, 1,0л </t>
  </si>
  <si>
    <t>C355 стандартный</t>
  </si>
  <si>
    <t>C356 быстрый</t>
  </si>
  <si>
    <t>F500 стандартный</t>
  </si>
  <si>
    <t>F500стандартный</t>
  </si>
  <si>
    <t>KX45 стандартный</t>
  </si>
  <si>
    <t>MX503 стандартный</t>
  </si>
  <si>
    <t>MX603 быстрый</t>
  </si>
  <si>
    <t>P5000 стандартный</t>
  </si>
  <si>
    <t>P6000 быстрый</t>
  </si>
  <si>
    <t>G5005 стандартный</t>
  </si>
  <si>
    <t>1К BUMPER COLOR Антрацит</t>
  </si>
  <si>
    <t>1К BUMPER COLOR Серый</t>
  </si>
  <si>
    <t>1К BUMPER COLOR Чёрный</t>
  </si>
  <si>
    <t>ALUMINIOШпатлевка 2K с алюминием + отв.</t>
  </si>
  <si>
    <t>SN-96 Шпатлевка 2K конструкционная металлизированная (на основе олова) + отв.</t>
  </si>
  <si>
    <t>FUTURA GLASS Шпатлевка 2K сверхлегкая со стекловолокном + отв.</t>
  </si>
  <si>
    <t>TOTAL 8 Шпатлевка 2K облегченная многофункциональная + отв.</t>
  </si>
  <si>
    <t>MULTIPLAST Шпатлевка 2K по пластику + отв.</t>
  </si>
  <si>
    <t>MAXILIGHT ULTRA Премиальная шпатлевка ультралёгкая + отв.</t>
  </si>
  <si>
    <t>3,0л</t>
  </si>
  <si>
    <t xml:space="preserve">69791 (61006) </t>
  </si>
  <si>
    <t>MULTIEXTENDER Шпатлевка 2K облегченная универсальная + отв. PROMO+ 15 SP</t>
  </si>
  <si>
    <t xml:space="preserve">Расходные материалы </t>
  </si>
  <si>
    <t>ASSORPOL Салфетка пропитанная протирочная 45x81см</t>
  </si>
  <si>
    <t xml:space="preserve">ROBPLAK Самоклеящаяся шумоизоляция 50х25см </t>
  </si>
  <si>
    <t>Наименование + Описание</t>
  </si>
  <si>
    <t>Ед. изм.</t>
  </si>
  <si>
    <t>Кол-во в кор.</t>
  </si>
  <si>
    <t>РРЦ, шт</t>
  </si>
  <si>
    <t>5500P DK</t>
  </si>
  <si>
    <t>6500 WeldKit</t>
  </si>
  <si>
    <t>6500 J-SET</t>
  </si>
  <si>
    <t>5500P J-SET</t>
  </si>
  <si>
    <t>5521P3R</t>
  </si>
  <si>
    <t>7022-P2RD</t>
  </si>
  <si>
    <t>6020P2RD (6022)</t>
  </si>
  <si>
    <t>6021-P1RD</t>
  </si>
  <si>
    <t>6023-P3RD</t>
  </si>
  <si>
    <t>Оголовье полумаски 6500</t>
  </si>
  <si>
    <t>Внутреняя лицевая часть полнолицевой маски 5950/6950</t>
  </si>
  <si>
    <t>Оголовье полнолицевой маски 5950/6950</t>
  </si>
  <si>
    <t>пар</t>
  </si>
  <si>
    <t>НАИМЕНОВАНИЕ ТОВАРА</t>
  </si>
  <si>
    <t>ЦВЕТ</t>
  </si>
  <si>
    <t>ФАСОВКА</t>
  </si>
  <si>
    <t>ЦЕНА, рубль</t>
  </si>
  <si>
    <t>Антикор HB BODY 630 BITUMEN для UBS краскопульта (1кг)</t>
  </si>
  <si>
    <t>1199.92  ( за 1 л. )</t>
  </si>
  <si>
    <t>1479.88  ( за 1 л. )</t>
  </si>
  <si>
    <t>1370.85  ( за 1 л. )</t>
  </si>
  <si>
    <t>2321.45  ( за 1 л. )</t>
  </si>
  <si>
    <t>1410.64  ( за 1 л. )</t>
  </si>
  <si>
    <t>1630.37  ( за 1 л. )</t>
  </si>
  <si>
    <t>1443.11  ( за 1 л. )</t>
  </si>
  <si>
    <t>1683.95  ( за 1 л. )</t>
  </si>
  <si>
    <t>1165.64  ( за 1 л. )</t>
  </si>
  <si>
    <t>1353.97  ( за 1 л. )</t>
  </si>
  <si>
    <t>1553.69  ( за 1 л. )</t>
  </si>
  <si>
    <t>1422.89  ( за 1 л. )</t>
  </si>
  <si>
    <t>1597.39  ( за 1 л. )</t>
  </si>
  <si>
    <t>1809.73  ( за 1 л. )</t>
  </si>
  <si>
    <t>1333.55  ( за 1 л. )</t>
  </si>
  <si>
    <t>1500.20  ( за 1 л. )</t>
  </si>
  <si>
    <t>1415.23  ( за 1 л. )</t>
  </si>
  <si>
    <t>2419.08  ( за 1 л. )</t>
  </si>
  <si>
    <t>2809.30  ( за 1 л. )</t>
  </si>
  <si>
    <t>2722.12  ( за 1 л. )</t>
  </si>
  <si>
    <t>1528.50  ( за 1 л. )</t>
  </si>
  <si>
    <t>1818.14  ( за 1 л. )</t>
  </si>
  <si>
    <t>1724.72  ( за 1 л. )</t>
  </si>
  <si>
    <t>1354.32  ( за 1 л. )</t>
  </si>
  <si>
    <t>1740.18  ( за 1 л. )</t>
  </si>
  <si>
    <t>2046.57  ( за 1 л. )</t>
  </si>
  <si>
    <t>1402.50  ( за 1 л. )</t>
  </si>
  <si>
    <t>1545.61  ( за 1 л. )</t>
  </si>
  <si>
    <t>2480.11  ( за 1 л. )</t>
  </si>
  <si>
    <t>2772.51  ( за 1 л. )</t>
  </si>
  <si>
    <t>2676.50  ( за 1 л. )</t>
  </si>
  <si>
    <t>2126.42  ( за 1 л. )</t>
  </si>
  <si>
    <t>2417.78  ( за 1 л. )</t>
  </si>
  <si>
    <t>2331.50  ( за 1 л. )</t>
  </si>
  <si>
    <t>2675.13  ( за 1 л. )</t>
  </si>
  <si>
    <t>3057.50  ( за 1 л. )</t>
  </si>
  <si>
    <t>2969.91  ( за 1 л. )</t>
  </si>
  <si>
    <t>1827.88  ( за 1 л. )</t>
  </si>
  <si>
    <t>2606.25  ( за 1 л. )</t>
  </si>
  <si>
    <t>2905.37  ( за 1 л. )</t>
  </si>
  <si>
    <t>2573.51  ( за 1 л. )</t>
  </si>
  <si>
    <t>2861.46  ( за 1 л. )</t>
  </si>
  <si>
    <t>2770.85  ( за 1 л. )</t>
  </si>
  <si>
    <t>3294.45  ( за 1 л. )</t>
  </si>
  <si>
    <t>2949.70  ( за 1 л. )</t>
  </si>
  <si>
    <t>1719.85  ( за 1 л. )</t>
  </si>
  <si>
    <t>2033.94  ( за 1 л. )</t>
  </si>
  <si>
    <t>1936.22  ( за 1 л. )</t>
  </si>
  <si>
    <t>2610.17  ( за 1 л. )</t>
  </si>
  <si>
    <t>2801.06  ( за 1 л. )</t>
  </si>
  <si>
    <t>2289.41  ( за 1 л. )</t>
  </si>
  <si>
    <t>2474.61  ( за 1 л. )</t>
  </si>
  <si>
    <t>2540.38  ( за 1 л. )</t>
  </si>
  <si>
    <t>2723.64  ( за 1 л. )</t>
  </si>
  <si>
    <t>2002.37  ( за 1 л. )</t>
  </si>
  <si>
    <t>1760.23  ( за 1 л. )</t>
  </si>
  <si>
    <t>1682.25  ( за 1 л. )</t>
  </si>
  <si>
    <t>1883.01  ( за 1 л. )</t>
  </si>
  <si>
    <t>3328.39  ( за 1 л. )</t>
  </si>
  <si>
    <t>1557.63  ( за 1 л. )</t>
  </si>
  <si>
    <t>1219.73  ( за 1 л. )</t>
  </si>
  <si>
    <t>3201.41  ( за 1 л. )</t>
  </si>
  <si>
    <t>1848.44  ( за 1 л. )</t>
  </si>
  <si>
    <t>2261.38  ( за 1 л. )</t>
  </si>
  <si>
    <t>2402.88  ( за 1 л. )</t>
  </si>
  <si>
    <t>2058.83  ( за 1 л. )</t>
  </si>
  <si>
    <t>2058.43  ( за 1 л. )</t>
  </si>
  <si>
    <t>2399.11  ( за 1 л. )</t>
  </si>
  <si>
    <t>2058.67  ( за 1 л. )</t>
  </si>
  <si>
    <t>2551.92  ( за 1 л. )</t>
  </si>
  <si>
    <t>2679.36  ( за 1 л. )</t>
  </si>
  <si>
    <t>3278.40  ( за 1 л. )</t>
  </si>
  <si>
    <t>1985.28  ( за 1 л. )</t>
  </si>
  <si>
    <t>15072.63  ( за 1 л. )</t>
  </si>
  <si>
    <t>15143.02  ( за 1 л. )</t>
  </si>
  <si>
    <t>19380.06  ( за 1 л. )</t>
  </si>
  <si>
    <t>2331.84  ( за 1 л. )</t>
  </si>
  <si>
    <t>1807.87  ( за 1 л. )</t>
  </si>
  <si>
    <t>3515.52  ( за 1 л. )</t>
  </si>
  <si>
    <t>4641.60  ( за 1 л. )</t>
  </si>
  <si>
    <t>1632.96  ( за 1 л. )</t>
  </si>
  <si>
    <t>7645.44  ( за 1 л. )</t>
  </si>
  <si>
    <t>4927.87  ( за 1 л. )</t>
  </si>
  <si>
    <t>2503.68  ( за 1 л. )</t>
  </si>
  <si>
    <t>2318.05  ( за 1 л. )</t>
  </si>
  <si>
    <t>2418.82  ( за 1 л. )</t>
  </si>
  <si>
    <t>3545.28  ( за 1 л. )</t>
  </si>
  <si>
    <t>3531.46  ( за 1 л. )</t>
  </si>
  <si>
    <t>2756.16  ( за 1 л. )</t>
  </si>
  <si>
    <t>1685.76  ( за 1 л. )</t>
  </si>
  <si>
    <t>1633.15  ( за 1 л. )</t>
  </si>
  <si>
    <t>1006.08  ( за 1 л. )</t>
  </si>
  <si>
    <t>1192.90  ( за 1 л. )</t>
  </si>
  <si>
    <t>1776.00  ( за 1 л. )</t>
  </si>
  <si>
    <t>1836.48  ( за 1 л. )</t>
  </si>
  <si>
    <t>2547.84  ( за 1 л. )</t>
  </si>
  <si>
    <t>6494.99  ( за 1 л. )</t>
  </si>
  <si>
    <t>9385.28  ( за 1 л. )</t>
  </si>
  <si>
    <t>12975.36  ( за 1 л. )</t>
  </si>
  <si>
    <t>9371.52  ( за 1 л. )</t>
  </si>
  <si>
    <t>6488.64  ( за 1 л. )</t>
  </si>
  <si>
    <t>3608.54  ( за 1 л. )</t>
  </si>
  <si>
    <t>4328.16  ( за 1 л. )</t>
  </si>
  <si>
    <t>10709.76  ( за 1 л. )</t>
  </si>
  <si>
    <t>18039.69  ( за 1 л. )</t>
  </si>
  <si>
    <t>18026.88  ( за 1 л. )</t>
  </si>
  <si>
    <t>1414.08  ( за 1 л. )</t>
  </si>
  <si>
    <t>1351.87  ( за 1 л. )</t>
  </si>
  <si>
    <t>1796.16  ( за 1 л. )</t>
  </si>
  <si>
    <t>1120.32  ( за 1 л. )</t>
  </si>
  <si>
    <t>1002.05  ( за 1 л. )</t>
  </si>
  <si>
    <t>1352.64  ( за 1 л. )</t>
  </si>
  <si>
    <t>1537.92  ( за 1 л. )</t>
  </si>
  <si>
    <t>900.10  ( за 1 л. )</t>
  </si>
  <si>
    <t>1592.64  ( за 1 л. )</t>
  </si>
  <si>
    <t>1462.27  ( за 1 л. )</t>
  </si>
  <si>
    <t>1026.24  ( за 1 л. )</t>
  </si>
  <si>
    <t>1288.32  ( за 1 л. )</t>
  </si>
  <si>
    <t>5042.16  ( за 1 л. )</t>
  </si>
  <si>
    <t>1586.58  ( за 1 кг )</t>
  </si>
  <si>
    <t>1341.66  ( за 1 кг )</t>
  </si>
  <si>
    <t>1883.74  ( за 1 кг )</t>
  </si>
  <si>
    <t>2796.86  ( за 1 л. )</t>
  </si>
  <si>
    <t>3024.83  ( за 1 л. )</t>
  </si>
  <si>
    <t>2835.39  ( за 1 л. )</t>
  </si>
  <si>
    <t>2824.67  ( за 1 л. )</t>
  </si>
  <si>
    <t>413.79  ( за 1 шт )</t>
  </si>
  <si>
    <t>381.25  ( за 1 шт )</t>
  </si>
  <si>
    <t>610.00  ( за 1 шт )</t>
  </si>
  <si>
    <t>640.50  ( за 1 шт )</t>
  </si>
  <si>
    <t>516.46  ( за 1 шт )</t>
  </si>
  <si>
    <t>429.04  ( за 1 шт )</t>
  </si>
  <si>
    <t>249.80  ( за 1 шт )</t>
  </si>
  <si>
    <t>248.27  ( за 1 шт )</t>
  </si>
  <si>
    <t>Эмали автолак аэрозольные (ACRYL)</t>
  </si>
  <si>
    <t>481.90  ( за 1 шт )</t>
  </si>
  <si>
    <t>57901030A</t>
  </si>
  <si>
    <t>Mobihel Аэрозоль базовая эмаль металлик CHERY BLK (520 мл)</t>
  </si>
  <si>
    <t>CHERY BLK</t>
  </si>
  <si>
    <t>57901028A</t>
  </si>
  <si>
    <t>Mobihel Аэрозоль базовая эмаль металлик CHERY Grey (520 мл)</t>
  </si>
  <si>
    <t>CHERY Grey</t>
  </si>
  <si>
    <t>57901029A</t>
  </si>
  <si>
    <t>Mobihel Аэрозоль базовая эмаль металлик CHERY RP (520 мл)</t>
  </si>
  <si>
    <t>CHERY RP</t>
  </si>
  <si>
    <t>57901025A</t>
  </si>
  <si>
    <t>Mobihel Аэрозоль базовая эмаль металлик GEELY 080 (520 мл)</t>
  </si>
  <si>
    <t>GEELY 080</t>
  </si>
  <si>
    <t>57901024A</t>
  </si>
  <si>
    <t>Mobihel Аэрозоль базовая эмаль металлик GEELY Black (520 мл)</t>
  </si>
  <si>
    <t>GEELY Black</t>
  </si>
  <si>
    <t>57901026A</t>
  </si>
  <si>
    <t>Mobihel Аэрозоль базовая эмаль металлик GEELY Grey (520 мл)</t>
  </si>
  <si>
    <t>GEELY Grey</t>
  </si>
  <si>
    <t>57901023A</t>
  </si>
  <si>
    <t>Mobihel Аэрозоль базовая эмаль металлик GEELY Satin Silver (520 мл)</t>
  </si>
  <si>
    <t>GEELY Satin Silver</t>
  </si>
  <si>
    <t>57901027A</t>
  </si>
  <si>
    <t>Mobihel Аэрозоль базовая эмаль металлик GEELY Silver (520 мл)</t>
  </si>
  <si>
    <t>GEELY Silver</t>
  </si>
  <si>
    <t>57901019A</t>
  </si>
  <si>
    <t>Mobihel Аэрозоль базовая эмаль металлик HAVAL 5B (520 мл)</t>
  </si>
  <si>
    <t>HAVAL 5B</t>
  </si>
  <si>
    <t>57901018A</t>
  </si>
  <si>
    <t>Mobihel Аэрозоль базовая эмаль металлик HAVAL 6Y (520 мл)</t>
  </si>
  <si>
    <t>HAVAL 6Y</t>
  </si>
  <si>
    <t>57901016A</t>
  </si>
  <si>
    <t>Mobihel Аэрозоль базовая эмаль металлик HAVAL 8M (520 мл)</t>
  </si>
  <si>
    <t>HAVAL 8M</t>
  </si>
  <si>
    <t>57901022A</t>
  </si>
  <si>
    <t>Mobihel Аэрозоль базовая эмаль металлик HAVAL 8T (520 мл)</t>
  </si>
  <si>
    <t>HAVAL 8T</t>
  </si>
  <si>
    <t>57901020A</t>
  </si>
  <si>
    <t>Mobihel Аэрозоль базовая эмаль металлик HAVAL 98 (520 мл)</t>
  </si>
  <si>
    <t>HAVAL 98</t>
  </si>
  <si>
    <t>57901017A</t>
  </si>
  <si>
    <t>Mobihel Аэрозоль базовая эмаль металлик HAVAL F3 (520 мл)</t>
  </si>
  <si>
    <t>HAVAL F3</t>
  </si>
  <si>
    <t>57901021A</t>
  </si>
  <si>
    <t>Mobihel Аэрозоль базовая эмаль металлик HAVAL GN (520 мл)</t>
  </si>
  <si>
    <t>HAVAL GN</t>
  </si>
  <si>
    <t>40029502А</t>
  </si>
  <si>
    <t>Mobihel Аэрозоль базовая эмаль металлик TOYOTA 040 UNI (520 мл)</t>
  </si>
  <si>
    <t>4590.21  ( за 1 л. )</t>
  </si>
  <si>
    <t>2994.45  ( за 1 л. )</t>
  </si>
  <si>
    <t>2933.03  ( за 1 л. )</t>
  </si>
  <si>
    <t>3080.19  ( за 1 л. )</t>
  </si>
  <si>
    <t>3209.44  ( за 1 л. )</t>
  </si>
  <si>
    <t>3301.57  ( за 1 л. )</t>
  </si>
  <si>
    <t>2988.05  ( за 1 л. )</t>
  </si>
  <si>
    <t>3584.38  ( за 1 л. )</t>
  </si>
  <si>
    <t>2761.55  ( за 1 л. )</t>
  </si>
  <si>
    <t>3618.94  ( за 1 л. )</t>
  </si>
  <si>
    <t>4093.70  ( за 1 л. )</t>
  </si>
  <si>
    <t>2729.56  ( за 1 л. )</t>
  </si>
  <si>
    <t>3391.15  ( за 1 л. )</t>
  </si>
  <si>
    <t>3727.71  ( за 1 л. )</t>
  </si>
  <si>
    <t>3336.13  ( за 1 л. )</t>
  </si>
  <si>
    <t>2634.86  ( за 1 л. )</t>
  </si>
  <si>
    <t>2949.66  ( за 1 л. )</t>
  </si>
  <si>
    <t>2860.08  ( за 1 л. )</t>
  </si>
  <si>
    <t>2581.11  ( за 1 л. )</t>
  </si>
  <si>
    <t>2911.27  ( за 1 л. )</t>
  </si>
  <si>
    <t>2511.36  ( за 1 л. )</t>
  </si>
  <si>
    <t>2097.60  ( за 1 л. )</t>
  </si>
  <si>
    <t>3336.00  ( за 1 л. )</t>
  </si>
  <si>
    <t>2684.16  ( за 1 л. )</t>
  </si>
  <si>
    <t>2170.56  ( за 1 л. )</t>
  </si>
  <si>
    <t>2200.32  ( за 1 л. )</t>
  </si>
  <si>
    <t>2863.68  ( за 1 л. )</t>
  </si>
  <si>
    <t>2386.56  ( за 1 л. )</t>
  </si>
  <si>
    <t>2787.84  ( за 1 л. )</t>
  </si>
  <si>
    <t>2663.04  ( за 1 л. )</t>
  </si>
  <si>
    <t>2544.00  ( за 1 л. )</t>
  </si>
  <si>
    <t>2212.80  ( за 1 л. )</t>
  </si>
  <si>
    <t>2290.56  ( за 1 л. )</t>
  </si>
  <si>
    <t>2014.08  ( за 1 л. )</t>
  </si>
  <si>
    <t>3697.92  ( за 1 л. )</t>
  </si>
  <si>
    <t>4670.40  ( за 1 л. )</t>
  </si>
  <si>
    <t>4909.44  ( за 1 л. )</t>
  </si>
  <si>
    <t>4417.92  ( за 1 л. )</t>
  </si>
  <si>
    <t>4329.60  ( за 1 л. )</t>
  </si>
  <si>
    <t>4604.16  ( за 1 л. )</t>
  </si>
  <si>
    <t>4536.96  ( за 1 л. )</t>
  </si>
  <si>
    <t>4449.60  ( за 1 л. )</t>
  </si>
  <si>
    <t>4243.20  ( за 1 л. )</t>
  </si>
  <si>
    <t>4587.84  ( за 1 л. )</t>
  </si>
  <si>
    <t>4422.72  ( за 1 л. )</t>
  </si>
  <si>
    <t>5086.08  ( за 1 л. )</t>
  </si>
  <si>
    <t>5116.80  ( за 1 л. )</t>
  </si>
  <si>
    <t>4339.20  ( за 1 л. )</t>
  </si>
  <si>
    <t>3781.44  ( за 1 л. )</t>
  </si>
  <si>
    <t>3354.24  ( за 1 л. )</t>
  </si>
  <si>
    <t>3751.68  ( за 1 л. )</t>
  </si>
  <si>
    <t>2662.08  ( за 1 л. )</t>
  </si>
  <si>
    <t>4107.84  ( за 1 л. )</t>
  </si>
  <si>
    <t>3890.88  ( за 1 л. )</t>
  </si>
  <si>
    <t>3140.16  ( за 1 л. )</t>
  </si>
  <si>
    <t>4459.20  ( за 1 л. )</t>
  </si>
  <si>
    <t>4051.20  ( за 1 л. )</t>
  </si>
  <si>
    <t>3595.20  ( за 1 л. )</t>
  </si>
  <si>
    <t>3488.64  ( за 1 л. )</t>
  </si>
  <si>
    <t>3336.96  ( за 1 л. )</t>
  </si>
  <si>
    <t>3557.76  ( за 1 л. )</t>
  </si>
  <si>
    <t>3936.00  ( за 1 л. )</t>
  </si>
  <si>
    <t>3091.20  ( за 1 л. )</t>
  </si>
  <si>
    <t>3407.04  ( за 1 л. )</t>
  </si>
  <si>
    <t>3583.68  ( за 1 л. )</t>
  </si>
  <si>
    <t>4454.40  ( за 1 л. )</t>
  </si>
  <si>
    <t>3786.24  ( за 1 л. )</t>
  </si>
  <si>
    <t>2469.12  ( за 1 л. )</t>
  </si>
  <si>
    <t>2629.44  ( за 1 л. )</t>
  </si>
  <si>
    <t>4507.20  ( за 1 л. )</t>
  </si>
  <si>
    <t>3264.00  ( за 1 л. )</t>
  </si>
  <si>
    <t>3360.00  ( за 1 л. )</t>
  </si>
  <si>
    <t>3480.96  ( за 1 л. )</t>
  </si>
  <si>
    <t>3812.16  ( за 1 л. )</t>
  </si>
  <si>
    <t>2981.76  ( за 1 л. )</t>
  </si>
  <si>
    <t>3791.04  ( за 1 л. )</t>
  </si>
  <si>
    <t>4148.16  ( за 1 л. )</t>
  </si>
  <si>
    <t>3518.40  ( за 1 л. )</t>
  </si>
  <si>
    <t>3242.88  ( за 1 л. )</t>
  </si>
  <si>
    <t>3439.68  ( за 1 л. )</t>
  </si>
  <si>
    <t>4092.48  ( за 1 л. )</t>
  </si>
  <si>
    <t>3364.80  ( за 1 л. )</t>
  </si>
  <si>
    <t>3227.52  ( за 1 л. )</t>
  </si>
  <si>
    <t>4008.00  ( за 1 л. )</t>
  </si>
  <si>
    <t>3247.68  ( за 1 л. )</t>
  </si>
  <si>
    <t>3501.12  ( за 1 л. )</t>
  </si>
  <si>
    <t>4103.04  ( за 1 л. )</t>
  </si>
  <si>
    <t>4635.84  ( за 1 л. )</t>
  </si>
  <si>
    <t>3800.64  ( за 1 л. )</t>
  </si>
  <si>
    <t>4764.48  ( за 1 л. )</t>
  </si>
  <si>
    <t>2984.64  ( за 1 л. )</t>
  </si>
  <si>
    <t>2384.64  ( за 1 л. )</t>
  </si>
  <si>
    <t>3434.88  ( за 1 л. )</t>
  </si>
  <si>
    <t>4251.84  ( за 1 л. )</t>
  </si>
  <si>
    <t>3693.12  ( за 1 л. )</t>
  </si>
  <si>
    <t>3294.72  ( за 1 л. )</t>
  </si>
  <si>
    <t>2321.28  ( за 1 л. )</t>
  </si>
  <si>
    <t>3177.60  ( за 1 л. )</t>
  </si>
  <si>
    <t>2847.36  ( за 1 л. )</t>
  </si>
  <si>
    <t>3397.44  ( за 1 л. )</t>
  </si>
  <si>
    <t>2737.92  ( за 1 л. )</t>
  </si>
  <si>
    <t>2369.28  ( за 1 л. )</t>
  </si>
  <si>
    <t>3013.44  ( за 1 л. )</t>
  </si>
  <si>
    <t>4031.04  ( за 1 л. )</t>
  </si>
  <si>
    <t>3347.52  ( за 1 л. )</t>
  </si>
  <si>
    <t>3563.52  ( за 1 л. )</t>
  </si>
  <si>
    <t>4691.52  ( за 1 л. )</t>
  </si>
  <si>
    <t>4512.96  ( за 1 л. )</t>
  </si>
  <si>
    <t>3464.64  ( за 1 л. )</t>
  </si>
  <si>
    <t>3193.92  ( за 1 л. )</t>
  </si>
  <si>
    <t>3185.28  ( за 1 л. )</t>
  </si>
  <si>
    <t>3429.12  ( за 1 л. )</t>
  </si>
  <si>
    <t>4714.56  ( за 1 л. )</t>
  </si>
  <si>
    <t>2992.32  ( за 1 л. )</t>
  </si>
  <si>
    <t>3365.76  ( за 1 л. )</t>
  </si>
  <si>
    <t>3886.08  ( за 1 л. )</t>
  </si>
  <si>
    <t>4084.80  ( за 1 л. )</t>
  </si>
  <si>
    <t>4019.52  ( за 1 л. )</t>
  </si>
  <si>
    <t>3956.16  ( за 1 л. )</t>
  </si>
  <si>
    <t>4988.16  ( за 1 л. )</t>
  </si>
  <si>
    <t>4014.72  ( за 1 л. )</t>
  </si>
  <si>
    <t>3128.64  ( за 1 л. )</t>
  </si>
  <si>
    <t>4645.44  ( за 1 л. )</t>
  </si>
  <si>
    <t>3339.84  ( за 1 л. )</t>
  </si>
  <si>
    <t>3262.08  ( за 1 л. )</t>
  </si>
  <si>
    <t>3158.40  ( за 1 л. )</t>
  </si>
  <si>
    <t>4494.72  ( за 1 л. )</t>
  </si>
  <si>
    <t>3998.40  ( за 1 л. )</t>
  </si>
  <si>
    <t>4532.16  ( за 1 л. )</t>
  </si>
  <si>
    <t>3552.00  ( за 1 л. )</t>
  </si>
  <si>
    <t>3344.64  ( за 1 л. )</t>
  </si>
  <si>
    <t>3853.44  ( за 1 л. )</t>
  </si>
  <si>
    <t>4194.24  ( за 1 л. )</t>
  </si>
  <si>
    <t>2764.80  ( за 1 л. )</t>
  </si>
  <si>
    <t>3848.64  ( за 1 л. )</t>
  </si>
  <si>
    <t>4308.48  ( за 1 л. )</t>
  </si>
  <si>
    <t>3199.68  ( за 1 л. )</t>
  </si>
  <si>
    <t>4553.28  ( за 1 л. )</t>
  </si>
  <si>
    <t>4829.22  ( за 1 л. )</t>
  </si>
  <si>
    <t>5359.86  ( за 1 л. )</t>
  </si>
  <si>
    <t>4425.30  ( за 1 л. )</t>
  </si>
  <si>
    <t>5393.52  ( за 1 л. )</t>
  </si>
  <si>
    <t>4451.81  ( за 1 л. )</t>
  </si>
  <si>
    <t>4448.07  ( за 1 л. )</t>
  </si>
  <si>
    <t>4445.10  ( за 1 л. )</t>
  </si>
  <si>
    <t>2772.99  ( за 1 л. )</t>
  </si>
  <si>
    <t>4988.36  ( за 1 л. )</t>
  </si>
  <si>
    <t>18225.90  ( за 1 л. )</t>
  </si>
  <si>
    <t>5021.28  ( за 1 л. )</t>
  </si>
  <si>
    <t>5024.04  ( за 1 л. )</t>
  </si>
  <si>
    <t>5019.30  ( за 1 л. )</t>
  </si>
  <si>
    <t>8692.20  ( за 1 л. )</t>
  </si>
  <si>
    <t>Mobihel база M413 серебряная пыль (0,5 л)</t>
  </si>
  <si>
    <t>41294.88  ( за 1 л. )</t>
  </si>
  <si>
    <t>Mobihel база M415 золотистый алюминий (0,5 л) CHR</t>
  </si>
  <si>
    <t>6664.68  ( за 1 л. )</t>
  </si>
  <si>
    <t>6665.67  ( за 1 л. )</t>
  </si>
  <si>
    <t>248341.50  ( за 1 кг )</t>
  </si>
  <si>
    <t>37699.20  ( за 1 л. )</t>
  </si>
  <si>
    <t>72636.30  ( за 1 л. )</t>
  </si>
  <si>
    <t>36907.20  ( за 1 л. )</t>
  </si>
  <si>
    <t>Mobihel добавка в лак СС 053 розово-красный (0,1л.), замена артикула на 48158911</t>
  </si>
  <si>
    <t>38025.90  ( за 1 л. )</t>
  </si>
  <si>
    <t>38362.50  ( за 1 л. )</t>
  </si>
  <si>
    <t>1926.72  ( за 1 л. )</t>
  </si>
  <si>
    <t>1859.52  ( за 1 л. )</t>
  </si>
  <si>
    <t>3895.68  ( за 1 л. )</t>
  </si>
  <si>
    <t>2191.68  ( за 1 л. )</t>
  </si>
  <si>
    <t>2109.72  ( за 1 л. )</t>
  </si>
  <si>
    <t>2076.48  ( за 1 л. )</t>
  </si>
  <si>
    <t>3236.31  ( за 1 л. )</t>
  </si>
  <si>
    <t>1872.17  ( за 1 л. )</t>
  </si>
  <si>
    <t>2661.12  ( за 1 л. )</t>
  </si>
  <si>
    <t>1833.60  ( за 1 л. )</t>
  </si>
  <si>
    <t>1735.68  ( за 1 л. )</t>
  </si>
  <si>
    <t>1648.13  ( за 1 л. )</t>
  </si>
  <si>
    <t>4520.64  ( за 1 л. )</t>
  </si>
  <si>
    <t>5264.64  ( за 1 л. )</t>
  </si>
  <si>
    <t>3419.52  ( за 1 л. )</t>
  </si>
  <si>
    <t>5197.82  ( за 1 л. )</t>
  </si>
  <si>
    <t>3907.39  ( за 1 л. )</t>
  </si>
  <si>
    <t>5500.80  ( за 1 л. )</t>
  </si>
  <si>
    <t>4725.12  ( за 1 л. )</t>
  </si>
  <si>
    <t>2931.84  ( за 1 л. )</t>
  </si>
  <si>
    <t>3339.26  ( за 1 л. )</t>
  </si>
  <si>
    <t>3043.20  ( за 1 л. )</t>
  </si>
  <si>
    <t>3085.44  ( за 1 л. )</t>
  </si>
  <si>
    <t>Mobihel 2К отвердитель 8800 (0,5 л.)</t>
  </si>
  <si>
    <t>3239.04  ( за 1 л. )</t>
  </si>
  <si>
    <t>Mobihel 2К отвердитель 8800 для лака AS (0,25 л.)</t>
  </si>
  <si>
    <t>4262.40  ( за 1 л. )</t>
  </si>
  <si>
    <t>Mobihel 2К отвердитель 9900 (0,375 л.)</t>
  </si>
  <si>
    <t>3479.47  ( за 1 л. )</t>
  </si>
  <si>
    <t>2918.40  ( за 1 л. )</t>
  </si>
  <si>
    <t>5834.88  ( за 1 л. )</t>
  </si>
  <si>
    <t>2413.44  ( за 1 л. )</t>
  </si>
  <si>
    <t>1025.28  ( за 1 л. )</t>
  </si>
  <si>
    <t>926.02  ( за 1 л. )</t>
  </si>
  <si>
    <t>1799.04  ( за 1 л. )</t>
  </si>
  <si>
    <t>1483.39  ( за 1 л. )</t>
  </si>
  <si>
    <t>1783.49  ( за 1 л. )</t>
  </si>
  <si>
    <t>1682.30  ( за 1 л. )</t>
  </si>
  <si>
    <t>1716.48  ( за 1 л. )</t>
  </si>
  <si>
    <t>1513.92  ( за 1 л. )</t>
  </si>
  <si>
    <t>1730.88  ( за 1 л. )</t>
  </si>
  <si>
    <t>Mobihel разбавитель для базы 3100 (5 л.)/ новый арт 40276604</t>
  </si>
  <si>
    <t>1521.60  ( за 1 л. )</t>
  </si>
  <si>
    <t>1851.26  ( за 1 л. )</t>
  </si>
  <si>
    <t>Базовый прайс EUR</t>
  </si>
  <si>
    <t>(включая НДС,_x000D_
 без учета НП)</t>
  </si>
  <si>
    <t>MULTI FULLER</t>
  </si>
  <si>
    <t>MF Материалы</t>
  </si>
  <si>
    <t>MF  Антигравий UBS SPRAY белый 0,5л</t>
  </si>
  <si>
    <t>10,17 EUR</t>
  </si>
  <si>
    <t>MF  Антигравий UBS SPRAY серый 0,5л</t>
  </si>
  <si>
    <t>MF  Антигравий UBS SPRAY черный 0,5л</t>
  </si>
  <si>
    <t>MF  Антигравий UBS белый 1л</t>
  </si>
  <si>
    <t>10,76 EUR</t>
  </si>
  <si>
    <t>MF  Антигравий UBS серый 1л</t>
  </si>
  <si>
    <t>MF  Антигравий UBS черный 1л</t>
  </si>
  <si>
    <t>MF  Антисиликон SILICONE REMOVER 1л</t>
  </si>
  <si>
    <t>8,60 EUR</t>
  </si>
  <si>
    <t>MF  Антисиликон SILICONE REMOVER 5л</t>
  </si>
  <si>
    <t>35,53 EUR</t>
  </si>
  <si>
    <t>MF  Грунт акр. HS 4:1 белый  ACRYLFILLER 0,8+0,2</t>
  </si>
  <si>
    <t>18,26 EUR</t>
  </si>
  <si>
    <t>MF  Грунт акр. HS 4:1 серый  ACRYLFILLER 0,8+0,2</t>
  </si>
  <si>
    <t>MF  Грунт акр. HS 4:1 черный  ACRYLFILLER 0,8+0,2</t>
  </si>
  <si>
    <t>MF  Грунт акр. HS 5:1 белый  ACRYLFILLER 0,8+0,16</t>
  </si>
  <si>
    <t>MF  Грунт акр. HS 5:1 графит  ACRYLFILLER 0,8+0,16</t>
  </si>
  <si>
    <t>MF  Грунт акр. HS 5:1 красный  ACRYLFILLER 0,8+0,16</t>
  </si>
  <si>
    <t>MF  Грунт акр. HS 5:1 серый  ACRYLFILLER 0,8+0,16</t>
  </si>
  <si>
    <t>MF  Грунт акр. HS 5:1 черный  ACRYLFILLER 0,8+0,16</t>
  </si>
  <si>
    <t>MF  Грунт акр. Multi DTM 4:1 серый ACRYLFILL 0,8+0,2л Универсальный акриловый грунт. Грунт-наполнитель/Антикоррозионный изолирующий грунт/можно на голый металл/можно мокрым-по-мокрому.</t>
  </si>
  <si>
    <t>24,93 EUR</t>
  </si>
  <si>
    <t>MF  Грунт акр. SHS 4:1 серый ACRYLFILLER 0,8+0,2</t>
  </si>
  <si>
    <t>22,18 EUR</t>
  </si>
  <si>
    <t>MF  Грунт для пластика прозрачный 1л</t>
  </si>
  <si>
    <t>23,55 EUR</t>
  </si>
  <si>
    <t>MF  Грунт эпоксидный 10:1 EPOXI PRIMER 1кг+0,1кг</t>
  </si>
  <si>
    <t>15,82 EUR</t>
  </si>
  <si>
    <t>MF  Грунт/удалитель ржавчины  100мл</t>
  </si>
  <si>
    <t>9,95 EUR</t>
  </si>
  <si>
    <t>MF  Отвердитель для п/э шпатлевки 45гр.</t>
  </si>
  <si>
    <t>2,11 EUR</t>
  </si>
  <si>
    <t>MF  П/э смола с отв, POLYEST. RESIN 1кг+40гр</t>
  </si>
  <si>
    <t>18,60 EUR</t>
  </si>
  <si>
    <t>MF  П/э смола с отв, POLYEST. RESIN 5кг+200гр</t>
  </si>
  <si>
    <t>80,85 EUR</t>
  </si>
  <si>
    <t>MF  Разбавитель акриловых продуктов V-40 1л</t>
  </si>
  <si>
    <t>9,79 EUR</t>
  </si>
  <si>
    <t>MF  Разбавитель акриловых систем V-40 5л</t>
  </si>
  <si>
    <t>39,39 EUR</t>
  </si>
  <si>
    <t>MF  Разбавитель для баз 1л</t>
  </si>
  <si>
    <t>11,18 EUR</t>
  </si>
  <si>
    <t>MF  Разбавитель для баз 5 л.</t>
  </si>
  <si>
    <t>49,59 EUR</t>
  </si>
  <si>
    <t>MF  Разбавитель эпоксидный THINNER EPOXI 1л</t>
  </si>
  <si>
    <t>10,35 EUR</t>
  </si>
  <si>
    <t>MF  Ремонтный набор REPAIR KIT 250гр+0,25м</t>
  </si>
  <si>
    <t>8,86 EUR</t>
  </si>
  <si>
    <t>MF  Серая масса для швов 1 кг</t>
  </si>
  <si>
    <t>20,75 EUR</t>
  </si>
  <si>
    <t>MF  Спрей лак акриловый 1K  0,4л</t>
  </si>
  <si>
    <t>7,08 EUR</t>
  </si>
  <si>
    <t>MF  Спрей лак матовый акриловый 1K  0,4л</t>
  </si>
  <si>
    <t>MF  Спрей-грунт акриловый 1K  серый 0,4л</t>
  </si>
  <si>
    <t>MF  Спрей-грунт для пластика  прозрачный 0,4л</t>
  </si>
  <si>
    <t>13,54 EUR</t>
  </si>
  <si>
    <t>MF  Спрей-грунт эпоксидный EPOXY SPRAY 0,4л</t>
  </si>
  <si>
    <t>MF  Спрей-краска структурная для бамперов чер.0,4л</t>
  </si>
  <si>
    <t>11,23 EUR</t>
  </si>
  <si>
    <t>MF  Спрей-краска цинк-алюминий  серебро 0,4л</t>
  </si>
  <si>
    <t>12,42 EUR</t>
  </si>
  <si>
    <t>MF  Спрей-краска черная глянцевая  0,4л</t>
  </si>
  <si>
    <t>MF  Спрей-краска черная матовая SPRAY 0,4л</t>
  </si>
  <si>
    <t>MF  Ускоритель сушки  прозрачный 0,15л</t>
  </si>
  <si>
    <t>7,09 EUR</t>
  </si>
  <si>
    <t>MF  Шпатлевка п/э со стекловолокном GLASSFASER 0,4кг</t>
  </si>
  <si>
    <t>5,77 EUR</t>
  </si>
  <si>
    <t>MF  Шпатлевка п/э со стекловолокном GLASSFASER 1 кг</t>
  </si>
  <si>
    <t>9,96 EUR</t>
  </si>
  <si>
    <t>MF  Шпатлевка п/э со стекловолокном GLASSFASER 1,7кг</t>
  </si>
  <si>
    <t>15,32 EUR</t>
  </si>
  <si>
    <t>MF  Шпатлевка пневмораспыляемая SPRAY FILLER 1 кг</t>
  </si>
  <si>
    <t>13,55 EUR</t>
  </si>
  <si>
    <t>MF  Шпатлевка полиэф. отделочная FEINE 0,4 кг</t>
  </si>
  <si>
    <t>6,00 EUR</t>
  </si>
  <si>
    <t>MF  Шпатлевка полиэф. отделочная FEINE 1 кг</t>
  </si>
  <si>
    <t>9,45 EUR</t>
  </si>
  <si>
    <t>MF  Шпатлевка полиэф. по пластику PLASTIC 0,4 кг</t>
  </si>
  <si>
    <t>6,74 EUR</t>
  </si>
  <si>
    <t>MF  Шпатлевка полиэф. с углеволокн. BLACK CARBON 1 кг</t>
  </si>
  <si>
    <t>12,20 EUR</t>
  </si>
  <si>
    <t>MF  Шпатлевка полиэф. с углеволокн. BLACK CARBON 1,7кг</t>
  </si>
  <si>
    <t>17,75 EUR</t>
  </si>
  <si>
    <t>MF  Шпатлевка полиэфирная ALUMINIUM 0,4 кг</t>
  </si>
  <si>
    <t>6,18 EUR</t>
  </si>
  <si>
    <t>MF  Шпатлевка полиэфирная ALUMINIUM 1 кг</t>
  </si>
  <si>
    <t>10,63 EUR</t>
  </si>
  <si>
    <t>MF  Шпатлевка полиэфирная ALUMINIUM 1,8 кг</t>
  </si>
  <si>
    <t>16,60 EUR</t>
  </si>
  <si>
    <t>MF  Шпатлевка полиэфирная EXPERT GLAZE самовыравнивающаяся светлозелёная 440 мл.</t>
  </si>
  <si>
    <t>MF  Шпатлевка полиэфирная SOFT EXTRA 0,4 кг</t>
  </si>
  <si>
    <t>5,70 EUR</t>
  </si>
  <si>
    <t>MF  Шпатлевка полиэфирная SOFT EXTRA 1 кг</t>
  </si>
  <si>
    <t>9,27 EUR</t>
  </si>
  <si>
    <t>MF  Шпатлевка полиэфирная SOFT EXTRA 1,8 кг</t>
  </si>
  <si>
    <t>14,21 EUR</t>
  </si>
  <si>
    <t>MF Шпатлевка полиэфирная SOFT&amp;FAST K-47 1,8кг</t>
  </si>
  <si>
    <t>15,60 EUR</t>
  </si>
  <si>
    <t>MF  Шпатлевка полиэфирная UNIVERSAL 0,4 кг</t>
  </si>
  <si>
    <t>5,53 EUR</t>
  </si>
  <si>
    <t>MF  Шпатлевка полиэфирная UNIVERSAL 1 кг</t>
  </si>
  <si>
    <t>9,53 EUR</t>
  </si>
  <si>
    <t>MF  Шпатлевка полиэфирная UNIVERSAL 1,8 кг</t>
  </si>
  <si>
    <t>13,13 EUR</t>
  </si>
  <si>
    <t>MF  Шпатлевка полиэфирная UNIVERSAL 4,5 кг</t>
  </si>
  <si>
    <t>32,12 EUR</t>
  </si>
  <si>
    <t>MF  Шпатлевка полиэфирная легкая LIGHT 1 л</t>
  </si>
  <si>
    <t>MF  Шпатлевка полиэфирная легкая LIGHT 2,5 л</t>
  </si>
  <si>
    <t>32,90 EUR</t>
  </si>
  <si>
    <t>MF Сопутствующие</t>
  </si>
  <si>
    <t>MF  Брусок шлиф. из пенки 140х75</t>
  </si>
  <si>
    <t>13,25 EUR</t>
  </si>
  <si>
    <t>MF  Брусок шлиф. из пенки 200х75</t>
  </si>
  <si>
    <t>15,65 EUR</t>
  </si>
  <si>
    <t>MF  Брусок шлиф. из пенки 290х75</t>
  </si>
  <si>
    <t>19,25 EUR</t>
  </si>
  <si>
    <t>MF  Бумага укрывочная  60смх280м 45г/м2</t>
  </si>
  <si>
    <t>38,31 EUR</t>
  </si>
  <si>
    <t>MF  Бумага укрывочная  90смх280м 45г/м2</t>
  </si>
  <si>
    <t>57,51 EUR</t>
  </si>
  <si>
    <t>MF  Бумага укрывочная 120смх280м 45г/м2</t>
  </si>
  <si>
    <t>76,66 EUR</t>
  </si>
  <si>
    <t>MF  Губка полировальная М14 белая</t>
  </si>
  <si>
    <t>8,80 EUR</t>
  </si>
  <si>
    <t>MF  Губка полировальная М14 оранжевая</t>
  </si>
  <si>
    <t>MF  Губка полировальная М14 черная</t>
  </si>
  <si>
    <t>MF  Губка полировальная на липучке белая</t>
  </si>
  <si>
    <t>MF  Губка полировальная на липучке желтая</t>
  </si>
  <si>
    <t>MF  Губка полировальная на липучке оранжевая</t>
  </si>
  <si>
    <t>MF  Губка полировальная на липучке черная</t>
  </si>
  <si>
    <t>MF  Губка полировальная тонкая на липучке белая</t>
  </si>
  <si>
    <t>8,50 EUR</t>
  </si>
  <si>
    <t>MF  Губка полировальная тонкая на липучке желтая</t>
  </si>
  <si>
    <t>MF  Губка полировальная тонкая на липучке оранжевая</t>
  </si>
  <si>
    <t>MF  Губка полировальная тонкая на липучке черная</t>
  </si>
  <si>
    <t>MF  Защитная пленка 4х5=20 кв.м. 7 мк</t>
  </si>
  <si>
    <t>1,35 EUR</t>
  </si>
  <si>
    <t>MF  Кисть нейлоновая жесткая 25мм</t>
  </si>
  <si>
    <t>1,34 EUR</t>
  </si>
  <si>
    <t>MF  Кисть нейлоновая жесткая 30мм</t>
  </si>
  <si>
    <t>1,52 EUR</t>
  </si>
  <si>
    <t>MF  Комбинезон для маляра синтетический, XL</t>
  </si>
  <si>
    <t>20,60 EUR</t>
  </si>
  <si>
    <t>MF  Комбинезон для маляра синтетический, XXL</t>
  </si>
  <si>
    <t>MF  Лента двухсторонняя 6мм х 5м</t>
  </si>
  <si>
    <t>1,68 EUR</t>
  </si>
  <si>
    <t>MF  Лента двухсторонняя 9мм х 5м</t>
  </si>
  <si>
    <t>2,58 EUR</t>
  </si>
  <si>
    <t>MF  Лента двухсторонняя  12мм х 5м</t>
  </si>
  <si>
    <t>3,72 EUR</t>
  </si>
  <si>
    <t>MF  Лента двухсторонняя  19мм х 5м</t>
  </si>
  <si>
    <t>5,45 EUR</t>
  </si>
  <si>
    <t>MF  Лента двухсторонняя  25мм х 5м</t>
  </si>
  <si>
    <t>7,30 EUR</t>
  </si>
  <si>
    <t>MF  Лента для резиновых уплотнителей 10мм х 10м</t>
  </si>
  <si>
    <t>20,09 EUR</t>
  </si>
  <si>
    <t>MF  Набор из 12 кистей</t>
  </si>
  <si>
    <t>4,17 EUR</t>
  </si>
  <si>
    <t>MF  Набор мет. шпателей "Японка"  (4шт.)</t>
  </si>
  <si>
    <t>2,22 EUR</t>
  </si>
  <si>
    <t>MF  Набор пластиковых шпателей "Японка"  (4шт.)</t>
  </si>
  <si>
    <t>1,72 EUR</t>
  </si>
  <si>
    <t>MF  Пистолет для антигравия</t>
  </si>
  <si>
    <t>17,77 EUR</t>
  </si>
  <si>
    <t>MF  Проволока для вырезки стекла 22,5м</t>
  </si>
  <si>
    <t>8,76 EUR</t>
  </si>
  <si>
    <t>MF  Стекломат 150г/м2  0,5м2</t>
  </si>
  <si>
    <t>3,94 EUR</t>
  </si>
  <si>
    <t>MF  Стекломат 300г/м2  0,5м2</t>
  </si>
  <si>
    <t>3,60 EUR</t>
  </si>
  <si>
    <t>MF  Стеклоткань 200г/м2  0,5м2</t>
  </si>
  <si>
    <t>5,65 EUR</t>
  </si>
  <si>
    <t>MF  Стеклоткань 400г/м2  0,5м2</t>
  </si>
  <si>
    <t>MF  Шило для проволоки для вырезки стекла</t>
  </si>
  <si>
    <t>16,53 EUR</t>
  </si>
  <si>
    <t>MF Справочник автожестянщика</t>
  </si>
  <si>
    <t>18,75 EUR</t>
  </si>
  <si>
    <t>MF Справочник автомаляра</t>
  </si>
  <si>
    <t>22,90 EUR</t>
  </si>
  <si>
    <t>35708</t>
  </si>
  <si>
    <t>35714</t>
  </si>
  <si>
    <t>35606P</t>
  </si>
  <si>
    <t>Шлиф.материал SUN NET CERAMIC X713T в перфорир.рулонах 70мм х 10м на липучке</t>
  </si>
  <si>
    <t>35607P</t>
  </si>
  <si>
    <t>35608P</t>
  </si>
  <si>
    <t>35609P</t>
  </si>
  <si>
    <t>35610P</t>
  </si>
  <si>
    <t>35611P</t>
  </si>
  <si>
    <t>35612P</t>
  </si>
  <si>
    <t>35614P</t>
  </si>
  <si>
    <t>35616P</t>
  </si>
  <si>
    <t>35506P</t>
  </si>
  <si>
    <t>Шлиф.материал SUN NET CERAMIC X713T в перфорир.рулонах 115мм х 10м на липучке</t>
  </si>
  <si>
    <t>35507P</t>
  </si>
  <si>
    <t>35508P</t>
  </si>
  <si>
    <t>35509P</t>
  </si>
  <si>
    <t>35510P</t>
  </si>
  <si>
    <t>35511P</t>
  </si>
  <si>
    <t>35512P</t>
  </si>
  <si>
    <t>35514P</t>
  </si>
  <si>
    <t>35516P</t>
  </si>
  <si>
    <t>57506</t>
  </si>
  <si>
    <t>Шлифовальная полоска FILM L312 81х153мм на липучке без отв, зелёная</t>
  </si>
  <si>
    <t>57507</t>
  </si>
  <si>
    <t>57508</t>
  </si>
  <si>
    <t>57509</t>
  </si>
  <si>
    <t>Шлифовальная полоска FILM L312T 81х153мм на липучке без отв, зелёная</t>
  </si>
  <si>
    <t>57510</t>
  </si>
  <si>
    <t>57512</t>
  </si>
  <si>
    <t>57514</t>
  </si>
  <si>
    <t>57516</t>
  </si>
  <si>
    <t>20605</t>
  </si>
  <si>
    <t>Шлифовальный круг ORANGE FILM Q128O 125мм на липучке, без отв, оранжевый</t>
  </si>
  <si>
    <t>23005</t>
  </si>
  <si>
    <t>23011</t>
  </si>
  <si>
    <t>Абразивный материал на бумажной основе SUNTEX B128T</t>
  </si>
  <si>
    <t>25406</t>
  </si>
  <si>
    <t>Шлифовальный круг SUNTEX B128T 125мм на липучке, 8 отв, жёлтый</t>
  </si>
  <si>
    <t>25407</t>
  </si>
  <si>
    <t>25408</t>
  </si>
  <si>
    <t>25409</t>
  </si>
  <si>
    <t>25410</t>
  </si>
  <si>
    <t>25412</t>
  </si>
  <si>
    <t>25414</t>
  </si>
  <si>
    <t>25416</t>
  </si>
  <si>
    <t>24306</t>
  </si>
  <si>
    <t>Шлифовальный круг SUNTEX B128T 150мм на липучке, 15 отв, жёлтый</t>
  </si>
  <si>
    <t>24307</t>
  </si>
  <si>
    <t>24308</t>
  </si>
  <si>
    <t>24309</t>
  </si>
  <si>
    <t>24310</t>
  </si>
  <si>
    <t>24312</t>
  </si>
  <si>
    <t>24314</t>
  </si>
  <si>
    <t>24316</t>
  </si>
  <si>
    <t>24317</t>
  </si>
  <si>
    <r>
      <t>U-Seal 207 Plus - Полиуретановый клей</t>
    </r>
    <r>
      <rPr>
        <b/>
        <sz val="8"/>
        <rFont val="Arial"/>
        <family val="2"/>
        <charset val="204"/>
      </rPr>
      <t xml:space="preserve"> </t>
    </r>
    <r>
      <rPr>
        <sz val="8"/>
        <rFont val="Arial"/>
        <family val="2"/>
        <charset val="204"/>
      </rPr>
      <t xml:space="preserve">для вклейки стекол.  Не содержит растворитель. 3 часа.                                                                          </t>
    </r>
  </si>
  <si>
    <r>
      <t>U-Seal 201 Fast - Полиуретановый клей для вклейки стекол ускоренной</t>
    </r>
    <r>
      <rPr>
        <b/>
        <sz val="8"/>
        <rFont val="Arial"/>
        <family val="2"/>
        <charset val="204"/>
      </rPr>
      <t xml:space="preserve"> </t>
    </r>
    <r>
      <rPr>
        <sz val="8"/>
        <rFont val="Arial"/>
        <family val="2"/>
        <charset val="204"/>
      </rPr>
      <t>полимеризации</t>
    </r>
    <r>
      <rPr>
        <b/>
        <sz val="8"/>
        <rFont val="Arial"/>
        <family val="2"/>
        <charset val="204"/>
      </rPr>
      <t xml:space="preserve">. </t>
    </r>
    <r>
      <rPr>
        <sz val="8"/>
        <rFont val="Arial"/>
        <family val="2"/>
        <charset val="204"/>
      </rPr>
      <t>2 часа.</t>
    </r>
  </si>
  <si>
    <t>Новая Цена, (Евро) с НДС 22%</t>
  </si>
  <si>
    <t>Новая цена, (Евро) с НДС 22%</t>
  </si>
  <si>
    <t>SPRAY PROFESSIONAL</t>
  </si>
  <si>
    <t>SPRAY ALU-ZINC АлюЦикн в аэрозоле 0,4 л</t>
  </si>
  <si>
    <t>SPRAY BITUMEN Битум в аэрозоле 0,5 л</t>
  </si>
  <si>
    <t>SPRAY EPOXY PRIMER  Эпоксидный грунт в аэрозоле 0,6 л</t>
  </si>
  <si>
    <t>SPRAY ZINC Цинк в аэрозоле 0,4 л</t>
  </si>
  <si>
    <t>SPRAY PREFILL Баллон со сжатым газом, , 0,4 л</t>
  </si>
  <si>
    <t>SPRAY ACRYL PRIMER Акриловый грунт в аэрозоле (СЕРЫЙ) 0,5 л</t>
  </si>
  <si>
    <t>SPRAY ACRYL PRIMER Акриловый грунт в аэрозоле (ЧЕРНЫЙ) 0,5 л</t>
  </si>
  <si>
    <t>SPRAY ACRYLIC TOPCOAT Акриловая эмаль в аэрозоле (ЧЕРНЫЙ МАТ) 0.5л</t>
  </si>
  <si>
    <t>SPRAY ANTIGRAVEL MS Антигравий в аэрозоле (БЕЛЫЙ) 0.5л</t>
  </si>
  <si>
    <t>SPRAY ANTIGRAVEL MS Антигравий в аэрозоле (СЕРЫЙ) 0.5л</t>
  </si>
  <si>
    <t>SPRAY ANTIGRAVEL MS Антигравий в аэрозоле (ЧЕРНЫЙ) 0.5л</t>
  </si>
  <si>
    <t>SPRAY CAVITY WAX Препарат для защиты закрытых профилей в аэрозоле 0,5 л</t>
  </si>
  <si>
    <t>SPRAY CLEARCOAT MATT Бесцветный матовый лак в аэрозоле 0,5л</t>
  </si>
  <si>
    <t>SPRAY CLEARCOAT Бесцветный лак в аэрозоле 0,5 л</t>
  </si>
  <si>
    <t>SPRAY CONTROL Проявочное покрытие в аэрозоле 0,5 л</t>
  </si>
  <si>
    <t>SPRAY PLASTIC PRIMER Грунт на пластик в аэрозоле 0,5л</t>
  </si>
  <si>
    <t>SPRAY STRUCTURE TOPCOAT Структурный лак (ЧЕРНЫЙ) 0,5 л</t>
  </si>
  <si>
    <t>Цена, (Евро) с НДС 22%</t>
  </si>
  <si>
    <t>ПРАЙС от 01.01.2026</t>
  </si>
  <si>
    <t>STP FLOW Распыляемый герметик в тубе, ЧЕРНЫЙ, (0,29 л)</t>
  </si>
  <si>
    <t>STP GUN Пистолет для нанесения распыляемого герметика</t>
  </si>
  <si>
    <t xml:space="preserve">STP Сменное сопло для пистолета STP GUN без резьбы </t>
  </si>
  <si>
    <t>STP Сменное сопло для пистолета STP GUN с резьбой под пластиковые насадки (90811)</t>
  </si>
  <si>
    <t>Цена за упаковку, (Рубли) с НДС 22%</t>
  </si>
  <si>
    <t>VOLCA EMERALD Диск абразивный, пленочная основа, 125 мм, БЕЗ  отв., P0040 (упак 50 шт)</t>
  </si>
  <si>
    <t>VOLCA EMERALD Диск абразивный, пленочная основа, 125 мм, БЕЗ отв., P0060 (упак 50 шт)</t>
  </si>
  <si>
    <t>VOLCA EMERALD Диск абразивный, пленочная основа, 125 мм, БЕЗ отв., P0080 (упак 50 шт)</t>
  </si>
  <si>
    <t>VOLCA EMERALD Диск абразивный, пленочная основа, 125 мм, 8 отв., P0060 (упак 50 шт)</t>
  </si>
  <si>
    <t>VOLCA EMERALD Диск абразивный, пленочная основа, 125 мм, 8 отв., P0080 (упак 50 шт)</t>
  </si>
  <si>
    <t>VOLCA EMERALD Диск абразивный, пленочная основа, 125 мм, 8 отв., P0120 (упак 100 шт)</t>
  </si>
  <si>
    <t>VOLCA EMERALD Диск абразивный, пленочная основа, 125 мм, 8 отв., P0180 (упак 100 шт)</t>
  </si>
  <si>
    <t xml:space="preserve">VOLCA EMERALD Диск абразивный, пленочная основа, 125 мм, 8 отв., P0220 (упак 100 шт) </t>
  </si>
  <si>
    <t xml:space="preserve">VOLCA EMERALD Диск абразивный, пленочная основа, 125 мм, 8 отв., P0240 (упак 100 шт) </t>
  </si>
  <si>
    <t>VOLCA EMERALD Диск абразивный, пленочная основа, 125 мм, 8 отв., P0320 (упак 100 шт)</t>
  </si>
  <si>
    <t xml:space="preserve">VOLCA EMERALD Диск абразивный, пленочная основа, 125 мм, 8 отв., P0400 (упак 100 шт) </t>
  </si>
  <si>
    <t>VOLCA EMERALD Диск абразивный, пленочная основа, 125 мм, 8 отв., P0500 (упак 100 шт)</t>
  </si>
  <si>
    <t>VOLCA EMERALD Диск абразивный, пленочная основа, 125 мм, 8 отв., P 0060 (пакет 10 шт.)</t>
  </si>
  <si>
    <t>VOLCA EMERALD Диск абразивный, пленочная основа, 125 мм, 8 отв., P 0080 (пакет 10 шт.)</t>
  </si>
  <si>
    <t>VOLCA EMERALD Диск абразивный, пленочная основа, 125 мм, 8 отв., P 0100 (пакет 10 шт.)</t>
  </si>
  <si>
    <t>VOLCA EMERALD Диск абразивный, пленочная основа, 125 мм, 8 отв., P 0120 (пакет 10 шт.)</t>
  </si>
  <si>
    <t>VOLCA EMERALD Диск абразивный, пленочная основа, 125 мм, 8 отв., P 0150 (пакет 10 шт.)</t>
  </si>
  <si>
    <t>VOLCA EMERALD Диск абразивный, пленочная основа, 125 мм, 8 отв., P 0180 (пакет 10 шт.)</t>
  </si>
  <si>
    <t>VOLCA EMERALD Диск абразивный, пленочная основа, 125 мм, 8 отв., P 0220 (пакет 10 шт.)</t>
  </si>
  <si>
    <t>VOLCA EMERALD Диск абразивный, пленочная основа, 125 мм, 8 отв., P 0240 (пакет 10 шт.)</t>
  </si>
  <si>
    <t>VOLCA EMERALD Диск абразивный, пленочная основа, 125 мм, 8 отв., P 0320 (пакет 10 шт.)</t>
  </si>
  <si>
    <t>VOLCA EMERALD Диск абразивный, пленочная основа, 125 мм, 8 отв., P 0400 (пакет 10 шт.)</t>
  </si>
  <si>
    <t>VOLCA EMERALD Диск абразивный, пленочная основа, 125 мм, 8 отв., P 0500 (пакет 10 шт.)</t>
  </si>
  <si>
    <t>VOLCA EMERALD Диск абразивный, пленочная основа, 125 мм, 8 отв., P 0060 (пакет 5 шт.)</t>
  </si>
  <si>
    <t>VOLCA EMERALD Диск абразивный, пленочная основа, 125 мм, 8 отв., P 0080 (пакет 5 шт.)</t>
  </si>
  <si>
    <t>VOLCA EMERALD Диск абразивный, пленочная основа, 125 мм, 8 отв., P 0100 (пакет 5 шт)</t>
  </si>
  <si>
    <t>VOLCA EMERALD Диск абразивный, пленочная основа, 125 мм, 8 отв., P 0100 (пакет 5 шт.)</t>
  </si>
  <si>
    <t>VOLCA EMERALD Диск абразивный, пленочная основа, 125 мм, 8 отв., P 0120 (пакет 5 шт.)</t>
  </si>
  <si>
    <t>VOLCA EMERALD Диск абразивный, пленочная основа, 125 мм, 8 отв., P 0150 (пакет 5 шт)</t>
  </si>
  <si>
    <t>VOLCA EMERALD Диск абразивный, пленочная основа, 125 мм, 8 отв., P 0150 (пакет 5 шт.)</t>
  </si>
  <si>
    <t>VOLCA EMERALD Диск абразивный, пленочная основа, 125 мм, 8 отв., P 0180 (пакет 5 шт.)</t>
  </si>
  <si>
    <t>VOLCA EMERALD Диск абразивный, пленочная основа, 125 мм, 8 отв., P 0220 (пакет 5 шт.)</t>
  </si>
  <si>
    <t>VOLCA EMERALD Диск абразивный, пленочная основа, 125 мм, 8 отв., P 0240 (пакет 5 шт)</t>
  </si>
  <si>
    <t>VOLCA EMERALD Диск абразивный, пленочная основа, 125 мм, 8 отв., P 0240 (пакет 5 шт.)</t>
  </si>
  <si>
    <t>VOLCA EMERALD Диск абразивный, пленочная основа, 125 мм, 8 отв., P 0320 (пакет 5 шт.)</t>
  </si>
  <si>
    <t>VOLCA EMERALD Диск абразивный, пленочная основа, 125 мм, 8 отв., P 0400 (пакет 5 шт.)</t>
  </si>
  <si>
    <t>VOLCA EMERALD Диск абразивный, пленочная основа, 125 мм, 8 отв., P 0500 (пакет 5 шт.)</t>
  </si>
  <si>
    <t>VOLCA EMERALD Диск абразивный, пленочная основа, 150 мм, 15 отв., P 0040 (упак 50 шт)</t>
  </si>
  <si>
    <t>VOLCA EMERALD Диск абразивный, пленочная основа, 150 мм, 15 отв., P 0060 (упак 50 шт)</t>
  </si>
  <si>
    <t>VOLCA EMERALD Диск абразивный, пленочная основа, 150 мм, 15 отв., P 0500 (упак 100 шт)</t>
  </si>
  <si>
    <t>VOLCA EMERALD Диск абразивный, пленочная основа, 150 мм, 15 отв., P 0080 (пакет 5 шт.)</t>
  </si>
  <si>
    <t>VOLCA EMERALD Диск абразивный, пленочная основа, 150 мм, 15 отв., P 0100 (пакет 5 шт.)</t>
  </si>
  <si>
    <t>VOLCA EMERALD Диск абразивный, пленочная основа, 150 мм, 15 отв., P 0120 (пакет 5 шт.)</t>
  </si>
  <si>
    <t>VOLCA EMERALD Диск абразивный, пленочная основа, 150 мм, 15 отв., P 0180 (пакет 5 шт.)</t>
  </si>
  <si>
    <t>VOLCA EMERALD Диск абразивный, пленочная основа, 150 мм, 15 отв., P 0240 (пакет 5 шт.)</t>
  </si>
  <si>
    <t>VOLCA EMERALD Диск абразивный, пленочная основа, 150 мм, 15 отв., P 0320 (пакет 5 шт.)</t>
  </si>
  <si>
    <t>VOLCA EMERALD Диск абразивный, пленочная основа, 150 мм, 15 отв., P 0400 (пакет 5 шт.)</t>
  </si>
  <si>
    <t>VOLCA EMERALD Диск абразивный, пленочная основа, 150 мм, 15 отв., P 0500 (пакет 5 шт.)</t>
  </si>
  <si>
    <t>VOLCA EMERALD Диск абразивный, пленочная основа, 150 мм, 15 отв., P 1000 (пакет 5 шт.)</t>
  </si>
  <si>
    <t>VOLCA EMERALD Диск абразивный, пленочная основа, 150 мм, 15 отв., P 1500 (пакет 5 шт.)</t>
  </si>
  <si>
    <t>VOLCA EMERALD Диск абразивный, пленочная основа, 150 мм, 15 отв., P 2000 (пакет 5 шт.)</t>
  </si>
  <si>
    <t>VOLCA EMERALD Диск абразивный, пленочная основа, 225 мм, 24 отв., P 040 (пакет 10 шт.)</t>
  </si>
  <si>
    <t>VOLCA EMERALD Диск абразивный, пленочная основа, 225 мм, 24 отв., P 060 (пакет 10 шт.)</t>
  </si>
  <si>
    <t>VOLCA EMERALD Диск абразивный, пленочная основа, 225 мм, 24 отв., P 080 (пакет 10 шт.)</t>
  </si>
  <si>
    <t>VOLCA EMERALD Диск абразивный, пленочная основа, 225 мм, 24 отв., P 120 (пакет 10 шт.)</t>
  </si>
  <si>
    <t>VOLCA EMERALD Диск абразивный, пленочная основа, 225 мм, 24 отв., P 150 (пакет 10 шт.)</t>
  </si>
  <si>
    <t>VOLCA EMERALD Диск абразивный, пленочная основа, 225 мм, 24 отв., P 180 (пакет 10 шт.)</t>
  </si>
  <si>
    <t>VOLCA EMERALD Диск абразивный, пленочная основа, 225 мм, 24 отв., P 240 (пакет 10 шт.)</t>
  </si>
  <si>
    <t>VOLCA EMERALD Диск абразивный, пленочная основа, 225 мм, 24 отв., P 320 (пакет 10 шт.)</t>
  </si>
  <si>
    <t>VOLCA SAPPHIRE Диск абразивный, бумажная основа, 125мм, БЕЗ отв., P 040 (упак 50 шт)</t>
  </si>
  <si>
    <t>VOLCA SAPPHIRE Диск абразивный, бумажная основа, 125мм, БЕЗ отв., P060 (упак 50 шт)</t>
  </si>
  <si>
    <t>VOLCA SAPPHIRE Диск абразивный, бумажная основа, 125мм, 8 отв., P080 (упак 50 шт)</t>
  </si>
  <si>
    <t xml:space="preserve">VOLCA SAPPHIRE Диск абразивный, бумажная основа, 125мм, 8 отв., P100 (упак 100 шт) </t>
  </si>
  <si>
    <t>VOLCA SAPPHIRE Диск абразивный, бумажная основа, 125мм, 8 отв., P120 (упак 100 шт)</t>
  </si>
  <si>
    <t>VOLCA SAPPHIRE Диск абразивный, бумажная основа, 125 мм, 8 отв., P150 (упак 100 шт)</t>
  </si>
  <si>
    <t xml:space="preserve">VOLCA SAPPHIRE Диск абразивный, бумажная основа, 125мм, 8 отв., P180 (упак 100 шт) </t>
  </si>
  <si>
    <t>VOLCA SAPPHIRE Диск абразивный, бумажная основа, 125мм, 8 отв., P220 (упак 100 шт)</t>
  </si>
  <si>
    <t>VOLCA SAPPHIRE Диск абразивный, бумажная основа, 125мм, 8 отв., P240 (упак 100 шт)</t>
  </si>
  <si>
    <t xml:space="preserve">VOLCA SAPPHIRE Диск абразивный, бумажная основа, 125мм, 8 отв., P320 (упак 100 шт) </t>
  </si>
  <si>
    <t>VOLCA SAPPHIRE Диск абразивный, бумажная основа, 125мм, 8 отв., P400 (упак 100 шт)</t>
  </si>
  <si>
    <t>VOLCA SAPPHIRE Диск абразивный, бумажная основа, 125мм, 8 отв., P 0500 (упак 100 шт)</t>
  </si>
  <si>
    <t>VOLCA SAPPHIRE Диск абразивный, бумажная основа, 125мм, 8 отв., P 0600 (упак 100 шт)</t>
  </si>
  <si>
    <t>VOLCA SAPPHIRE Диск абразивный, бумажная основа, 125мм, 8 отв., P 0800 (упак 100 шт)</t>
  </si>
  <si>
    <t>VOLCA SAPPHIRE Диск абразивный, бумажная основа, 150мм, 15 отв., P040 (упак 50 шт)</t>
  </si>
  <si>
    <t xml:space="preserve">VOLCA SAPPHIRE Диск абразивный, бумажная основа, 150мм, 15 отв., P060 (упак 50 шт) </t>
  </si>
  <si>
    <t xml:space="preserve">VOLCA SAPPHIRE Диск абразивный, бумажная основа, 150мм, 15 отв., P080 (упак 50 шт) </t>
  </si>
  <si>
    <t>VOLCA SAPPHIRE Диск абразивный, бумажная основа, 150мм, 15 отв., P100 (упак 100 шт)</t>
  </si>
  <si>
    <t xml:space="preserve">VOLCA SAPPHIRE Диск абразивный, бумажная основа, 150мм, 15 отв., P120 (упак 100 шт) </t>
  </si>
  <si>
    <t>VOLCA SAPPHIRE Диск абразивный, бумажная основа, 150мм, 15 отв., P150 (упак 100 шт)</t>
  </si>
  <si>
    <t>VOLCA SAPPHIRE Диск абразивный, бумажная основа, 150мм, 15 отв., P180 (упак 100 шт)</t>
  </si>
  <si>
    <t>VOLCA SAPPHIRE Диск абразивный, бумажная основа, 150мм, 15 отв., P220 (упак 100 шт)</t>
  </si>
  <si>
    <t>VOLCA SAPPHIRE Диск абразивный, бумажная основа, 150мм, 15 отв., P240 (упак 100 шт)</t>
  </si>
  <si>
    <t>VOLCA SAPPHIRE Диск абразивный, бумажная основа, 150мм, 15 отв., P 280 (упак.100 шт)</t>
  </si>
  <si>
    <t xml:space="preserve">VOLCA SAPPHIRE Диск абразивный, бумажная основа, 150мм, 15 отв., P320 (упак 100 шт) </t>
  </si>
  <si>
    <t>VOLCA SAPPHIRE Диск абразивный, бумажная основа, 150мм, 15 отв., P400 (упак 100 шт)</t>
  </si>
  <si>
    <t>VOLCA SAPPHIRE Диск абразивный, бумажная основа, 150мм, 15 отв., P500 (упак 100 шт)</t>
  </si>
  <si>
    <t>VOLCA SAPPHIRE Диск абразивный, бумажная основа, 225мм, 24 отв., P 040 (упак.50 шт.)</t>
  </si>
  <si>
    <t>VOLCA SAPPHIRE Диск абразивный, бумажная основа, 225мм, 24 отв., P 060 (упак.50 шт)</t>
  </si>
  <si>
    <t>VOLCA SAPPHIRE Диск абразивный, бумажная основа, 225мм, 24 отв., P080 (упак 50 шт)</t>
  </si>
  <si>
    <t>VOLCA SAPPHIRE Диск абразивный, бумажная основа, 225мм, 24 отв., P100 (упак 50 шт)</t>
  </si>
  <si>
    <t>VOLCA SAPPHIRE Диск абразивный, бумажная основа, 225мм, 24 отв., P120 (упак 50 шт)</t>
  </si>
  <si>
    <t>VOLCA SAPPHIRE Диск абразивный, бумажная основа, 225мм, 24 отв., P150 (упак 50 шт)</t>
  </si>
  <si>
    <t>VOLCA SAPPHIRE Диск абразивный, бумажная основа, 225мм, 24 отв., P180 (упак 50 шт)</t>
  </si>
  <si>
    <t>VOLCA SAPPHIRE Диск абразивный, бумажная основа, 225мм, 24 отв., P 220 (упак.50 шт.)</t>
  </si>
  <si>
    <t>VOLCA SAPPHIRE Диск абразивный, бумажная основа, 225мм, 24 отв., P240 (упак 50 шт)</t>
  </si>
  <si>
    <t>VOLCA SAPPHIRE Диск абразивный, бумажная основа, 225мм, 24 отв., P320 (упак 50 шт)</t>
  </si>
  <si>
    <t>VOLCA SAPPHIRE Диск абразивный, бумажная основа, 225мм, 24 отв., P040 (пакет 10 шт.)</t>
  </si>
  <si>
    <t>VOLCA SAPPHIRE Диск абразивный, бумажная основа, 225мм, 24 отв., P060 (пакет 10 шт.)</t>
  </si>
  <si>
    <t>VOLCA SAPPHIRE Диск абразивный, бумажная основа, 225мм, 24 отв., P080 (пакет 10 шт.)</t>
  </si>
  <si>
    <t>VOLCA SAPPHIRE Диск абразивный, бумажная основа, 225мм, 24 отв., P100 (пакет 10 шт.)</t>
  </si>
  <si>
    <t>VOLCA SAPPHIRE Диск абразивный, бумажная основа, 225мм, 24 отв., P120 (пакет 10 шт.)</t>
  </si>
  <si>
    <t>VOLCA SAPPHIRE Диск абразивный, бумажная основа, 225мм, 24 отв., P150 (пакет 10 шт.)</t>
  </si>
  <si>
    <t>VOLCA SAPPHIRE Диск абразивный, бумажная основа, 225мм, 24 отв., P180 (пакет 10 шт.)</t>
  </si>
  <si>
    <t>VOLCA SAPPHIRE Диск абразивный, бумажная основа, 225мм, 24 отв., P220 (пакет 10 шт.)</t>
  </si>
  <si>
    <t>VOLCA SAPPHIRE Диск абразивный, бумажная основа, 225мм, 24 отв., P240 (пакет 10 шт.)</t>
  </si>
  <si>
    <t>VOLCA SAPPHIRE Диск абразивный, бумажная основа, 225мм, 24 отв., P320 (пакет 10 шт.)</t>
  </si>
  <si>
    <t>VOLCA SAPPHIRE Диск абразивный, бумажная основа, 225 мм, 24 отв., P 040 (пакет 5 шт.)</t>
  </si>
  <si>
    <t>VOLCA SAPPHIRE Диск абразивный, бумажная основа, 225 мм, 24 отв., P 060 (пакет 5 шт.)</t>
  </si>
  <si>
    <t>VOLCA SAPPHIRE Диск абразивный, бумажная основа, 225 мм, 24 отв., P 080 (пакет 5 шт.)</t>
  </si>
  <si>
    <t>VOLCA SAPPHIRE Диск абразивный, бумажная основа, 225 мм, 24 отв., P 100 (пакет 5 шт.)</t>
  </si>
  <si>
    <t>VOLCA SAPPHIRE Диск абразивный, бумажная основа, 225 мм, 24 отв., P 120 (пакет 5 шт.)</t>
  </si>
  <si>
    <t>VOLCA SAPPHIRE Диск абразивный, бумажная основа, 225 мм, 24 отв., P 150 (пакет 5 шт.)</t>
  </si>
  <si>
    <t>VOLCA SAPPHIRE Диск абразивный, бумажная основа, 225 мм, 24 отв., P 180 (пакет 5 шт.)</t>
  </si>
  <si>
    <t>VOLCA SAPPHIRE Диск абразивный, бумажная основа, 225 мм, 24 отв., P 220 (пакет 5 шт.)</t>
  </si>
  <si>
    <t>VOLCA SAPPHIRE Диск абразивный, бумажная основа, 225 мм, 24 отв., P 240 (пакет 5 шт.)</t>
  </si>
  <si>
    <t>VOLCA SAPPHIRE Диск абразивный, бумажная основа, 225 мм, 24 отв., P 320 (пакет 5 шт.)</t>
  </si>
  <si>
    <t>VOLCA SAPPHIRE Полоса шлифовальная, бумажная основа, 70х420мм, без отв., P080 (упак 50 шт)</t>
  </si>
  <si>
    <t>VOLCA SAPPHIRE Полоса шлифовальная, бумажная основа, 70х420мм, без отв., P120 (упак 50 шт)</t>
  </si>
  <si>
    <t>Диски шлифовальные на бумажной основе 125 мм, 15 отв. Керамика</t>
  </si>
  <si>
    <t>VOLCA Диск ONYX, 125 мм, 8 отв., Р 080 (упак.50 шт)</t>
  </si>
  <si>
    <t>VOLCA Диск ONYX, 125 мм, 8 отв., Р 120 (упак.50 шт)</t>
  </si>
  <si>
    <t>VOLCA Диск ONYX, 125 мм, 8 отв., Р 180 (упак.50 шт)</t>
  </si>
  <si>
    <t>VOLCA Диск ONYX, 125 мм, 8 отв., Р 220 (упак.50 шт)</t>
  </si>
  <si>
    <t>VOLCA Диск ONYX, 125 мм, 8 отв., Р 240 (упак.50 шт)</t>
  </si>
  <si>
    <t>VOLCA Диск ONYX, 125 мм, 8 отв., Р 320 (упак.50 шт)</t>
  </si>
  <si>
    <t>VOLCA Диск ONYX, 125 мм, 8 отв., Р 400 (упак.50 шт)</t>
  </si>
  <si>
    <t>VOLCA Диск ONYX, 125 мм, 8 отв., Р 500 (упак.50 шт)</t>
  </si>
  <si>
    <t>VOLCA Диск ONYX, 125 мм, 8 отв., Р 080 (пакет 5 шт.)</t>
  </si>
  <si>
    <t>VOLCA Диск ONYX, 125 мм, 8 отв., Р 120 (пакет 5 шт.)</t>
  </si>
  <si>
    <t>VOLCA Диск ONYX, 125 мм, 8 отв., Р 180 (пакет 5 шт.)</t>
  </si>
  <si>
    <t>VOLCA Диск ONYX, 125 мм, 8 отв., Р 220 (пакет 5 шт.)</t>
  </si>
  <si>
    <t>VOLCA Диск ONYX, 125 мм, 8 отв., Р 240 (пакет 5 шт.)</t>
  </si>
  <si>
    <t>VOLCA Диск ONYX, 125 мм, 8 отв., Р 320 (пакет 5 шт.)</t>
  </si>
  <si>
    <t>VOLCA Диск ONYX, 125 мм, 8 отв., Р 400 (пакет 5 шт.)</t>
  </si>
  <si>
    <t>VOLCA Диск ONYX, 125 мм, 8 отв., Р 500 (пакет 5 шт.)</t>
  </si>
  <si>
    <t>VOLCA Диск ONYX, 150 мм, 15 отв., Р 080 (пакет 5 шт.)</t>
  </si>
  <si>
    <t>VOLCA Диск ONYX, 150 мм, 15 отв., Р 120 (пакет 5 шт.)</t>
  </si>
  <si>
    <t>VOLCA Диск ONYX, 150 мм, 15 отв., Р 180 (пакет 5 шт.)</t>
  </si>
  <si>
    <t>VOLCA Диск ONYX, 150 мм, 15 отв., Р 220 (пакет 5 шт.)</t>
  </si>
  <si>
    <t>VOLCA Диск ONYX, 150 мм, 15 отв., Р 240 (пакет 5 шт.)</t>
  </si>
  <si>
    <t>VOLCA Диск ONYX, 150 мм, 15 отв., Р 320 (пакет 5 шт.)</t>
  </si>
  <si>
    <t>VOLCA Диск ONYX, 150 мм, 15 отв., Р 400 (пакет 5 шт.)</t>
  </si>
  <si>
    <t>VOLCA Диск ONYX, 150 мм, 15 отв., Р 500 (пакет 5 шт.)</t>
  </si>
  <si>
    <t>VOLCA AMETHYST Диск абразивный, керамика, 150 мм, 15 отв, P 100 (упак.50 шт.)</t>
  </si>
  <si>
    <t>VOLCA AMETHYST Диск абразивный, керамика, 150 мм, 15 отв, P 240 (упак.50 шт.)</t>
  </si>
  <si>
    <t>VOLCA AMETHYST Диск абразивный, керамика, 150 мм, 15 отв, P 060 (упак.5 шт.)</t>
  </si>
  <si>
    <t>VOLCA AMETHYST Диск абразивный, керамика, 150 мм, 15 отв, P 080 (упак.5 шт.)</t>
  </si>
  <si>
    <t>VOLCA AMETHYST Диск абразивный, керамика, 150 мм, 15 отв, P 100 (упак.5 шт.)</t>
  </si>
  <si>
    <t>VOLCA AMETHYST Диск абразивный, керамика, 150 мм, 15 отв, P 120 (упак.5 шт.)</t>
  </si>
  <si>
    <t>VOLCA AMETHYST Диск абразивный, керамика, 150 мм, 15 отв, P 180 (упак.5 шт.)</t>
  </si>
  <si>
    <t>VOLCA AMETHYST Диск абразивный, керамика, 150 мм, 15 отв, P 220 (упак.5 шт.)</t>
  </si>
  <si>
    <t>VOLCA AMETHYST Диск абразивный, керамика, 150 мм, 15 отв, P 320 (упак.5 шт.)</t>
  </si>
  <si>
    <t>VOLCA AMETHYST Диск абразивный, керамика, 150 мм, 15 отв, P 400 (упак.5 шт.)</t>
  </si>
  <si>
    <t>VOLCA AMETHYST Диск абразивный, керамика, 150 мм, 15 отв, P 060 (упак.10 шт.)</t>
  </si>
  <si>
    <t>VOLCA AMETHYST Диск абразивный, керамика, 150 мм, 15 отв, P 080 (упак.10 шт.)</t>
  </si>
  <si>
    <t>VOLCA AMETHYST Диск абразивный, керамика, 150 мм, 15 отв, P 100 (упак.10 шт.)</t>
  </si>
  <si>
    <t>VOLCA AMETHYST Диск абразивный, керамика, 150 мм, 15 отв, P 120 (упак.10 шт.)</t>
  </si>
  <si>
    <t>VOLCA AMETHYST Диск абразивный, керамика, 150 мм, 15 отв, P 180 (упак.10 шт.)</t>
  </si>
  <si>
    <t>VOLCA AMETHYST Диск абразивный, керамика, 150 мм, 15 отв, P 220 (упак.10 шт.)</t>
  </si>
  <si>
    <t>VOLCA AMETHYST Диск абразивный, керамика, 150 мм, 15 отв, P 320 (упак.10 шт.)</t>
  </si>
  <si>
    <t>VOLCA AMETHYST Диск абразивный, керамика, 150 мм, 15 отв, P 400 (упак.10 шт.)</t>
  </si>
  <si>
    <t xml:space="preserve">Диски шлифовальные на бумажной основе 150 мм, MULTIHOLES. Керамика </t>
  </si>
  <si>
    <t>VOLCA  Полоса ONYX, 70 мм х420 мм, MULTIHOLES, Р 400 (упак.50 шт)</t>
  </si>
  <si>
    <t>VOLCA Диск GARNET на сетчатой основе 150 мм, P150 (упак.50 шт)</t>
  </si>
  <si>
    <t>VOLCA Диск GARNET на сетчатой основе 150 мм, P080 (пакет 5 шт)</t>
  </si>
  <si>
    <t>VOLCA Диск GARNET на сетчатой основе 150 мм, P120 (пакет 5 шт)</t>
  </si>
  <si>
    <t>VOLCA Диск GARNET на сетчатой основе 150 мм, P180 (пакет 5 шт)</t>
  </si>
  <si>
    <t>VOLCA Диск GARNET на сетчатой основе 150 мм, P240 (пакет 5 шт)</t>
  </si>
  <si>
    <t>VOLCA Диск GARNET на сетчатой основе 150 мм, P320 (пакет 5 шт)</t>
  </si>
  <si>
    <t>VOLCA Диск GARNET на сетчатой основе 225 мм, P080 (пакет 5 шт)</t>
  </si>
  <si>
    <t>VOLCA Диск GARNET на сетчатой основе 225 мм, P120 (пакет 5 шт)</t>
  </si>
  <si>
    <t>VOLCA Диск GARNET на сетчатой основе 225 мм, P180 (пакет 5 шт)</t>
  </si>
  <si>
    <t>VOLCA Диск GARNET на сетчатой основе 225 мм, P240 (пакет 5 шт)</t>
  </si>
  <si>
    <t>Абразивы на сетчатой основе диски 225 мм</t>
  </si>
  <si>
    <t>VOLCA Диск GARNET на сетчатой основе 225 мм, P080 (упак.50 шт)</t>
  </si>
  <si>
    <t>VOLCA Диск GARNET на сетчатой основе 225 мм, P120 (упак.50 шт)</t>
  </si>
  <si>
    <t>VOLCA Диск GARNET на сетчатой основе 225 мм, P180 (упак.50 шт)</t>
  </si>
  <si>
    <t>VOLCA Диск GARNET на сетчатой основе 225 мм, P240 (упак.50 шт)</t>
  </si>
  <si>
    <t>Абразивные диски на трикотажно-поролоновой основе</t>
  </si>
  <si>
    <t>VOLCA  AGAT Диск шлифовальный 150мм, P 360 (упак. 10шт.)</t>
  </si>
  <si>
    <t>VOLCA  AGAT Диск шлифовальный 150мм, P 600 (упак. 10шт.)</t>
  </si>
  <si>
    <t>VOLCA  AGAT Диск шлифовальный 150мм, P 1000 (упак. 10шт.)</t>
  </si>
  <si>
    <t>VOLCA  AGAT Диск шлифовальный 150мм, P 2000 (упак. 10шт.)</t>
  </si>
  <si>
    <t>VOLCA  AGAT Диск шлифовальный 150мм, P 3000 (упак. 10шт.)</t>
  </si>
  <si>
    <t>VOLCA  AGAT Диск шлифовальный 150мм, P 4000 (упак.10шт.)</t>
  </si>
  <si>
    <t>Абразивные диски  полировальные</t>
  </si>
  <si>
    <t>VOLCA Диск полировальный OPAL, 150 мм, P1000 (упак. 15 шт)</t>
  </si>
  <si>
    <t>VOLCA Диск полировальный OPAL, 150 мм, P1500 (упак. 15 шт)</t>
  </si>
  <si>
    <t>VOLCA Диск полировальный OPAL, 150 мм, P2000 (упак. 15 шт)</t>
  </si>
  <si>
    <t>VOLCA Диск полировальный OPAL, 150 мм, P3000 (упак. 15 шт)</t>
  </si>
  <si>
    <t>Диски микроабразивные, шлифовальные, фестончатые</t>
  </si>
  <si>
    <t>VOLCA Диск  FIANIT SR, 32мм, 7 mkm (пурпурный)</t>
  </si>
  <si>
    <t xml:space="preserve">VOLCA Диск  FIANIT SR, 32мм, 9 mkm (синий) </t>
  </si>
  <si>
    <t>VOLCA Диск FIANIT SR, 32мм, 5 mkm (серо-зеленый)</t>
  </si>
  <si>
    <t>VPS MINI-0.8 C</t>
  </si>
  <si>
    <t>VOLCA Краскопульт VPS MINI  сопло 0,8 мм «CLEAR», верхний бачок 125мл</t>
  </si>
  <si>
    <t>VPS MINI-1.0 C</t>
  </si>
  <si>
    <t>VOLCA Краскопульт VPS MINI  сопло 1,0 мм «CLEAR», верхний бачок 125мл</t>
  </si>
  <si>
    <t>RPC-VPS/EVA</t>
  </si>
  <si>
    <t>VOLCA Сменный бачок для модели VPS и EVA 600мл</t>
  </si>
  <si>
    <t>SP-VPS-1.3C</t>
  </si>
  <si>
    <t>VOLCA Ремкомплект для краскопульта VPS «CLEAR» 1,3 мм</t>
  </si>
  <si>
    <t>SP-VPS-1.4C</t>
  </si>
  <si>
    <t>VOLCA Ремкомплект для краскопульта VPS «CLEAR» 1,4 мм</t>
  </si>
  <si>
    <t>SP-VPS-1.8 P</t>
  </si>
  <si>
    <t>VOLCA Ремкомплект для краскопульта VPS «PRIMER» 1,8 мм</t>
  </si>
  <si>
    <t>SP-EVA-1.3 C</t>
  </si>
  <si>
    <t>VOLCA Ремкомплект для краскопульта EVA «СLEAR» 1,3 мм</t>
  </si>
  <si>
    <t>SP-EVA-1.4 C</t>
  </si>
  <si>
    <t>VOLCA Ремкомплект для краскопульта EVA «СLEAR» 1,4 мм</t>
  </si>
  <si>
    <t>VOLCA Подошва для пневматической шлифовальной машинки</t>
  </si>
  <si>
    <t>VOLCA Муфта БРС для пневматических шлангов 1/4 поворотная на 360 градусов</t>
  </si>
  <si>
    <t>VOLCA Штуцер БРС для пневматических шлангов 1/4 поворотный на 360 градусов</t>
  </si>
  <si>
    <t>VOLCA Муфта БРС для пневматических шлангов 1/4</t>
  </si>
  <si>
    <t>VOLCA Штуцер БРС для пневматических шлангов 1/4</t>
  </si>
  <si>
    <t>VSME150-3</t>
  </si>
  <si>
    <t>VOLCA Электрическая шлифовальная машинка d 150 мм ход эксцентрика 3 мм</t>
  </si>
  <si>
    <t>Промышленный пылесос и комплектующие</t>
  </si>
  <si>
    <t>VDES1236</t>
  </si>
  <si>
    <t>VOLCA Промышленный пылесос DES 1236 (комплект)</t>
  </si>
  <si>
    <t>VDB1236</t>
  </si>
  <si>
    <t>VOLCA Мешок-пылесборник DE 1236</t>
  </si>
  <si>
    <t>VOWS1236</t>
  </si>
  <si>
    <t>VOLCA Блок подготовки воздуха DE 1236</t>
  </si>
  <si>
    <t>VYC1236</t>
  </si>
  <si>
    <t xml:space="preserve">VOLCA РазветвительYобразный </t>
  </si>
  <si>
    <t>VH51236</t>
  </si>
  <si>
    <t>VOLCA Шланг отвода пыли, антистатический для пневмоинструмента, 5 м</t>
  </si>
  <si>
    <t>VSPWC1236</t>
  </si>
  <si>
    <t>VOLCA Рабочая станция  DES 1236 (комплект)</t>
  </si>
  <si>
    <t>VMTA4018</t>
  </si>
  <si>
    <t>VOLCA Лента малярная коричневая 18мм*40м 80°</t>
  </si>
  <si>
    <t>VMTA4024</t>
  </si>
  <si>
    <t>VOLCA Лента малярная коричневая 24мм*40м 80°</t>
  </si>
  <si>
    <t>VMTA4036</t>
  </si>
  <si>
    <t>VOLCA Лента малярная коричневая 36мм*40м 80°</t>
  </si>
  <si>
    <t>VMTA4048</t>
  </si>
  <si>
    <t>VOLCA Лента малярная коричневая 48мм*40м 80°</t>
  </si>
  <si>
    <t>9330**AG</t>
  </si>
  <si>
    <t>9330**AGM</t>
  </si>
  <si>
    <t>9430*AM</t>
  </si>
  <si>
    <t>W032013</t>
  </si>
  <si>
    <t>9830**EM</t>
  </si>
  <si>
    <t xml:space="preserve">9930**EGM </t>
  </si>
  <si>
    <t>8020**-NE</t>
  </si>
  <si>
    <t>8030**-NE</t>
  </si>
  <si>
    <t>8130**-NE</t>
  </si>
  <si>
    <t>478**</t>
  </si>
  <si>
    <t>Фонарики</t>
  </si>
  <si>
    <t>60172</t>
  </si>
  <si>
    <t>60176</t>
  </si>
  <si>
    <r>
      <rPr>
        <b/>
        <sz val="8"/>
        <color indexed="10"/>
        <rFont val="Arial"/>
        <family val="2"/>
        <charset val="204"/>
      </rPr>
      <t>EASY/S</t>
    </r>
    <r>
      <rPr>
        <b/>
        <sz val="8"/>
        <rFont val="Arial"/>
        <family val="2"/>
        <charset val="204"/>
      </rPr>
      <t xml:space="preserve"> -</t>
    </r>
    <r>
      <rPr>
        <sz val="8"/>
        <rFont val="Arial"/>
        <family val="2"/>
        <charset val="204"/>
      </rPr>
      <t xml:space="preserve"> установка для ручной мойки краскопультов от ЛКМ, на основе растворителей. Рабочее давление: </t>
    </r>
    <r>
      <rPr>
        <sz val="8"/>
        <color indexed="10"/>
        <rFont val="Arial"/>
        <family val="2"/>
        <charset val="204"/>
      </rPr>
      <t>4 - 6 бар</t>
    </r>
    <r>
      <rPr>
        <sz val="8"/>
        <rFont val="Arial"/>
        <family val="2"/>
        <charset val="204"/>
      </rPr>
      <t xml:space="preserve">. Расход воздуха: 65 л/мин. Корпус из оцинкованной стали. Подача растворителя: отработанный растворитель, чистый растворитель в смеси с воздухом (подача под давлением), чистый растворитель. </t>
    </r>
  </si>
  <si>
    <r>
      <rPr>
        <b/>
        <sz val="8"/>
        <color indexed="60"/>
        <rFont val="Arial"/>
        <family val="2"/>
        <charset val="204"/>
      </rPr>
      <t xml:space="preserve">EGO CARBONIO </t>
    </r>
    <r>
      <rPr>
        <b/>
        <sz val="8"/>
        <color indexed="23"/>
        <rFont val="Arial"/>
        <family val="2"/>
        <charset val="204"/>
      </rPr>
      <t>НTE</t>
    </r>
    <r>
      <rPr>
        <b/>
        <sz val="8"/>
        <color indexed="30"/>
        <rFont val="Arial"/>
        <family val="2"/>
        <charset val="204"/>
      </rPr>
      <t xml:space="preserve"> -</t>
    </r>
    <r>
      <rPr>
        <sz val="8"/>
        <rFont val="Arial"/>
        <family val="2"/>
        <charset val="204"/>
      </rPr>
      <t xml:space="preserve"> миникраскопульт с верхним бачком. Корпус - углеродное волокно. Рабочее давление: диапазон 0,5 – 2,5 бар (рекомендовано 2 бар). Расход воздуха: </t>
    </r>
    <r>
      <rPr>
        <sz val="8"/>
        <color indexed="10"/>
        <rFont val="Arial"/>
        <family val="2"/>
        <charset val="204"/>
      </rPr>
      <t>145 л/мин. Ø сопла: 0,5 - 0,7 - 1,0 - 1,2 - 1,4 мм.</t>
    </r>
    <r>
      <rPr>
        <sz val="8"/>
        <rFont val="Arial"/>
        <family val="2"/>
        <charset val="204"/>
      </rPr>
      <t xml:space="preserve"> В комплекте: 2 верхних бачка объёмом 0,075 и 0,18 л; регулятор давления с цифровым манометром DGT PRO и ЗИП. Вес: 190 г. </t>
    </r>
  </si>
  <si>
    <r>
      <rPr>
        <b/>
        <sz val="8"/>
        <color indexed="60"/>
        <rFont val="Arial"/>
        <family val="2"/>
        <charset val="204"/>
      </rPr>
      <t xml:space="preserve">EGO CARBONIO </t>
    </r>
    <r>
      <rPr>
        <b/>
        <sz val="8"/>
        <color indexed="17"/>
        <rFont val="Arial"/>
        <family val="2"/>
        <charset val="204"/>
      </rPr>
      <t>НVLP</t>
    </r>
    <r>
      <rPr>
        <b/>
        <sz val="8"/>
        <color indexed="30"/>
        <rFont val="Arial"/>
        <family val="2"/>
        <charset val="204"/>
      </rPr>
      <t xml:space="preserve"> </t>
    </r>
    <r>
      <rPr>
        <b/>
        <sz val="8"/>
        <rFont val="Arial"/>
        <family val="2"/>
        <charset val="204"/>
      </rPr>
      <t xml:space="preserve">- </t>
    </r>
    <r>
      <rPr>
        <sz val="8"/>
        <rFont val="Arial"/>
        <family val="2"/>
        <charset val="204"/>
      </rPr>
      <t xml:space="preserve">миникраскопульт с верхним бачком. Корпус - углеродное волокно. Рабочее давление: диапазон 0,5 – 2,5 бар (рекомендовано 2 бар). Расход воздуха: </t>
    </r>
    <r>
      <rPr>
        <sz val="8"/>
        <color indexed="10"/>
        <rFont val="Arial"/>
        <family val="2"/>
        <charset val="204"/>
      </rPr>
      <t>160 л/мин. Ø сопла: 0,5 - 0,7 - 1,0 - 1,2 - 1,4 мм.</t>
    </r>
    <r>
      <rPr>
        <sz val="8"/>
        <color indexed="30"/>
        <rFont val="Arial"/>
        <family val="2"/>
        <charset val="204"/>
      </rPr>
      <t xml:space="preserve"> </t>
    </r>
    <r>
      <rPr>
        <sz val="8"/>
        <rFont val="Arial"/>
        <family val="2"/>
        <charset val="204"/>
      </rPr>
      <t xml:space="preserve">В комплекте: 2 верхних бачка объёмом 0,075 и 0,18 л; регулятор давления с цифровым манометром DGT PRO и ЗИП. Вес: 190 г.               </t>
    </r>
  </si>
  <si>
    <r>
      <rPr>
        <b/>
        <sz val="8"/>
        <color indexed="53"/>
        <rFont val="Arial"/>
        <family val="2"/>
        <charset val="204"/>
      </rPr>
      <t>Genesi ALLUMINIO</t>
    </r>
    <r>
      <rPr>
        <b/>
        <sz val="8"/>
        <color indexed="30"/>
        <rFont val="Arial"/>
        <family val="2"/>
        <charset val="204"/>
      </rPr>
      <t xml:space="preserve"> GEO</t>
    </r>
    <r>
      <rPr>
        <b/>
        <sz val="8"/>
        <color indexed="8"/>
        <rFont val="Arial"/>
        <family val="2"/>
        <charset val="204"/>
      </rPr>
      <t xml:space="preserve">  </t>
    </r>
    <r>
      <rPr>
        <b/>
        <sz val="8"/>
        <rFont val="Arial"/>
        <family val="2"/>
        <charset val="204"/>
      </rPr>
      <t>-</t>
    </r>
    <r>
      <rPr>
        <sz val="8"/>
        <rFont val="Arial"/>
        <family val="2"/>
        <charset val="204"/>
      </rPr>
      <t xml:space="preserve"> краскопульт с верхним бачком 0,68 л. Корпус - кованый анодированный алюминий. Рабочее давление: 0,5 - 2,5 бар. Расход воздуха: </t>
    </r>
    <r>
      <rPr>
        <sz val="8"/>
        <color indexed="10"/>
        <rFont val="Arial"/>
        <family val="2"/>
        <charset val="204"/>
      </rPr>
      <t>350 л/мин.   Ø сопла: 1,3 - 1,7 мм.</t>
    </r>
    <r>
      <rPr>
        <sz val="8"/>
        <rFont val="Arial"/>
        <family val="2"/>
        <charset val="204"/>
      </rPr>
      <t xml:space="preserve"> Вес: 415 г. 
В комплекте: кейс, регулятор давления воздуха с манометром, ЗИП. (W0830**)</t>
    </r>
  </si>
  <si>
    <r>
      <rPr>
        <b/>
        <sz val="8"/>
        <color indexed="53"/>
        <rFont val="Arial"/>
        <family val="2"/>
        <charset val="204"/>
      </rPr>
      <t>Genesi ALLUMINIO</t>
    </r>
    <r>
      <rPr>
        <b/>
        <sz val="8"/>
        <color indexed="30"/>
        <rFont val="Arial"/>
        <family val="2"/>
        <charset val="204"/>
      </rPr>
      <t xml:space="preserve"> GEO</t>
    </r>
    <r>
      <rPr>
        <b/>
        <sz val="8"/>
        <color indexed="8"/>
        <rFont val="Arial"/>
        <family val="2"/>
        <charset val="204"/>
      </rPr>
      <t xml:space="preserve"> (с рисунком)  </t>
    </r>
    <r>
      <rPr>
        <b/>
        <sz val="8"/>
        <rFont val="Arial"/>
        <family val="2"/>
        <charset val="204"/>
      </rPr>
      <t>-</t>
    </r>
    <r>
      <rPr>
        <sz val="8"/>
        <rFont val="Arial"/>
        <family val="2"/>
        <charset val="204"/>
      </rPr>
      <t xml:space="preserve"> краскопульт с верхним бачком 0,68 л. Корпус - кованый анодированный алюминий. Рабочее давление: 0,5 - 2,5 бар. Расход воздуха: </t>
    </r>
    <r>
      <rPr>
        <sz val="8"/>
        <color indexed="10"/>
        <rFont val="Arial"/>
        <family val="2"/>
        <charset val="204"/>
      </rPr>
      <t>350 л/мин.   Ø сопла: 1,3 - 1,7 мм.</t>
    </r>
    <r>
      <rPr>
        <sz val="8"/>
        <rFont val="Arial"/>
        <family val="2"/>
        <charset val="204"/>
      </rPr>
      <t xml:space="preserve"> Вес: 415 г. В комплекте: кейс, регулятор давления воздуха с манометром, ЗИП. (W08301*)</t>
    </r>
  </si>
  <si>
    <r>
      <rPr>
        <b/>
        <sz val="8"/>
        <color indexed="53"/>
        <rFont val="Arial"/>
        <family val="2"/>
        <charset val="204"/>
      </rPr>
      <t>Genesi ALLUMINIO</t>
    </r>
    <r>
      <rPr>
        <b/>
        <sz val="8"/>
        <rFont val="Arial"/>
        <family val="2"/>
        <charset val="204"/>
      </rPr>
      <t xml:space="preserve"> </t>
    </r>
    <r>
      <rPr>
        <b/>
        <sz val="8"/>
        <color indexed="17"/>
        <rFont val="Arial"/>
        <family val="2"/>
        <charset val="204"/>
      </rPr>
      <t>HVLP</t>
    </r>
    <r>
      <rPr>
        <b/>
        <sz val="8"/>
        <rFont val="Arial"/>
        <family val="2"/>
        <charset val="204"/>
      </rPr>
      <t xml:space="preserve">  - </t>
    </r>
    <r>
      <rPr>
        <sz val="8"/>
        <rFont val="Arial"/>
        <family val="2"/>
        <charset val="204"/>
      </rPr>
      <t xml:space="preserve">краскопульт с верхним бачком 0,68 л для нанесения финишных покрытий. Корпус - кованый анодированный алюминий. Рабочее давление: 0,5 - 2,5 бар. Расход воздуха: </t>
    </r>
    <r>
      <rPr>
        <sz val="8"/>
        <color indexed="10"/>
        <rFont val="Arial"/>
        <family val="2"/>
        <charset val="204"/>
      </rPr>
      <t>350 л/мин.   Ø сопла: 1,3 - 1,4 - 1,9 мм.</t>
    </r>
    <r>
      <rPr>
        <sz val="8"/>
        <rFont val="Arial"/>
        <family val="2"/>
        <charset val="204"/>
      </rPr>
      <t xml:space="preserve"> Вес: 415 г. В комплекте: кейс, регулятор давления воздуха с манометром, ЗИП. (W07301*)</t>
    </r>
  </si>
  <si>
    <r>
      <rPr>
        <b/>
        <sz val="8"/>
        <color indexed="53"/>
        <rFont val="Arial"/>
        <family val="2"/>
        <charset val="204"/>
      </rPr>
      <t>Genesi ALLUMINIO</t>
    </r>
    <r>
      <rPr>
        <b/>
        <sz val="8"/>
        <rFont val="Arial"/>
        <family val="2"/>
        <charset val="204"/>
      </rPr>
      <t xml:space="preserve"> </t>
    </r>
    <r>
      <rPr>
        <b/>
        <sz val="8"/>
        <color indexed="17"/>
        <rFont val="Arial"/>
        <family val="2"/>
        <charset val="204"/>
      </rPr>
      <t>HVLP</t>
    </r>
    <r>
      <rPr>
        <b/>
        <sz val="8"/>
        <rFont val="Arial"/>
        <family val="2"/>
        <charset val="204"/>
      </rPr>
      <t xml:space="preserve"> (с рисунком) - </t>
    </r>
    <r>
      <rPr>
        <sz val="8"/>
        <rFont val="Arial"/>
        <family val="2"/>
        <charset val="204"/>
      </rPr>
      <t>краскопульт с верхним бачком 0,68 л для нанесения финишных покрытий. Корпус - кованый анодированный алюминий. Рабочее давление: 0,5 - 2,5 бар. Расход воздуха</t>
    </r>
    <r>
      <rPr>
        <sz val="8"/>
        <color indexed="30"/>
        <rFont val="Arial"/>
        <family val="2"/>
        <charset val="204"/>
      </rPr>
      <t>:</t>
    </r>
    <r>
      <rPr>
        <sz val="8"/>
        <color indexed="10"/>
        <rFont val="Arial"/>
        <family val="2"/>
        <charset val="204"/>
      </rPr>
      <t xml:space="preserve"> 350 л/мин.   Ø сопла: 1,2 - 1,3 - 1,4 - 1,5 - 1,7 - 1,9 мм.</t>
    </r>
    <r>
      <rPr>
        <sz val="8"/>
        <rFont val="Arial"/>
        <family val="2"/>
        <charset val="204"/>
      </rPr>
      <t xml:space="preserve"> Вес: 415 г. В комплекте: кейс, регулятор давления воздуха с манометром, ЗИП. (W07301*)</t>
    </r>
  </si>
  <si>
    <r>
      <rPr>
        <b/>
        <sz val="8"/>
        <color indexed="53"/>
        <rFont val="Arial"/>
        <family val="2"/>
        <charset val="204"/>
      </rPr>
      <t>Genesi ALLUMINIO</t>
    </r>
    <r>
      <rPr>
        <b/>
        <sz val="8"/>
        <rFont val="Arial"/>
        <family val="2"/>
        <charset val="204"/>
      </rPr>
      <t xml:space="preserve"> </t>
    </r>
    <r>
      <rPr>
        <b/>
        <sz val="8"/>
        <color indexed="53"/>
        <rFont val="Arial"/>
        <family val="2"/>
        <charset val="204"/>
      </rPr>
      <t xml:space="preserve">HALO/HTE BASE </t>
    </r>
    <r>
      <rPr>
        <b/>
        <sz val="8"/>
        <rFont val="Arial"/>
        <family val="2"/>
        <charset val="204"/>
      </rPr>
      <t xml:space="preserve">(с рисунком) - </t>
    </r>
    <r>
      <rPr>
        <sz val="8"/>
        <rFont val="Arial"/>
        <family val="2"/>
        <charset val="204"/>
      </rPr>
      <t xml:space="preserve">краскопульт с верхним бачком 0,68 л для нанесения базовой эмали. Корпус - кованый анодированный алюминий. Рабочее давление: 0,5 - 2,5 бар. Расход воздуха: </t>
    </r>
    <r>
      <rPr>
        <sz val="8"/>
        <color indexed="10"/>
        <rFont val="Arial"/>
        <family val="2"/>
        <charset val="204"/>
      </rPr>
      <t>350 л/мин.   Ø сопла: 1,2 - 1,3 - 1,4  мм.</t>
    </r>
    <r>
      <rPr>
        <sz val="8"/>
        <rFont val="Arial"/>
        <family val="2"/>
        <charset val="204"/>
      </rPr>
      <t xml:space="preserve"> Вес: 415 г. В комплекте: кейс, регулятор давления воздуха с манометром, ЗИП.  (W06301*)</t>
    </r>
  </si>
  <si>
    <r>
      <rPr>
        <b/>
        <sz val="8"/>
        <color indexed="53"/>
        <rFont val="Arial"/>
        <family val="2"/>
        <charset val="204"/>
      </rPr>
      <t>Genesi ALLUMINIO</t>
    </r>
    <r>
      <rPr>
        <b/>
        <sz val="8"/>
        <rFont val="Arial"/>
        <family val="2"/>
        <charset val="204"/>
      </rPr>
      <t xml:space="preserve"> </t>
    </r>
    <r>
      <rPr>
        <b/>
        <sz val="8"/>
        <color indexed="53"/>
        <rFont val="Arial"/>
        <family val="2"/>
        <charset val="204"/>
      </rPr>
      <t>HALO/HTE BASE</t>
    </r>
    <r>
      <rPr>
        <b/>
        <sz val="8"/>
        <rFont val="Arial"/>
        <family val="2"/>
        <charset val="204"/>
      </rPr>
      <t xml:space="preserve">  - </t>
    </r>
    <r>
      <rPr>
        <sz val="8"/>
        <rFont val="Arial"/>
        <family val="2"/>
        <charset val="204"/>
      </rPr>
      <t xml:space="preserve">краскопульт с верхним бачком 0,68 л для нанесения базовой эмали. Корпус - кованый анодированный алюминий. Рабочее давление: 0,5 - 2,5 бар. Расход воздуха: </t>
    </r>
    <r>
      <rPr>
        <sz val="8"/>
        <color indexed="10"/>
        <rFont val="Arial"/>
        <family val="2"/>
        <charset val="204"/>
      </rPr>
      <t>350 л/мин.   Ø сопла: 1,3 - 1,4  мм.</t>
    </r>
    <r>
      <rPr>
        <sz val="8"/>
        <rFont val="Arial"/>
        <family val="2"/>
        <charset val="204"/>
      </rPr>
      <t xml:space="preserve"> Вес: 415 г. В комплекте: кейс, регулятор давления воздуха с манометром, ЗИП. (W06301*)</t>
    </r>
  </si>
  <si>
    <r>
      <rPr>
        <b/>
        <sz val="8"/>
        <color indexed="53"/>
        <rFont val="Arial"/>
        <family val="2"/>
        <charset val="204"/>
      </rPr>
      <t>Genesi ALLUMINIO</t>
    </r>
    <r>
      <rPr>
        <b/>
        <sz val="8"/>
        <color indexed="23"/>
        <rFont val="Arial"/>
        <family val="2"/>
        <charset val="204"/>
      </rPr>
      <t xml:space="preserve"> HALO/HTE CLEAR </t>
    </r>
    <r>
      <rPr>
        <b/>
        <sz val="8"/>
        <rFont val="Arial"/>
        <family val="2"/>
        <charset val="204"/>
      </rPr>
      <t xml:space="preserve">(с рисунком) - </t>
    </r>
    <r>
      <rPr>
        <sz val="8"/>
        <rFont val="Arial"/>
        <family val="2"/>
        <charset val="204"/>
      </rPr>
      <t xml:space="preserve">краскопульт с верхним бачком 0,68 л для нанесения лака. Корпус - кованый анодированный алюминий. Рабочее давление: 0,5 - 2,5 бар. Расход воздуха: </t>
    </r>
    <r>
      <rPr>
        <sz val="8"/>
        <color indexed="10"/>
        <rFont val="Arial"/>
        <family val="2"/>
        <charset val="204"/>
      </rPr>
      <t>350 л/мин.   Ø сопла: 1,3 - 1,4 - 1.7 - 1,9 мм.</t>
    </r>
    <r>
      <rPr>
        <sz val="8"/>
        <rFont val="Arial"/>
        <family val="2"/>
        <charset val="204"/>
      </rPr>
      <t xml:space="preserve"> Вес: 415 г. В комплекте: кейс, регулятор давления воздуха с манометром, ЗИП.  (W05301*)</t>
    </r>
  </si>
  <si>
    <r>
      <rPr>
        <b/>
        <sz val="8"/>
        <color indexed="53"/>
        <rFont val="Arial"/>
        <family val="2"/>
        <charset val="204"/>
      </rPr>
      <t>Genesi ALLUMINIO</t>
    </r>
    <r>
      <rPr>
        <b/>
        <sz val="8"/>
        <color indexed="23"/>
        <rFont val="Arial"/>
        <family val="2"/>
        <charset val="204"/>
      </rPr>
      <t xml:space="preserve"> HALO/HTE CLEAR</t>
    </r>
    <r>
      <rPr>
        <b/>
        <sz val="8"/>
        <rFont val="Arial"/>
        <family val="2"/>
        <charset val="204"/>
      </rPr>
      <t xml:space="preserve"> - </t>
    </r>
    <r>
      <rPr>
        <sz val="8"/>
        <rFont val="Arial"/>
        <family val="2"/>
        <charset val="204"/>
      </rPr>
      <t xml:space="preserve">краскопульт с верхним бачком 0,68 л для нанесения лака. Корпус - кованый анодированный алюминий. Рабочее давление: 0,5 - 2,5 бар. Расход воздуха: </t>
    </r>
    <r>
      <rPr>
        <sz val="8"/>
        <color indexed="10"/>
        <rFont val="Arial"/>
        <family val="2"/>
        <charset val="204"/>
      </rPr>
      <t>350 л/мин.   Ø сопла: 1,3 - 1,4 - 1,7 - 1,9 мм.</t>
    </r>
    <r>
      <rPr>
        <sz val="8"/>
        <rFont val="Arial"/>
        <family val="2"/>
        <charset val="204"/>
      </rPr>
      <t xml:space="preserve"> Вес: 415 г. В комплекте: кейс, регулятор давления воздуха с манометром, ЗИП.  (W05301*)</t>
    </r>
  </si>
  <si>
    <r>
      <rPr>
        <b/>
        <sz val="8"/>
        <color indexed="60"/>
        <rFont val="Arial"/>
        <family val="2"/>
        <charset val="204"/>
      </rPr>
      <t>Genesi CARBONIO EVO</t>
    </r>
    <r>
      <rPr>
        <b/>
        <sz val="8"/>
        <rFont val="Arial"/>
        <family val="2"/>
        <charset val="204"/>
      </rPr>
      <t xml:space="preserve"> </t>
    </r>
    <r>
      <rPr>
        <b/>
        <sz val="8"/>
        <color indexed="23"/>
        <rFont val="Arial"/>
        <family val="2"/>
        <charset val="204"/>
      </rPr>
      <t>HALO/HTE CLEAR</t>
    </r>
    <r>
      <rPr>
        <b/>
        <sz val="8"/>
        <rFont val="Arial"/>
        <family val="2"/>
        <charset val="204"/>
      </rPr>
      <t xml:space="preserve"> - </t>
    </r>
    <r>
      <rPr>
        <sz val="8"/>
        <rFont val="Arial"/>
        <family val="2"/>
        <charset val="204"/>
      </rPr>
      <t xml:space="preserve">краскопульт с верхним бачком 0,68 л для нанесения лака. Корпус -прессованный анодированный алюминий и углеволокно. Рабочее давление: 0,5 -2,5 бар. Расход воздуха: </t>
    </r>
    <r>
      <rPr>
        <sz val="8"/>
        <color indexed="10"/>
        <rFont val="Arial"/>
        <family val="2"/>
        <charset val="204"/>
      </rPr>
      <t>350 л/мин. Ø сопла:  1,2 - 1,3 - 1,4 - 1,7 - 1,9 мм.</t>
    </r>
    <r>
      <rPr>
        <sz val="8"/>
        <rFont val="Arial"/>
        <family val="2"/>
        <charset val="204"/>
      </rPr>
      <t xml:space="preserve"> Вес: 340 г. В комплекте: кейс, регулятор давления воздуха с цифровым манометром из углеродного волокна, ЗИП. (W01301*)</t>
    </r>
  </si>
  <si>
    <r>
      <rPr>
        <b/>
        <sz val="8"/>
        <color indexed="60"/>
        <rFont val="Arial"/>
        <family val="2"/>
        <charset val="204"/>
      </rPr>
      <t>Genesi CARBONIO EVO</t>
    </r>
    <r>
      <rPr>
        <b/>
        <sz val="8"/>
        <rFont val="Arial"/>
        <family val="2"/>
        <charset val="204"/>
      </rPr>
      <t xml:space="preserve"> </t>
    </r>
    <r>
      <rPr>
        <b/>
        <sz val="8"/>
        <color indexed="23"/>
        <rFont val="Arial"/>
        <family val="2"/>
        <charset val="204"/>
      </rPr>
      <t>HALO/HTE CLEAR</t>
    </r>
    <r>
      <rPr>
        <b/>
        <sz val="8"/>
        <rFont val="Arial"/>
        <family val="2"/>
        <charset val="204"/>
      </rPr>
      <t xml:space="preserve"> (с рисунком)- </t>
    </r>
    <r>
      <rPr>
        <sz val="8"/>
        <rFont val="Arial"/>
        <family val="2"/>
        <charset val="204"/>
      </rPr>
      <t xml:space="preserve">краскопульт с верхним бачком 0,68 л для нанесения лака. Корпус -прессованный анодированный алюминий и углеволокно. Рабочее давление: 0,5 -2,5 бар. Расход воздуха: </t>
    </r>
    <r>
      <rPr>
        <sz val="8"/>
        <color indexed="10"/>
        <rFont val="Arial"/>
        <family val="2"/>
        <charset val="204"/>
      </rPr>
      <t>350 л/мин. Ø сопла:  1,2 - 1,3 - 1,4 - 1,7 - 1,9 мм.</t>
    </r>
    <r>
      <rPr>
        <sz val="8"/>
        <rFont val="Arial"/>
        <family val="2"/>
        <charset val="204"/>
      </rPr>
      <t xml:space="preserve"> Вес: 340 г. В комплекте: кейс, регулятор давления воздуха с цифровым манометром из углеродного волокна, ЗИП. (W01301*) </t>
    </r>
  </si>
  <si>
    <r>
      <rPr>
        <b/>
        <sz val="8"/>
        <color indexed="60"/>
        <rFont val="Arial"/>
        <family val="2"/>
        <charset val="204"/>
      </rPr>
      <t>Genesi CARBONIO EVO</t>
    </r>
    <r>
      <rPr>
        <b/>
        <sz val="8"/>
        <rFont val="Arial"/>
        <family val="2"/>
        <charset val="204"/>
      </rPr>
      <t xml:space="preserve"> </t>
    </r>
    <r>
      <rPr>
        <b/>
        <sz val="8"/>
        <color indexed="53"/>
        <rFont val="Arial"/>
        <family val="2"/>
        <charset val="204"/>
      </rPr>
      <t xml:space="preserve">HALO/HTE BASE </t>
    </r>
    <r>
      <rPr>
        <b/>
        <sz val="8"/>
        <rFont val="Arial"/>
        <family val="2"/>
        <charset val="204"/>
      </rPr>
      <t xml:space="preserve">- </t>
    </r>
    <r>
      <rPr>
        <sz val="8"/>
        <rFont val="Arial"/>
        <family val="2"/>
        <charset val="204"/>
      </rPr>
      <t xml:space="preserve">краскопульт с верхним бачком 0,68 л для нанесения базовой эмали. Корпус -прессованный анодированный алюминий и углеволокно. Рабочее давление: 0,5 -2,5 бар. Расход воздуха: </t>
    </r>
    <r>
      <rPr>
        <sz val="8"/>
        <color indexed="10"/>
        <rFont val="Arial"/>
        <family val="2"/>
        <charset val="204"/>
      </rPr>
      <t>350 л/мин. Ø сопла:  1,2 - 1,3 - 1,4 мм.</t>
    </r>
    <r>
      <rPr>
        <sz val="8"/>
        <rFont val="Arial"/>
        <family val="2"/>
        <charset val="204"/>
      </rPr>
      <t xml:space="preserve"> Вес: 340 г. В комплекте: кейс, регулятор давления воздуха с цифровым манометром из углеродного волокна, ЗИП. (W02301*)</t>
    </r>
  </si>
  <si>
    <r>
      <rPr>
        <b/>
        <sz val="8"/>
        <color indexed="60"/>
        <rFont val="Arial"/>
        <family val="2"/>
        <charset val="204"/>
      </rPr>
      <t>Genesi CARBONIO EVO</t>
    </r>
    <r>
      <rPr>
        <b/>
        <sz val="8"/>
        <rFont val="Arial"/>
        <family val="2"/>
        <charset val="204"/>
      </rPr>
      <t xml:space="preserve"> </t>
    </r>
    <r>
      <rPr>
        <b/>
        <sz val="8"/>
        <color indexed="53"/>
        <rFont val="Arial"/>
        <family val="2"/>
        <charset val="204"/>
      </rPr>
      <t xml:space="preserve">HALO/HTE BASE </t>
    </r>
    <r>
      <rPr>
        <b/>
        <sz val="8"/>
        <rFont val="Arial"/>
        <family val="2"/>
        <charset val="204"/>
      </rPr>
      <t>(с рисунком)</t>
    </r>
    <r>
      <rPr>
        <b/>
        <sz val="8"/>
        <color indexed="53"/>
        <rFont val="Arial"/>
        <family val="2"/>
        <charset val="204"/>
      </rPr>
      <t xml:space="preserve"> </t>
    </r>
    <r>
      <rPr>
        <b/>
        <sz val="8"/>
        <rFont val="Arial"/>
        <family val="2"/>
        <charset val="204"/>
      </rPr>
      <t xml:space="preserve">- </t>
    </r>
    <r>
      <rPr>
        <sz val="8"/>
        <rFont val="Arial"/>
        <family val="2"/>
        <charset val="204"/>
      </rPr>
      <t xml:space="preserve">краскопульт с верхним бачком 0,68 л для нанесения базовой эмали. Корпус -прессованный анодированный алюминий и углеволокно. Рабочее давление: 0,5 -2,5 бар. Расход воздуха: </t>
    </r>
    <r>
      <rPr>
        <sz val="8"/>
        <color indexed="10"/>
        <rFont val="Arial"/>
        <family val="2"/>
        <charset val="204"/>
      </rPr>
      <t>350 л/мин. Ø сопла: 1,2 - 1,3 - 1,4 - 1,7 - 1,9 мм.</t>
    </r>
    <r>
      <rPr>
        <sz val="8"/>
        <rFont val="Arial"/>
        <family val="2"/>
        <charset val="204"/>
      </rPr>
      <t xml:space="preserve"> Вес: 340 г. В комплекте: кейс, регулятор давления воздуха с цифровым манометром из углеродного волокна, ЗИП.  (W02301*)</t>
    </r>
  </si>
  <si>
    <r>
      <rPr>
        <b/>
        <sz val="8"/>
        <color indexed="60"/>
        <rFont val="Arial"/>
        <family val="2"/>
        <charset val="204"/>
      </rPr>
      <t>Genesi CARBONIO EVO</t>
    </r>
    <r>
      <rPr>
        <b/>
        <sz val="8"/>
        <rFont val="Arial"/>
        <family val="2"/>
        <charset val="204"/>
      </rPr>
      <t xml:space="preserve"> </t>
    </r>
    <r>
      <rPr>
        <b/>
        <sz val="8"/>
        <color indexed="17"/>
        <rFont val="Arial"/>
        <family val="2"/>
        <charset val="204"/>
      </rPr>
      <t>HVLP</t>
    </r>
    <r>
      <rPr>
        <b/>
        <sz val="8"/>
        <rFont val="Arial"/>
        <family val="2"/>
        <charset val="204"/>
      </rPr>
      <t xml:space="preserve"> - </t>
    </r>
    <r>
      <rPr>
        <sz val="8"/>
        <rFont val="Arial"/>
        <family val="2"/>
        <charset val="204"/>
      </rPr>
      <t xml:space="preserve">краскопульт с верхним бачком 0,68 л для нанесения финишных покрытий. Корпус -прессованный анодированный алюминий и углеволокно. Рабочее давление: 0,5 -2,5 бар. Расход воздуха: </t>
    </r>
    <r>
      <rPr>
        <sz val="8"/>
        <color indexed="10"/>
        <rFont val="Arial"/>
        <family val="2"/>
        <charset val="204"/>
      </rPr>
      <t>350 л/мин. Ø сопла: 1,3 мм.</t>
    </r>
    <r>
      <rPr>
        <sz val="8"/>
        <rFont val="Arial"/>
        <family val="2"/>
        <charset val="204"/>
      </rPr>
      <t xml:space="preserve"> Вес: 340 г. В комплекте: кейс, ЗИП. Без манометра.</t>
    </r>
  </si>
  <si>
    <r>
      <rPr>
        <b/>
        <sz val="8"/>
        <color indexed="60"/>
        <rFont val="Arial"/>
        <family val="2"/>
        <charset val="204"/>
      </rPr>
      <t>Genesi CARBONIO EVO</t>
    </r>
    <r>
      <rPr>
        <b/>
        <sz val="8"/>
        <rFont val="Arial"/>
        <family val="2"/>
        <charset val="204"/>
      </rPr>
      <t xml:space="preserve"> </t>
    </r>
    <r>
      <rPr>
        <b/>
        <sz val="8"/>
        <color indexed="17"/>
        <rFont val="Arial"/>
        <family val="2"/>
        <charset val="204"/>
      </rPr>
      <t>HVLP</t>
    </r>
    <r>
      <rPr>
        <b/>
        <sz val="8"/>
        <rFont val="Arial"/>
        <family val="2"/>
        <charset val="204"/>
      </rPr>
      <t xml:space="preserve"> (с рисунком) - </t>
    </r>
    <r>
      <rPr>
        <sz val="8"/>
        <rFont val="Arial"/>
        <family val="2"/>
        <charset val="204"/>
      </rPr>
      <t xml:space="preserve">краскопульт с верхним бачком 0,68 л для нанесения финишных покрытий. Корпус -прессованный анодированный алюминий и углеволокно. Рабочее давление: 0,5 -2,5 бар. Расход воздуха: </t>
    </r>
    <r>
      <rPr>
        <sz val="8"/>
        <color indexed="10"/>
        <rFont val="Arial"/>
        <family val="2"/>
        <charset val="204"/>
      </rPr>
      <t>350 л/мин. Ø сопла: 1,2 - 1,3 -1,4 - 1,7 - 1,9 мм.</t>
    </r>
    <r>
      <rPr>
        <sz val="8"/>
        <rFont val="Arial"/>
        <family val="2"/>
        <charset val="204"/>
      </rPr>
      <t xml:space="preserve"> Вес: 340 г. В комплекте: кейс, регулятор давления воздуха с цифровым манометром из углеродного волокна, ЗИП. (W03301*)</t>
    </r>
  </si>
  <si>
    <r>
      <rPr>
        <b/>
        <sz val="8"/>
        <color indexed="60"/>
        <rFont val="Arial"/>
        <family val="2"/>
        <charset val="204"/>
      </rPr>
      <t>Genesi CARBONIO EVO</t>
    </r>
    <r>
      <rPr>
        <b/>
        <sz val="8"/>
        <color indexed="30"/>
        <rFont val="Arial"/>
        <family val="2"/>
        <charset val="204"/>
      </rPr>
      <t xml:space="preserve"> GEO</t>
    </r>
    <r>
      <rPr>
        <b/>
        <sz val="8"/>
        <rFont val="Arial"/>
        <family val="2"/>
        <charset val="204"/>
      </rPr>
      <t xml:space="preserve"> (с рисунком)-</t>
    </r>
    <r>
      <rPr>
        <sz val="8"/>
        <rFont val="Arial"/>
        <family val="2"/>
        <charset val="204"/>
      </rPr>
      <t xml:space="preserve"> краскопульт с верхним бачком 0,68 л. Корпус -прессованный анодированный алюминий и углеволокно. Рабочее давление: 0,5 -2,5 бар. Расход воздуха: </t>
    </r>
    <r>
      <rPr>
        <sz val="8"/>
        <color indexed="10"/>
        <rFont val="Arial"/>
        <family val="2"/>
        <charset val="204"/>
      </rPr>
      <t>350 л/мин. Ø сопла: 1,2 - 1,3 - 1,4 - 1,7 мм.</t>
    </r>
    <r>
      <rPr>
        <sz val="8"/>
        <rFont val="Arial"/>
        <family val="2"/>
        <charset val="204"/>
      </rPr>
      <t xml:space="preserve"> Вес: 340 г. В комплекте: кейс, регулятор давления воздуха с цифровым манометром из углеродного волокна, ЗИП. (W04301*)</t>
    </r>
  </si>
  <si>
    <r>
      <rPr>
        <b/>
        <sz val="8"/>
        <color indexed="60"/>
        <rFont val="Arial"/>
        <family val="2"/>
        <charset val="204"/>
      </rPr>
      <t>Genesi CARBONIO 360</t>
    </r>
    <r>
      <rPr>
        <b/>
        <sz val="8"/>
        <rFont val="Arial"/>
        <family val="2"/>
        <charset val="204"/>
      </rPr>
      <t xml:space="preserve"> </t>
    </r>
    <r>
      <rPr>
        <b/>
        <sz val="8"/>
        <color indexed="17"/>
        <rFont val="Arial"/>
        <family val="2"/>
        <charset val="204"/>
      </rPr>
      <t>HVLP</t>
    </r>
    <r>
      <rPr>
        <b/>
        <sz val="8"/>
        <rFont val="Arial"/>
        <family val="2"/>
        <charset val="204"/>
      </rPr>
      <t xml:space="preserve"> -</t>
    </r>
    <r>
      <rPr>
        <sz val="8"/>
        <rFont val="Arial"/>
        <family val="2"/>
        <charset val="204"/>
      </rPr>
      <t xml:space="preserve"> краскопульт с верхним бачком 0,68 л для нанесения финишных покрытий. Корпус - углеродное волокно. Рабочее давление: 2,0 - 2,5 бар. Расход воздуха: </t>
    </r>
    <r>
      <rPr>
        <sz val="8"/>
        <color indexed="10"/>
        <rFont val="Arial"/>
        <family val="2"/>
        <charset val="204"/>
      </rPr>
      <t>360 л/мин. Ø сопла: 1,7 мм.</t>
    </r>
    <r>
      <rPr>
        <sz val="8"/>
        <rFont val="Arial"/>
        <family val="2"/>
        <charset val="204"/>
      </rPr>
      <t xml:space="preserve"> Вес: 360 г. В комплекте: кейс, регулятор давления воздуха с цифровым манометром из углеродного волокна, ЗИП. </t>
    </r>
  </si>
  <si>
    <r>
      <rPr>
        <b/>
        <sz val="8"/>
        <color indexed="30"/>
        <rFont val="Arial"/>
        <family val="2"/>
        <charset val="204"/>
      </rPr>
      <t>Genesi Top Line</t>
    </r>
    <r>
      <rPr>
        <b/>
        <sz val="8"/>
        <rFont val="Arial"/>
        <family val="2"/>
        <charset val="204"/>
      </rPr>
      <t xml:space="preserve"> </t>
    </r>
    <r>
      <rPr>
        <b/>
        <sz val="8"/>
        <color indexed="30"/>
        <rFont val="Arial"/>
        <family val="2"/>
        <charset val="204"/>
      </rPr>
      <t>I GEO</t>
    </r>
    <r>
      <rPr>
        <b/>
        <sz val="8"/>
        <rFont val="Arial"/>
        <family val="2"/>
        <charset val="204"/>
      </rPr>
      <t xml:space="preserve"> -</t>
    </r>
    <r>
      <rPr>
        <sz val="8"/>
        <rFont val="Arial"/>
        <family val="2"/>
        <charset val="204"/>
      </rPr>
      <t xml:space="preserve"> краскопульт с нижним алюминиевым бачком 1 л. Корпус - кованый хромированный алюминий. Рабочее давление: 2,0 -2,5 бар. Расход воздуха: </t>
    </r>
    <r>
      <rPr>
        <sz val="8"/>
        <color indexed="10"/>
        <rFont val="Arial"/>
        <family val="2"/>
        <charset val="204"/>
      </rPr>
      <t xml:space="preserve">320-360 л/мин. Ø сопла:  1,0 мм. </t>
    </r>
    <r>
      <rPr>
        <sz val="8"/>
        <rFont val="Arial"/>
        <family val="2"/>
        <charset val="204"/>
      </rPr>
      <t>В комплекте: кейс, регулятор давления воздуха TOP с манометром</t>
    </r>
    <r>
      <rPr>
        <b/>
        <sz val="8"/>
        <rFont val="Arial"/>
        <family val="2"/>
        <charset val="204"/>
      </rPr>
      <t>,</t>
    </r>
    <r>
      <rPr>
        <sz val="8"/>
        <rFont val="Arial"/>
        <family val="2"/>
        <charset val="204"/>
      </rPr>
      <t xml:space="preserve"> ЗИП. </t>
    </r>
  </si>
  <si>
    <r>
      <rPr>
        <b/>
        <sz val="8"/>
        <color indexed="53"/>
        <rFont val="Arial"/>
        <family val="2"/>
        <charset val="204"/>
      </rPr>
      <t>Genesi Top Line SP HTE</t>
    </r>
    <r>
      <rPr>
        <b/>
        <sz val="8"/>
        <rFont val="Arial"/>
        <family val="2"/>
        <charset val="204"/>
      </rPr>
      <t xml:space="preserve"> -</t>
    </r>
    <r>
      <rPr>
        <sz val="8"/>
        <rFont val="Arial"/>
        <family val="2"/>
        <charset val="204"/>
      </rPr>
      <t xml:space="preserve"> краскопульт с нижней подачей от красконагнетательного бака или мембранного насоса. Корпус - кованый хромированный алюминий. Рабочее давление: 2,0-2,5 бар. Расход воздуха: </t>
    </r>
    <r>
      <rPr>
        <sz val="8"/>
        <color indexed="10"/>
        <rFont val="Arial"/>
        <family val="2"/>
        <charset val="204"/>
      </rPr>
      <t>300 - 340 л/мин. Ø сопла: 1,0 - 1,3 - 1,4 - 1,7 мм.</t>
    </r>
    <r>
      <rPr>
        <sz val="8"/>
        <rFont val="Arial"/>
        <family val="2"/>
        <charset val="204"/>
      </rPr>
      <t xml:space="preserve">  В комплекте: кейс, регулятор давления воздуха ТОР с манометром, ЗИП.</t>
    </r>
  </si>
  <si>
    <r>
      <rPr>
        <b/>
        <sz val="8"/>
        <color indexed="8"/>
        <rFont val="Arial"/>
        <family val="2"/>
        <charset val="204"/>
      </rPr>
      <t xml:space="preserve">Slim Kombat </t>
    </r>
    <r>
      <rPr>
        <b/>
        <sz val="8"/>
        <color indexed="53"/>
        <rFont val="Arial"/>
        <family val="2"/>
        <charset val="204"/>
      </rPr>
      <t>SR</t>
    </r>
    <r>
      <rPr>
        <b/>
        <sz val="8"/>
        <color indexed="8"/>
        <rFont val="Arial"/>
        <family val="2"/>
        <charset val="204"/>
      </rPr>
      <t xml:space="preserve"> </t>
    </r>
    <r>
      <rPr>
        <b/>
        <sz val="8"/>
        <color indexed="53"/>
        <rFont val="Arial"/>
        <family val="2"/>
        <charset val="204"/>
      </rPr>
      <t>HALO/HTE</t>
    </r>
    <r>
      <rPr>
        <b/>
        <sz val="8"/>
        <color indexed="8"/>
        <rFont val="Arial"/>
        <family val="2"/>
        <charset val="204"/>
      </rPr>
      <t xml:space="preserve"> - </t>
    </r>
    <r>
      <rPr>
        <sz val="8"/>
        <color indexed="8"/>
        <rFont val="Arial"/>
        <family val="2"/>
        <charset val="204"/>
      </rPr>
      <t xml:space="preserve">краскопульт с верхним пластиковым бачком 0,68 л. Рабочее давление: 2,0  - 2,5 бар. Расход воздуха: </t>
    </r>
    <r>
      <rPr>
        <sz val="8"/>
        <color indexed="10"/>
        <rFont val="Arial"/>
        <family val="2"/>
        <charset val="204"/>
      </rPr>
      <t>265 - 290 л/мин.</t>
    </r>
    <r>
      <rPr>
        <sz val="8"/>
        <color indexed="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8"/>
        <color indexed="10"/>
        <rFont val="Arial"/>
        <family val="2"/>
        <charset val="204"/>
      </rPr>
      <t xml:space="preserve">Ø сопла: </t>
    </r>
    <r>
      <rPr>
        <sz val="8"/>
        <color indexed="10"/>
        <rFont val="Arial"/>
        <family val="2"/>
        <charset val="204"/>
      </rPr>
      <t>1,5 мм</t>
    </r>
    <r>
      <rPr>
        <i/>
        <sz val="8"/>
        <color indexed="10"/>
        <rFont val="Arial"/>
        <family val="2"/>
        <charset val="204"/>
      </rPr>
      <t>.</t>
    </r>
    <r>
      <rPr>
        <sz val="8"/>
        <color indexed="8"/>
        <rFont val="Arial"/>
        <family val="2"/>
        <charset val="204"/>
      </rPr>
      <t xml:space="preserve"> В комплекте: кейс, ЗИП. Без манометра.</t>
    </r>
  </si>
  <si>
    <r>
      <rPr>
        <b/>
        <sz val="8"/>
        <color indexed="8"/>
        <rFont val="Arial"/>
        <family val="2"/>
        <charset val="204"/>
      </rPr>
      <t xml:space="preserve">Slim Kombat </t>
    </r>
    <r>
      <rPr>
        <b/>
        <sz val="8"/>
        <color indexed="53"/>
        <rFont val="Arial"/>
        <family val="2"/>
        <charset val="204"/>
      </rPr>
      <t>SR</t>
    </r>
    <r>
      <rPr>
        <b/>
        <sz val="8"/>
        <color indexed="8"/>
        <rFont val="Arial"/>
        <family val="2"/>
        <charset val="204"/>
      </rPr>
      <t xml:space="preserve"> </t>
    </r>
    <r>
      <rPr>
        <b/>
        <sz val="8"/>
        <color indexed="53"/>
        <rFont val="Arial"/>
        <family val="2"/>
        <charset val="204"/>
      </rPr>
      <t xml:space="preserve">HALO/HTE </t>
    </r>
    <r>
      <rPr>
        <b/>
        <sz val="8"/>
        <rFont val="Arial"/>
        <family val="2"/>
        <charset val="204"/>
      </rPr>
      <t>NERO EDITION</t>
    </r>
    <r>
      <rPr>
        <b/>
        <sz val="8"/>
        <color indexed="8"/>
        <rFont val="Arial"/>
        <family val="2"/>
        <charset val="204"/>
      </rPr>
      <t xml:space="preserve"> -</t>
    </r>
    <r>
      <rPr>
        <sz val="8"/>
        <rFont val="Arial"/>
        <family val="2"/>
        <charset val="204"/>
      </rPr>
      <t xml:space="preserve"> краскопульт с верхним пластиковым бачком 0,68 л. Рабочее давление: 2,0  - 2,5 бар. Расход воздуха: 265 - 290 л/мин. Корпус: литой магниевый сплав с кевларовым покрытием. Распыляющая головка: химически никелированная латунь.</t>
    </r>
    <r>
      <rPr>
        <sz val="8"/>
        <color indexed="30"/>
        <rFont val="Arial"/>
        <family val="2"/>
        <charset val="204"/>
      </rPr>
      <t xml:space="preserve"> </t>
    </r>
    <r>
      <rPr>
        <i/>
        <sz val="8"/>
        <color indexed="10"/>
        <rFont val="Arial"/>
        <family val="2"/>
        <charset val="204"/>
      </rPr>
      <t xml:space="preserve">Ø сопла: </t>
    </r>
    <r>
      <rPr>
        <sz val="8"/>
        <color indexed="10"/>
        <rFont val="Arial"/>
        <family val="2"/>
        <charset val="204"/>
      </rPr>
      <t>1,3 - 1,4 - 1,5 - 1,9 - 2,2 мм</t>
    </r>
    <r>
      <rPr>
        <i/>
        <sz val="8"/>
        <rFont val="Arial"/>
        <family val="2"/>
        <charset val="204"/>
      </rPr>
      <t>.</t>
    </r>
    <r>
      <rPr>
        <sz val="8"/>
        <rFont val="Arial"/>
        <family val="2"/>
        <charset val="204"/>
      </rPr>
      <t xml:space="preserve"> В комплекте: кейс, ЗИП. Без манометра.</t>
    </r>
  </si>
  <si>
    <r>
      <t>Slim Kombat</t>
    </r>
    <r>
      <rPr>
        <b/>
        <sz val="8"/>
        <color indexed="53"/>
        <rFont val="Arial"/>
        <family val="2"/>
        <charset val="204"/>
      </rPr>
      <t xml:space="preserve"> S</t>
    </r>
    <r>
      <rPr>
        <b/>
        <sz val="8"/>
        <rFont val="Arial"/>
        <family val="2"/>
        <charset val="204"/>
      </rPr>
      <t xml:space="preserve"> </t>
    </r>
    <r>
      <rPr>
        <b/>
        <sz val="8"/>
        <color indexed="53"/>
        <rFont val="Arial"/>
        <family val="2"/>
        <charset val="204"/>
      </rPr>
      <t>HALO/HTE</t>
    </r>
    <r>
      <rPr>
        <b/>
        <sz val="8"/>
        <rFont val="Arial"/>
        <family val="2"/>
        <charset val="204"/>
      </rPr>
      <t xml:space="preserve"> - </t>
    </r>
    <r>
      <rPr>
        <sz val="8"/>
        <rFont val="Arial"/>
        <family val="2"/>
        <charset val="204"/>
      </rPr>
      <t>краскопульт с верхним пластиковым бачком 0,68 л.  Рабочее давление: 2,0  -2,5 бар. Расход воздуха:</t>
    </r>
    <r>
      <rPr>
        <sz val="8"/>
        <color indexed="10"/>
        <rFont val="Arial"/>
        <family val="2"/>
        <charset val="204"/>
      </rPr>
      <t xml:space="preserve"> 265 - 290 л/мин.</t>
    </r>
    <r>
      <rPr>
        <sz val="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8"/>
        <color indexed="10"/>
        <rFont val="Arial"/>
        <family val="2"/>
        <charset val="204"/>
      </rPr>
      <t xml:space="preserve">Ø сопла: </t>
    </r>
    <r>
      <rPr>
        <sz val="8"/>
        <color indexed="10"/>
        <rFont val="Arial"/>
        <family val="2"/>
        <charset val="204"/>
      </rPr>
      <t>1,0 - 1,1 - 1,2 - 1,5 - 1,9 мм</t>
    </r>
    <r>
      <rPr>
        <i/>
        <sz val="8"/>
        <color indexed="10"/>
        <rFont val="Arial"/>
        <family val="2"/>
        <charset val="204"/>
      </rPr>
      <t>.</t>
    </r>
    <r>
      <rPr>
        <sz val="8"/>
        <rFont val="Arial"/>
        <family val="2"/>
        <charset val="204"/>
      </rPr>
      <t xml:space="preserve"> В комплекте: кейс, регулятор давления воздуха с манометром, ЗИП.</t>
    </r>
  </si>
  <si>
    <r>
      <t>Slim Kombat</t>
    </r>
    <r>
      <rPr>
        <b/>
        <sz val="8"/>
        <color indexed="53"/>
        <rFont val="Arial"/>
        <family val="2"/>
        <charset val="204"/>
      </rPr>
      <t xml:space="preserve"> S</t>
    </r>
    <r>
      <rPr>
        <b/>
        <sz val="8"/>
        <rFont val="Arial"/>
        <family val="2"/>
        <charset val="204"/>
      </rPr>
      <t xml:space="preserve"> </t>
    </r>
    <r>
      <rPr>
        <b/>
        <sz val="8"/>
        <color indexed="53"/>
        <rFont val="Arial"/>
        <family val="2"/>
        <charset val="204"/>
      </rPr>
      <t>HALO/HTE</t>
    </r>
    <r>
      <rPr>
        <b/>
        <sz val="8"/>
        <rFont val="Arial"/>
        <family val="2"/>
        <charset val="204"/>
      </rPr>
      <t xml:space="preserve"> NERO EDITION - </t>
    </r>
    <r>
      <rPr>
        <sz val="8"/>
        <rFont val="Arial"/>
        <family val="2"/>
        <charset val="204"/>
      </rPr>
      <t xml:space="preserve">краскопульт с верхним пластиковым бачком 0,68 л.  Рабочее давление: 2,0  -2,5 бар. Расход воздуха: 265 - 290 л/мин. Корпус: литой магниевый сплав с кевларовым покрытием. Распыляющая головка: химически никелированная латунь. </t>
    </r>
    <r>
      <rPr>
        <i/>
        <sz val="8"/>
        <color indexed="10"/>
        <rFont val="Arial"/>
        <family val="2"/>
        <charset val="204"/>
      </rPr>
      <t>Ø сопла:</t>
    </r>
    <r>
      <rPr>
        <sz val="8"/>
        <color indexed="10"/>
        <rFont val="Arial"/>
        <family val="2"/>
        <charset val="204"/>
      </rPr>
      <t xml:space="preserve"> 1,2 - 1,3 - 1,4 - 1,5 - 1,7 - 1,9 - 2,2 - 2,5  мм</t>
    </r>
    <r>
      <rPr>
        <i/>
        <sz val="8"/>
        <color indexed="10"/>
        <rFont val="Arial"/>
        <family val="2"/>
        <charset val="204"/>
      </rPr>
      <t>.</t>
    </r>
    <r>
      <rPr>
        <sz val="8"/>
        <rFont val="Arial"/>
        <family val="2"/>
        <charset val="204"/>
      </rPr>
      <t xml:space="preserve"> В комплекте: кейс, регулятор давления воздуха с манометром, ЗИП.</t>
    </r>
  </si>
  <si>
    <r>
      <t>Slim Kombat</t>
    </r>
    <r>
      <rPr>
        <b/>
        <sz val="8"/>
        <color indexed="17"/>
        <rFont val="Arial"/>
        <family val="2"/>
        <charset val="204"/>
      </rPr>
      <t xml:space="preserve"> S</t>
    </r>
    <r>
      <rPr>
        <b/>
        <sz val="8"/>
        <rFont val="Arial"/>
        <family val="2"/>
        <charset val="204"/>
      </rPr>
      <t xml:space="preserve"> </t>
    </r>
    <r>
      <rPr>
        <b/>
        <sz val="8"/>
        <color indexed="17"/>
        <rFont val="Arial"/>
        <family val="2"/>
        <charset val="204"/>
      </rPr>
      <t>HVLP</t>
    </r>
    <r>
      <rPr>
        <b/>
        <sz val="8"/>
        <color indexed="8"/>
        <rFont val="Arial"/>
        <family val="2"/>
        <charset val="204"/>
      </rPr>
      <t xml:space="preserve"> - </t>
    </r>
    <r>
      <rPr>
        <sz val="8"/>
        <color indexed="8"/>
        <rFont val="Arial"/>
        <family val="2"/>
        <charset val="204"/>
      </rPr>
      <t xml:space="preserve">краскопульт с верхним пластиковым бачком 0,68 л. Рабочее давление: 2,0  бар. Расход воздуха: </t>
    </r>
    <r>
      <rPr>
        <sz val="8"/>
        <color indexed="10"/>
        <rFont val="Arial"/>
        <family val="2"/>
        <charset val="204"/>
      </rPr>
      <t>315 л/мин.</t>
    </r>
    <r>
      <rPr>
        <sz val="8"/>
        <color indexed="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8"/>
        <color indexed="10"/>
        <rFont val="Arial"/>
        <family val="2"/>
        <charset val="204"/>
      </rPr>
      <t>Ø сопла:</t>
    </r>
    <r>
      <rPr>
        <sz val="8"/>
        <color indexed="10"/>
        <rFont val="Arial"/>
        <family val="2"/>
        <charset val="204"/>
      </rPr>
      <t xml:space="preserve"> 2,2 - 2,5 мм. </t>
    </r>
    <r>
      <rPr>
        <sz val="8"/>
        <color indexed="8"/>
        <rFont val="Arial"/>
        <family val="2"/>
        <charset val="204"/>
      </rPr>
      <t>В комплекте: кейс, регулятор давления воздуха с манометром, ЗИП.</t>
    </r>
  </si>
  <si>
    <r>
      <t xml:space="preserve">Slim Kombat </t>
    </r>
    <r>
      <rPr>
        <b/>
        <sz val="8"/>
        <color indexed="17"/>
        <rFont val="Arial"/>
        <family val="2"/>
        <charset val="204"/>
      </rPr>
      <t>S HVLP NERO EDITION</t>
    </r>
    <r>
      <rPr>
        <b/>
        <sz val="8"/>
        <color indexed="8"/>
        <rFont val="Arial"/>
        <family val="2"/>
        <charset val="204"/>
      </rPr>
      <t xml:space="preserve"> - </t>
    </r>
    <r>
      <rPr>
        <sz val="8"/>
        <color indexed="8"/>
        <rFont val="Arial"/>
        <family val="2"/>
        <charset val="204"/>
      </rPr>
      <t xml:space="preserve">краскопульт с верхним пластиковым бачком 0,68 л. Рабочее давление: 2,0  бар. Расход воздуха: 315 л/мин. Корпус: литой магниевый сплав с кевларовым покрытием. Распыляющая головка: химически никелированная латунь. </t>
    </r>
    <r>
      <rPr>
        <i/>
        <sz val="8"/>
        <color indexed="10"/>
        <rFont val="Arial"/>
        <family val="2"/>
        <charset val="204"/>
      </rPr>
      <t>Ø сопла:</t>
    </r>
    <r>
      <rPr>
        <sz val="8"/>
        <color indexed="10"/>
        <rFont val="Arial"/>
        <family val="2"/>
        <charset val="204"/>
      </rPr>
      <t xml:space="preserve"> 1,0 - 1,3 - 1,4 - 1,5 - 1,7 - 1,9 - 2,2 - 2,5 мм</t>
    </r>
    <r>
      <rPr>
        <sz val="8"/>
        <color indexed="8"/>
        <rFont val="Arial"/>
        <family val="2"/>
        <charset val="204"/>
      </rPr>
      <t>. В комплекте: кейс, регулятор давления воздуха с манометром, ЗИП.</t>
    </r>
  </si>
  <si>
    <r>
      <t xml:space="preserve">Slim Kombat </t>
    </r>
    <r>
      <rPr>
        <b/>
        <sz val="8"/>
        <color indexed="17"/>
        <rFont val="Arial"/>
        <family val="2"/>
        <charset val="204"/>
      </rPr>
      <t>S</t>
    </r>
    <r>
      <rPr>
        <b/>
        <sz val="8"/>
        <color indexed="8"/>
        <rFont val="Arial"/>
        <family val="2"/>
        <charset val="204"/>
      </rPr>
      <t xml:space="preserve"> </t>
    </r>
    <r>
      <rPr>
        <b/>
        <sz val="8"/>
        <color indexed="17"/>
        <rFont val="Arial"/>
        <family val="2"/>
        <charset val="204"/>
      </rPr>
      <t>HVLP KILLER</t>
    </r>
    <r>
      <rPr>
        <b/>
        <sz val="8"/>
        <rFont val="Arial"/>
        <family val="2"/>
        <charset val="204"/>
      </rPr>
      <t xml:space="preserve"> - </t>
    </r>
    <r>
      <rPr>
        <sz val="8"/>
        <rFont val="Arial"/>
        <family val="2"/>
        <charset val="204"/>
      </rPr>
      <t xml:space="preserve">краскопульт с верхним пластиковым бачком 0,68 л. Рабочее давление: 2,0  бар. Расход воздуха: 315 л/мин. Корпус: литой магниевый сплав с кевларовым покрытием. Распыляющая головка: химически никелированная латунь. </t>
    </r>
    <r>
      <rPr>
        <i/>
        <sz val="8"/>
        <color indexed="10"/>
        <rFont val="Arial"/>
        <family val="2"/>
        <charset val="204"/>
      </rPr>
      <t xml:space="preserve">Ø сопла: </t>
    </r>
    <r>
      <rPr>
        <sz val="8"/>
        <color indexed="10"/>
        <rFont val="Arial"/>
        <family val="2"/>
        <charset val="204"/>
      </rPr>
      <t>1,2 - 1,5 - 1,7 - 1,9 мм.</t>
    </r>
    <r>
      <rPr>
        <sz val="8"/>
        <color indexed="30"/>
        <rFont val="Arial"/>
        <family val="2"/>
        <charset val="204"/>
      </rPr>
      <t xml:space="preserve"> </t>
    </r>
    <r>
      <rPr>
        <sz val="8"/>
        <rFont val="Arial"/>
        <family val="2"/>
        <charset val="204"/>
      </rPr>
      <t>В комплекте: кейс, регулятор давления воздуха с манометром, ЗИП. Уникальный дизайн.</t>
    </r>
  </si>
  <si>
    <r>
      <t>Slim Kombat</t>
    </r>
    <r>
      <rPr>
        <b/>
        <sz val="8"/>
        <color indexed="17"/>
        <rFont val="Arial"/>
        <family val="2"/>
        <charset val="204"/>
      </rPr>
      <t xml:space="preserve"> S HVLP ALL</t>
    </r>
    <r>
      <rPr>
        <b/>
        <sz val="8"/>
        <rFont val="Arial"/>
        <family val="2"/>
        <charset val="204"/>
      </rPr>
      <t xml:space="preserve"> -</t>
    </r>
    <r>
      <rPr>
        <sz val="8"/>
        <rFont val="Arial"/>
        <family val="2"/>
        <charset val="204"/>
      </rPr>
      <t xml:space="preserve"> краскопульт с верхним алюминиевым бачком 0,75 л. Рабочее давление:  2,0  бар. Расход воздуха: </t>
    </r>
    <r>
      <rPr>
        <sz val="8"/>
        <color indexed="10"/>
        <rFont val="Arial"/>
        <family val="2"/>
        <charset val="204"/>
      </rPr>
      <t>315 л/мин.</t>
    </r>
    <r>
      <rPr>
        <sz val="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8"/>
        <color indexed="10"/>
        <rFont val="Arial"/>
        <family val="2"/>
        <charset val="204"/>
      </rPr>
      <t xml:space="preserve">Ø сопла: </t>
    </r>
    <r>
      <rPr>
        <sz val="8"/>
        <color indexed="10"/>
        <rFont val="Arial"/>
        <family val="2"/>
        <charset val="204"/>
      </rPr>
      <t>2,2 мм</t>
    </r>
    <r>
      <rPr>
        <i/>
        <sz val="8"/>
        <color indexed="10"/>
        <rFont val="Arial"/>
        <family val="2"/>
        <charset val="204"/>
      </rPr>
      <t>.</t>
    </r>
    <r>
      <rPr>
        <sz val="8"/>
        <rFont val="Arial"/>
        <family val="2"/>
        <charset val="204"/>
      </rPr>
      <t xml:space="preserve"> В комплекте: кейс, регулятор давления воздуха с манометром, ЗИП.</t>
    </r>
  </si>
  <si>
    <r>
      <t>Slim X - LIGHT</t>
    </r>
    <r>
      <rPr>
        <b/>
        <sz val="8"/>
        <color indexed="53"/>
        <rFont val="Arial"/>
        <family val="2"/>
        <charset val="204"/>
      </rPr>
      <t xml:space="preserve"> S</t>
    </r>
    <r>
      <rPr>
        <b/>
        <sz val="8"/>
        <rFont val="Arial"/>
        <family val="2"/>
        <charset val="204"/>
      </rPr>
      <t xml:space="preserve"> </t>
    </r>
    <r>
      <rPr>
        <b/>
        <sz val="8"/>
        <color indexed="53"/>
        <rFont val="Arial"/>
        <family val="2"/>
        <charset val="204"/>
      </rPr>
      <t>HALO/HTE SR</t>
    </r>
    <r>
      <rPr>
        <b/>
        <sz val="8"/>
        <rFont val="Arial"/>
        <family val="2"/>
        <charset val="204"/>
      </rPr>
      <t xml:space="preserve"> - </t>
    </r>
    <r>
      <rPr>
        <sz val="8"/>
        <rFont val="Arial"/>
        <family val="2"/>
        <charset val="204"/>
      </rPr>
      <t>краскопульт с верхним пластиковым бачком 0,68 л., без манометра.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8"/>
        <color indexed="10"/>
        <rFont val="Arial"/>
        <family val="2"/>
        <charset val="204"/>
      </rPr>
      <t xml:space="preserve"> 260 л/мин. </t>
    </r>
    <r>
      <rPr>
        <i/>
        <sz val="8"/>
        <color indexed="10"/>
        <rFont val="Arial"/>
        <family val="2"/>
        <charset val="204"/>
      </rPr>
      <t xml:space="preserve">Ø сопла: </t>
    </r>
    <r>
      <rPr>
        <sz val="8"/>
        <color indexed="10"/>
        <rFont val="Arial"/>
        <family val="2"/>
        <charset val="204"/>
      </rPr>
      <t>1,1 - 1,3 - 1,4 – 1,7 - 1,8 - 1,9 - 2,2 -2,5 мм.</t>
    </r>
    <r>
      <rPr>
        <i/>
        <sz val="8"/>
        <color indexed="10"/>
        <rFont val="Arial"/>
        <family val="2"/>
        <charset val="204"/>
      </rPr>
      <t xml:space="preserve"> </t>
    </r>
    <r>
      <rPr>
        <sz val="8"/>
        <rFont val="Arial"/>
        <family val="2"/>
        <charset val="204"/>
      </rPr>
      <t>В комплекте: кейс, ЗИП. Без манометра.</t>
    </r>
  </si>
  <si>
    <r>
      <t>Slim X - LIGHT</t>
    </r>
    <r>
      <rPr>
        <b/>
        <sz val="8"/>
        <color indexed="53"/>
        <rFont val="Arial"/>
        <family val="2"/>
        <charset val="204"/>
      </rPr>
      <t xml:space="preserve"> S HALO/HTE</t>
    </r>
    <r>
      <rPr>
        <b/>
        <sz val="8"/>
        <rFont val="Arial"/>
        <family val="2"/>
        <charset val="204"/>
      </rPr>
      <t xml:space="preserve"> -</t>
    </r>
    <r>
      <rPr>
        <sz val="8"/>
        <rFont val="Arial"/>
        <family val="2"/>
        <charset val="204"/>
      </rPr>
      <t xml:space="preserve"> краскопульт с верхним пластиковым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8"/>
        <color indexed="10"/>
        <rFont val="Arial"/>
        <family val="2"/>
        <charset val="204"/>
      </rPr>
      <t xml:space="preserve"> 260 л/мин. </t>
    </r>
    <r>
      <rPr>
        <i/>
        <sz val="8"/>
        <color indexed="10"/>
        <rFont val="Arial"/>
        <family val="2"/>
        <charset val="204"/>
      </rPr>
      <t xml:space="preserve">Ø сопла: </t>
    </r>
    <r>
      <rPr>
        <sz val="8"/>
        <color indexed="10"/>
        <rFont val="Arial"/>
        <family val="2"/>
        <charset val="204"/>
      </rPr>
      <t>1,0 - 1,2 - 1,3 - 1,4 – 1,5 - 1,7 -</t>
    </r>
    <r>
      <rPr>
        <sz val="8"/>
        <rFont val="Arial"/>
        <family val="2"/>
        <charset val="204"/>
      </rPr>
      <t xml:space="preserve"> </t>
    </r>
    <r>
      <rPr>
        <sz val="8"/>
        <color indexed="10"/>
        <rFont val="Arial"/>
        <family val="2"/>
        <charset val="204"/>
      </rPr>
      <t>1,8 - 1,9 - 2,2 мм.</t>
    </r>
    <r>
      <rPr>
        <i/>
        <sz val="8"/>
        <rFont val="Arial"/>
        <family val="2"/>
        <charset val="204"/>
      </rPr>
      <t xml:space="preserve"> </t>
    </r>
    <r>
      <rPr>
        <sz val="8"/>
        <rFont val="Arial"/>
        <family val="2"/>
        <charset val="204"/>
      </rPr>
      <t>В комплекте: кейс, регулятор давления воздуха с манометром, ЗИП.</t>
    </r>
  </si>
  <si>
    <r>
      <rPr>
        <b/>
        <sz val="8"/>
        <rFont val="Arial"/>
        <family val="2"/>
        <charset val="204"/>
      </rPr>
      <t>SLIM X - LIGHT</t>
    </r>
    <r>
      <rPr>
        <b/>
        <sz val="8"/>
        <color indexed="53"/>
        <rFont val="Arial"/>
        <family val="2"/>
        <charset val="204"/>
      </rPr>
      <t xml:space="preserve">  HALO/HTE HD</t>
    </r>
    <r>
      <rPr>
        <b/>
        <sz val="8"/>
        <rFont val="Arial"/>
        <family val="2"/>
        <charset val="204"/>
      </rPr>
      <t>-</t>
    </r>
    <r>
      <rPr>
        <sz val="8"/>
        <rFont val="Arial"/>
        <family val="2"/>
        <charset val="204"/>
      </rPr>
      <t xml:space="preserve"> краскопульт для нанесения густых составов (латексных, полиуретановых, гелиевых) с верхним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8"/>
        <color indexed="10"/>
        <rFont val="Arial"/>
        <family val="2"/>
        <charset val="204"/>
      </rPr>
      <t xml:space="preserve"> 260 л/мин. </t>
    </r>
    <r>
      <rPr>
        <i/>
        <sz val="8"/>
        <color indexed="10"/>
        <rFont val="Arial"/>
        <family val="2"/>
        <charset val="204"/>
      </rPr>
      <t xml:space="preserve">Ø сопла: </t>
    </r>
    <r>
      <rPr>
        <sz val="8"/>
        <color indexed="10"/>
        <rFont val="Arial"/>
        <family val="2"/>
        <charset val="204"/>
      </rPr>
      <t>1,2 – 1,4 - 1,8 - 2,5 мм.</t>
    </r>
    <r>
      <rPr>
        <i/>
        <sz val="8"/>
        <color indexed="10"/>
        <rFont val="Arial"/>
        <family val="2"/>
        <charset val="204"/>
      </rPr>
      <t xml:space="preserve"> </t>
    </r>
    <r>
      <rPr>
        <sz val="8"/>
        <rFont val="Arial"/>
        <family val="2"/>
        <charset val="204"/>
      </rPr>
      <t>В комплекте: кейс, регулятор давления воздуха с манометром, ЗИП.</t>
    </r>
  </si>
  <si>
    <r>
      <rPr>
        <b/>
        <sz val="8"/>
        <rFont val="Arial"/>
        <family val="2"/>
        <charset val="204"/>
      </rPr>
      <t xml:space="preserve">Slim X - LIGHT </t>
    </r>
    <r>
      <rPr>
        <b/>
        <sz val="8"/>
        <color indexed="53"/>
        <rFont val="Arial"/>
        <family val="2"/>
        <charset val="204"/>
      </rPr>
      <t>I HALO/HTE SR</t>
    </r>
    <r>
      <rPr>
        <sz val="8"/>
        <color indexed="56"/>
        <rFont val="Arial"/>
        <family val="2"/>
        <charset val="204"/>
      </rPr>
      <t xml:space="preserve"> </t>
    </r>
    <r>
      <rPr>
        <sz val="8"/>
        <rFont val="Arial"/>
        <family val="2"/>
        <charset val="204"/>
      </rPr>
      <t>-  краскопульт с нижним алюминиевым бачком 1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8"/>
        <color indexed="56"/>
        <rFont val="Arial"/>
        <family val="2"/>
        <charset val="204"/>
      </rPr>
      <t xml:space="preserve"> </t>
    </r>
    <r>
      <rPr>
        <sz val="8"/>
        <color indexed="10"/>
        <rFont val="Arial"/>
        <family val="2"/>
        <charset val="204"/>
      </rPr>
      <t>260 л/мин.</t>
    </r>
    <r>
      <rPr>
        <sz val="8"/>
        <rFont val="Arial"/>
        <family val="2"/>
        <charset val="204"/>
      </rPr>
      <t xml:space="preserve"> </t>
    </r>
    <r>
      <rPr>
        <sz val="8"/>
        <color indexed="10"/>
        <rFont val="Arial"/>
        <family val="2"/>
        <charset val="204"/>
      </rPr>
      <t>Ø сопла:</t>
    </r>
    <r>
      <rPr>
        <sz val="8"/>
        <rFont val="Arial"/>
        <family val="2"/>
        <charset val="204"/>
      </rPr>
      <t xml:space="preserve"> </t>
    </r>
    <r>
      <rPr>
        <sz val="8"/>
        <color indexed="10"/>
        <rFont val="Arial"/>
        <family val="2"/>
        <charset val="204"/>
      </rPr>
      <t>1,3 - 1,4 -</t>
    </r>
    <r>
      <rPr>
        <sz val="8"/>
        <rFont val="Arial"/>
        <family val="2"/>
        <charset val="204"/>
      </rPr>
      <t xml:space="preserve"> </t>
    </r>
    <r>
      <rPr>
        <sz val="8"/>
        <color indexed="10"/>
        <rFont val="Arial"/>
        <family val="2"/>
        <charset val="204"/>
      </rPr>
      <t>1,5 - 1,7 - 1,9 мм.</t>
    </r>
    <r>
      <rPr>
        <sz val="8"/>
        <rFont val="Arial"/>
        <family val="2"/>
        <charset val="204"/>
      </rPr>
      <t xml:space="preserve"> В комплекте: кейс, ЗИП. Без манометра.</t>
    </r>
  </si>
  <si>
    <r>
      <rPr>
        <b/>
        <sz val="8"/>
        <rFont val="Arial"/>
        <family val="2"/>
        <charset val="204"/>
      </rPr>
      <t>SLIM X - LIGHT</t>
    </r>
    <r>
      <rPr>
        <b/>
        <sz val="8"/>
        <color indexed="53"/>
        <rFont val="Arial"/>
        <family val="2"/>
        <charset val="204"/>
      </rPr>
      <t xml:space="preserve"> SP HALO/HTE</t>
    </r>
    <r>
      <rPr>
        <b/>
        <sz val="8"/>
        <rFont val="Arial"/>
        <family val="2"/>
        <charset val="204"/>
      </rPr>
      <t xml:space="preserve"> -</t>
    </r>
    <r>
      <rPr>
        <sz val="8"/>
        <rFont val="Arial"/>
        <family val="2"/>
        <charset val="204"/>
      </rPr>
      <t xml:space="preserve"> краскопульт с нижней подачей от красконагнетательного бака или мембранного насоса.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8"/>
        <color indexed="10"/>
        <rFont val="Arial"/>
        <family val="2"/>
        <charset val="204"/>
      </rPr>
      <t xml:space="preserve"> 260 л/мин. </t>
    </r>
    <r>
      <rPr>
        <i/>
        <sz val="8"/>
        <color indexed="10"/>
        <rFont val="Arial"/>
        <family val="2"/>
        <charset val="204"/>
      </rPr>
      <t xml:space="preserve">Ø сопла: </t>
    </r>
    <r>
      <rPr>
        <sz val="8"/>
        <color indexed="10"/>
        <rFont val="Arial"/>
        <family val="2"/>
        <charset val="204"/>
      </rPr>
      <t>1,0 - 1,2 - 1,3 - 1,4 – 1,5 - 1,7 - 1,8 - 1,9 мм.</t>
    </r>
    <r>
      <rPr>
        <i/>
        <sz val="8"/>
        <color indexed="10"/>
        <rFont val="Arial"/>
        <family val="2"/>
        <charset val="204"/>
      </rPr>
      <t xml:space="preserve"> </t>
    </r>
    <r>
      <rPr>
        <sz val="8"/>
        <rFont val="Arial"/>
        <family val="2"/>
        <charset val="204"/>
      </rPr>
      <t>В комплекте: кейс, регулятор давления воздуха с манометром, ЗИП.</t>
    </r>
  </si>
  <si>
    <r>
      <rPr>
        <b/>
        <sz val="8"/>
        <rFont val="Arial"/>
        <family val="2"/>
        <charset val="204"/>
      </rPr>
      <t>Slim X - LIGHT</t>
    </r>
    <r>
      <rPr>
        <b/>
        <sz val="8"/>
        <color indexed="56"/>
        <rFont val="Arial"/>
        <family val="2"/>
        <charset val="204"/>
      </rPr>
      <t xml:space="preserve"> </t>
    </r>
    <r>
      <rPr>
        <b/>
        <sz val="8"/>
        <color indexed="53"/>
        <rFont val="Arial"/>
        <family val="2"/>
        <charset val="204"/>
      </rPr>
      <t>SP HALO/HTE SR</t>
    </r>
    <r>
      <rPr>
        <b/>
        <sz val="8"/>
        <color indexed="30"/>
        <rFont val="Arial"/>
        <family val="2"/>
        <charset val="204"/>
      </rPr>
      <t xml:space="preserve"> </t>
    </r>
    <r>
      <rPr>
        <b/>
        <sz val="8"/>
        <rFont val="Arial"/>
        <family val="2"/>
        <charset val="204"/>
      </rPr>
      <t>-</t>
    </r>
    <r>
      <rPr>
        <sz val="8"/>
        <rFont val="Arial"/>
        <family val="2"/>
        <charset val="204"/>
      </rPr>
      <t xml:space="preserve"> краскопульт с нижней подачей от красконагнетательного бака или мембранного насоса.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2,0 - 2,5 бар. Расход воздуха: </t>
    </r>
    <r>
      <rPr>
        <sz val="8"/>
        <color indexed="10"/>
        <rFont val="Arial"/>
        <family val="2"/>
        <charset val="204"/>
      </rPr>
      <t>260 л/мин.</t>
    </r>
    <r>
      <rPr>
        <sz val="8"/>
        <rFont val="Arial"/>
        <family val="2"/>
        <charset val="204"/>
      </rPr>
      <t xml:space="preserve">  </t>
    </r>
    <r>
      <rPr>
        <sz val="8"/>
        <color indexed="10"/>
        <rFont val="Arial"/>
        <family val="2"/>
        <charset val="204"/>
      </rPr>
      <t>Ø сопла: 1,5 - 1,7 - 1,9 - 2,2 - 2,5 мм.</t>
    </r>
    <r>
      <rPr>
        <sz val="8"/>
        <rFont val="Arial"/>
        <family val="2"/>
        <charset val="204"/>
      </rPr>
      <t xml:space="preserve">  В комплекте: кейс, ЗИП. Без манометра.</t>
    </r>
  </si>
  <si>
    <r>
      <t>Slim X - LIGHT</t>
    </r>
    <r>
      <rPr>
        <b/>
        <sz val="8"/>
        <color indexed="17"/>
        <rFont val="Arial"/>
        <family val="2"/>
        <charset val="204"/>
      </rPr>
      <t xml:space="preserve"> S HVLP</t>
    </r>
    <r>
      <rPr>
        <b/>
        <sz val="8"/>
        <rFont val="Arial"/>
        <family val="2"/>
        <charset val="204"/>
      </rPr>
      <t xml:space="preserve"> - </t>
    </r>
    <r>
      <rPr>
        <sz val="8"/>
        <rFont val="Arial"/>
        <family val="2"/>
        <charset val="204"/>
      </rPr>
      <t xml:space="preserve">краскопульт с верхним пластиковым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 </t>
    </r>
    <r>
      <rPr>
        <sz val="8"/>
        <color indexed="10"/>
        <rFont val="Arial"/>
        <family val="2"/>
        <charset val="204"/>
      </rPr>
      <t xml:space="preserve">300 л/мин. </t>
    </r>
    <r>
      <rPr>
        <i/>
        <sz val="8"/>
        <color indexed="10"/>
        <rFont val="Arial"/>
        <family val="2"/>
        <charset val="204"/>
      </rPr>
      <t xml:space="preserve">Ø сопла: </t>
    </r>
    <r>
      <rPr>
        <sz val="8"/>
        <color indexed="10"/>
        <rFont val="Arial"/>
        <family val="2"/>
        <charset val="204"/>
      </rPr>
      <t>1,3 - 1,4 - 1,5- -1,7 - 1,8 - 1,9 - 2,2 мм</t>
    </r>
    <r>
      <rPr>
        <i/>
        <sz val="8"/>
        <rFont val="Arial"/>
        <family val="2"/>
        <charset val="204"/>
      </rPr>
      <t xml:space="preserve">. </t>
    </r>
    <r>
      <rPr>
        <sz val="8"/>
        <rFont val="Arial"/>
        <family val="2"/>
        <charset val="204"/>
      </rPr>
      <t>В комплекте: кейс, регулятор давления воздуха с манометром, ЗИП.</t>
    </r>
  </si>
  <si>
    <r>
      <rPr>
        <b/>
        <sz val="8"/>
        <rFont val="Arial"/>
        <family val="2"/>
        <charset val="204"/>
      </rPr>
      <t xml:space="preserve">Slim X - LIGHT </t>
    </r>
    <r>
      <rPr>
        <b/>
        <sz val="8"/>
        <color indexed="17"/>
        <rFont val="Arial"/>
        <family val="2"/>
        <charset val="204"/>
      </rPr>
      <t>I HVLP</t>
    </r>
    <r>
      <rPr>
        <sz val="8"/>
        <rFont val="Arial"/>
        <family val="2"/>
        <charset val="204"/>
      </rPr>
      <t xml:space="preserve"> -  краскопульт с нижним алюминиевым бачком 1 л. Корпус: прессованный никелированный алюминий с матовым покрытием. Распыляющая головка: анодированный алюминий. Рабочее давление: 2,0 бар. Расход воздуха: </t>
    </r>
    <r>
      <rPr>
        <sz val="8"/>
        <color indexed="10"/>
        <rFont val="Arial"/>
        <family val="2"/>
        <charset val="204"/>
      </rPr>
      <t>295 л/мин. Ø сопла: 1,3-1,4-1,7-1,9-2,2 мм.</t>
    </r>
    <r>
      <rPr>
        <sz val="8"/>
        <rFont val="Arial"/>
        <family val="2"/>
        <charset val="204"/>
      </rPr>
      <t xml:space="preserve"> В комплекте: кейс, регулятор давления воздуха с манометром, ЗИП.</t>
    </r>
  </si>
  <si>
    <r>
      <t xml:space="preserve">Slim </t>
    </r>
    <r>
      <rPr>
        <b/>
        <sz val="8"/>
        <color indexed="17"/>
        <rFont val="Arial"/>
        <family val="2"/>
        <charset val="204"/>
      </rPr>
      <t>S HVLP</t>
    </r>
    <r>
      <rPr>
        <b/>
        <sz val="8"/>
        <rFont val="Arial"/>
        <family val="2"/>
        <charset val="204"/>
      </rPr>
      <t xml:space="preserve"> -</t>
    </r>
    <r>
      <rPr>
        <sz val="8"/>
        <rFont val="Arial"/>
        <family val="2"/>
        <charset val="204"/>
      </rPr>
      <t xml:space="preserve"> краскопульт с верхним бачком 0,68 л. Корпус - химически никелированный хромированный алюминий. Рабочее давление: 2,0 бар. Расход воздуха:</t>
    </r>
    <r>
      <rPr>
        <sz val="8"/>
        <color indexed="10"/>
        <rFont val="Arial"/>
        <family val="2"/>
        <charset val="204"/>
      </rPr>
      <t xml:space="preserve"> 230 л/мин. </t>
    </r>
    <r>
      <rPr>
        <i/>
        <sz val="8"/>
        <color indexed="10"/>
        <rFont val="Arial"/>
        <family val="2"/>
        <charset val="204"/>
      </rPr>
      <t xml:space="preserve">Ø сопла: </t>
    </r>
    <r>
      <rPr>
        <sz val="8"/>
        <color indexed="10"/>
        <rFont val="Arial"/>
        <family val="2"/>
        <charset val="204"/>
      </rPr>
      <t>1,3 - 1,5 - 1,7 - 1,9 - 2,2 мм.</t>
    </r>
    <r>
      <rPr>
        <sz val="8"/>
        <rFont val="Arial"/>
        <family val="2"/>
        <charset val="204"/>
      </rPr>
      <t xml:space="preserve"> В комплекте: кейс, регулятор давления воздуха с манометром, ЗИП.</t>
    </r>
  </si>
  <si>
    <r>
      <t xml:space="preserve">Slim </t>
    </r>
    <r>
      <rPr>
        <b/>
        <sz val="8"/>
        <color indexed="17"/>
        <rFont val="Arial"/>
        <family val="2"/>
        <charset val="204"/>
      </rPr>
      <t>S HVLP</t>
    </r>
    <r>
      <rPr>
        <b/>
        <sz val="8"/>
        <rFont val="Arial"/>
        <family val="2"/>
        <charset val="204"/>
      </rPr>
      <t xml:space="preserve"> -</t>
    </r>
    <r>
      <rPr>
        <sz val="8"/>
        <rFont val="Arial"/>
        <family val="2"/>
        <charset val="204"/>
      </rPr>
      <t xml:space="preserve"> краскопульт с верхним алюминиевым бачком 0,75 л. Корпус - химически никелированный хромированный алюминий. Рабочее давление: 2,0  бар. Расход воздуха: </t>
    </r>
    <r>
      <rPr>
        <sz val="8"/>
        <color indexed="10"/>
        <rFont val="Arial"/>
        <family val="2"/>
        <charset val="204"/>
      </rPr>
      <t xml:space="preserve">230 л/мин. </t>
    </r>
    <r>
      <rPr>
        <i/>
        <sz val="8"/>
        <color indexed="10"/>
        <rFont val="Arial"/>
        <family val="2"/>
        <charset val="204"/>
      </rPr>
      <t xml:space="preserve">Ø сопла: </t>
    </r>
    <r>
      <rPr>
        <sz val="8"/>
        <color indexed="10"/>
        <rFont val="Arial"/>
        <family val="2"/>
        <charset val="204"/>
      </rPr>
      <t>1,3 - 1,5 - 1,7 - 1,9 - 2,2 мм</t>
    </r>
    <r>
      <rPr>
        <i/>
        <sz val="8"/>
        <color indexed="10"/>
        <rFont val="Arial"/>
        <family val="2"/>
        <charset val="204"/>
      </rPr>
      <t>.</t>
    </r>
    <r>
      <rPr>
        <i/>
        <sz val="8"/>
        <rFont val="Arial"/>
        <family val="2"/>
        <charset val="204"/>
      </rPr>
      <t xml:space="preserve"> </t>
    </r>
    <r>
      <rPr>
        <sz val="8"/>
        <rFont val="Arial"/>
        <family val="2"/>
        <charset val="204"/>
      </rPr>
      <t>В комплекте: кейс, регулятор давления воздуха с манометром, ЗИП.</t>
    </r>
  </si>
  <si>
    <r>
      <t xml:space="preserve">Slim </t>
    </r>
    <r>
      <rPr>
        <b/>
        <sz val="8"/>
        <color indexed="17"/>
        <rFont val="Arial"/>
        <family val="2"/>
        <charset val="204"/>
      </rPr>
      <t>I HVLP</t>
    </r>
    <r>
      <rPr>
        <b/>
        <sz val="8"/>
        <rFont val="Arial"/>
        <family val="2"/>
        <charset val="204"/>
      </rPr>
      <t xml:space="preserve"> -</t>
    </r>
    <r>
      <rPr>
        <sz val="8"/>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бар. Расход воздуха: </t>
    </r>
    <r>
      <rPr>
        <sz val="8"/>
        <color indexed="10"/>
        <rFont val="Arial"/>
        <family val="2"/>
        <charset val="204"/>
      </rPr>
      <t xml:space="preserve">230 л/мин.  </t>
    </r>
    <r>
      <rPr>
        <i/>
        <sz val="8"/>
        <color indexed="10"/>
        <rFont val="Arial"/>
        <family val="2"/>
        <charset val="204"/>
      </rPr>
      <t xml:space="preserve">Ø соплa:  </t>
    </r>
    <r>
      <rPr>
        <sz val="8"/>
        <color indexed="10"/>
        <rFont val="Arial"/>
        <family val="2"/>
        <charset val="204"/>
      </rPr>
      <t>1,7 - 1,9 - 2,2 мм</t>
    </r>
    <r>
      <rPr>
        <i/>
        <sz val="8"/>
        <color indexed="10"/>
        <rFont val="Arial"/>
        <family val="2"/>
        <charset val="204"/>
      </rPr>
      <t>.</t>
    </r>
    <r>
      <rPr>
        <i/>
        <sz val="8"/>
        <rFont val="Arial"/>
        <family val="2"/>
        <charset val="204"/>
      </rPr>
      <t xml:space="preserve"> </t>
    </r>
    <r>
      <rPr>
        <sz val="8"/>
        <rFont val="Arial"/>
        <family val="2"/>
        <charset val="204"/>
      </rPr>
      <t>В комплекте: кейс, регулятор давления воздуха с манометром, ЗИП.</t>
    </r>
  </si>
  <si>
    <r>
      <rPr>
        <b/>
        <sz val="8"/>
        <rFont val="Arial"/>
        <family val="2"/>
        <charset val="204"/>
      </rPr>
      <t xml:space="preserve">Slim </t>
    </r>
    <r>
      <rPr>
        <b/>
        <sz val="8"/>
        <color indexed="17"/>
        <rFont val="Arial"/>
        <family val="2"/>
        <charset val="204"/>
      </rPr>
      <t>SP HVLP</t>
    </r>
    <r>
      <rPr>
        <sz val="8"/>
        <rFont val="Arial"/>
        <family val="2"/>
        <charset val="204"/>
      </rPr>
      <t xml:space="preserve"> - 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бар. Расход воздуха:</t>
    </r>
    <r>
      <rPr>
        <sz val="8"/>
        <color indexed="10"/>
        <rFont val="Arial"/>
        <family val="2"/>
        <charset val="204"/>
      </rPr>
      <t xml:space="preserve"> 230  л/мин.  </t>
    </r>
    <r>
      <rPr>
        <i/>
        <sz val="8"/>
        <color indexed="10"/>
        <rFont val="Arial"/>
        <family val="2"/>
        <charset val="204"/>
      </rPr>
      <t xml:space="preserve">Ø сопла: </t>
    </r>
    <r>
      <rPr>
        <sz val="8"/>
        <color indexed="10"/>
        <rFont val="Arial"/>
        <family val="2"/>
        <charset val="204"/>
      </rPr>
      <t>1,0 - 1,3 - 1,5 - 1,7 - 1,9 - 2,2 мм.</t>
    </r>
    <r>
      <rPr>
        <i/>
        <sz val="8"/>
        <rFont val="Arial"/>
        <family val="2"/>
        <charset val="204"/>
      </rPr>
      <t xml:space="preserve">  </t>
    </r>
    <r>
      <rPr>
        <sz val="8"/>
        <rFont val="Arial"/>
        <family val="2"/>
        <charset val="204"/>
      </rPr>
      <t>В комплекте: кейс, регулятор давления воздуха с манометром, ЗИП.</t>
    </r>
  </si>
  <si>
    <r>
      <t xml:space="preserve">Slim </t>
    </r>
    <r>
      <rPr>
        <b/>
        <sz val="8"/>
        <color indexed="53"/>
        <rFont val="Arial"/>
        <family val="2"/>
        <charset val="204"/>
      </rPr>
      <t>SP HTE</t>
    </r>
    <r>
      <rPr>
        <b/>
        <sz val="8"/>
        <rFont val="Arial"/>
        <family val="2"/>
        <charset val="204"/>
      </rPr>
      <t xml:space="preserve"> - </t>
    </r>
    <r>
      <rPr>
        <sz val="8"/>
        <rFont val="Arial"/>
        <family val="2"/>
        <charset val="204"/>
      </rPr>
      <t>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2,0 -2,5 бар. Расход воздуха:</t>
    </r>
    <r>
      <rPr>
        <sz val="8"/>
        <color indexed="10"/>
        <rFont val="Arial"/>
        <family val="2"/>
        <charset val="204"/>
      </rPr>
      <t xml:space="preserve"> 220-260 л/мин.  </t>
    </r>
    <r>
      <rPr>
        <i/>
        <sz val="8"/>
        <color indexed="10"/>
        <rFont val="Arial"/>
        <family val="2"/>
        <charset val="204"/>
      </rPr>
      <t xml:space="preserve">Ø сопла: </t>
    </r>
    <r>
      <rPr>
        <sz val="8"/>
        <color indexed="10"/>
        <rFont val="Arial"/>
        <family val="2"/>
        <charset val="204"/>
      </rPr>
      <t>1,5 - 1,7 - 1,9 мм</t>
    </r>
    <r>
      <rPr>
        <i/>
        <sz val="8"/>
        <color indexed="10"/>
        <rFont val="Arial"/>
        <family val="2"/>
        <charset val="204"/>
      </rPr>
      <t>.</t>
    </r>
    <r>
      <rPr>
        <sz val="8"/>
        <color indexed="10"/>
        <rFont val="Arial"/>
        <family val="2"/>
        <charset val="204"/>
      </rPr>
      <t xml:space="preserve"> </t>
    </r>
    <r>
      <rPr>
        <sz val="8"/>
        <rFont val="Arial"/>
        <family val="2"/>
        <charset val="204"/>
      </rPr>
      <t>В комплекте: кейс, регулятор давления воздуха с манометром, ЗИП.</t>
    </r>
  </si>
  <si>
    <r>
      <rPr>
        <b/>
        <sz val="8"/>
        <rFont val="Arial"/>
        <family val="2"/>
        <charset val="204"/>
      </rPr>
      <t xml:space="preserve">Slim </t>
    </r>
    <r>
      <rPr>
        <b/>
        <sz val="8"/>
        <color indexed="53"/>
        <rFont val="Arial"/>
        <family val="2"/>
        <charset val="204"/>
      </rPr>
      <t>S HALO/HTE</t>
    </r>
    <r>
      <rPr>
        <sz val="8"/>
        <rFont val="Arial"/>
        <family val="2"/>
        <charset val="204"/>
      </rPr>
      <t xml:space="preserve"> - краскопульт с верхним бачком 0,68 л. Корпус - химически никелированный хромированный алюминий. Рабочее давление: 2 - 2,5 бар. Расход воздуха: </t>
    </r>
    <r>
      <rPr>
        <sz val="8"/>
        <color indexed="10"/>
        <rFont val="Arial"/>
        <family val="2"/>
        <charset val="204"/>
      </rPr>
      <t xml:space="preserve">220 - 260 л/мин.  </t>
    </r>
    <r>
      <rPr>
        <i/>
        <sz val="8"/>
        <color indexed="10"/>
        <rFont val="Arial"/>
        <family val="2"/>
        <charset val="204"/>
      </rPr>
      <t>Ø сопла:</t>
    </r>
    <r>
      <rPr>
        <sz val="8"/>
        <color indexed="10"/>
        <rFont val="Arial"/>
        <family val="2"/>
        <charset val="204"/>
      </rPr>
      <t xml:space="preserve"> 1,0 - 1,2 -1,3 - 1,5 - 1,7 - 1,9 - 2,2 - 2,5 мм</t>
    </r>
    <r>
      <rPr>
        <i/>
        <sz val="8"/>
        <color indexed="10"/>
        <rFont val="Arial"/>
        <family val="2"/>
        <charset val="204"/>
      </rPr>
      <t>.</t>
    </r>
    <r>
      <rPr>
        <i/>
        <sz val="8"/>
        <rFont val="Arial"/>
        <family val="2"/>
        <charset val="204"/>
      </rPr>
      <t xml:space="preserve"> </t>
    </r>
    <r>
      <rPr>
        <sz val="8"/>
        <rFont val="Arial"/>
        <family val="2"/>
        <charset val="204"/>
      </rPr>
      <t>В комплекте: кейс, регулятор давления воздуха с манометром, ЗИП.</t>
    </r>
  </si>
  <si>
    <r>
      <t xml:space="preserve">Slim </t>
    </r>
    <r>
      <rPr>
        <b/>
        <sz val="8"/>
        <color indexed="53"/>
        <rFont val="Arial"/>
        <family val="2"/>
        <charset val="204"/>
      </rPr>
      <t>S HALO/HTE SR</t>
    </r>
    <r>
      <rPr>
        <b/>
        <sz val="8"/>
        <rFont val="Arial"/>
        <family val="2"/>
        <charset val="204"/>
      </rPr>
      <t xml:space="preserve"> -</t>
    </r>
    <r>
      <rPr>
        <sz val="8"/>
        <rFont val="Arial"/>
        <family val="2"/>
        <charset val="204"/>
      </rPr>
      <t xml:space="preserve"> краскопульт с верхним бачком 0,68 л. Корпус - химически никелированный хромированный алюминий. Рабочее давление: 2,0 -2,5 бар. Расход воздуха: </t>
    </r>
    <r>
      <rPr>
        <sz val="8"/>
        <color indexed="10"/>
        <rFont val="Arial"/>
        <family val="2"/>
        <charset val="204"/>
      </rPr>
      <t xml:space="preserve">220 -260 л/мин.  </t>
    </r>
    <r>
      <rPr>
        <i/>
        <sz val="8"/>
        <color indexed="10"/>
        <rFont val="Arial"/>
        <family val="2"/>
        <charset val="204"/>
      </rPr>
      <t xml:space="preserve">Ø сопла: </t>
    </r>
    <r>
      <rPr>
        <sz val="8"/>
        <color indexed="10"/>
        <rFont val="Arial"/>
        <family val="2"/>
        <charset val="204"/>
      </rPr>
      <t>1,0 - 1,2 - 1,3 - 1,5 - 1,7 - 1,9 - 2,2 - 2,5 мм.</t>
    </r>
    <r>
      <rPr>
        <i/>
        <sz val="8"/>
        <rFont val="Arial"/>
        <family val="2"/>
        <charset val="204"/>
      </rPr>
      <t xml:space="preserve"> </t>
    </r>
    <r>
      <rPr>
        <sz val="8"/>
        <rFont val="Arial"/>
        <family val="2"/>
        <charset val="204"/>
      </rPr>
      <t>В комплекте: кейс, ЗИП.</t>
    </r>
  </si>
  <si>
    <r>
      <t xml:space="preserve">Slim </t>
    </r>
    <r>
      <rPr>
        <b/>
        <sz val="8"/>
        <color indexed="53"/>
        <rFont val="Arial"/>
        <family val="2"/>
        <charset val="204"/>
      </rPr>
      <t>I HALO/HTE SR</t>
    </r>
    <r>
      <rPr>
        <b/>
        <sz val="8"/>
        <rFont val="Arial"/>
        <family val="2"/>
        <charset val="204"/>
      </rPr>
      <t xml:space="preserve"> -</t>
    </r>
    <r>
      <rPr>
        <sz val="8"/>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2,0 -2,5 бар. Расход воздуха:</t>
    </r>
    <r>
      <rPr>
        <sz val="8"/>
        <color indexed="10"/>
        <rFont val="Arial"/>
        <family val="2"/>
        <charset val="204"/>
      </rPr>
      <t xml:space="preserve"> 220 -260 л/мин. </t>
    </r>
    <r>
      <rPr>
        <i/>
        <sz val="8"/>
        <color indexed="10"/>
        <rFont val="Arial"/>
        <family val="2"/>
        <charset val="204"/>
      </rPr>
      <t xml:space="preserve">Ø сопла: </t>
    </r>
    <r>
      <rPr>
        <sz val="8"/>
        <color indexed="10"/>
        <rFont val="Arial"/>
        <family val="2"/>
        <charset val="204"/>
      </rPr>
      <t xml:space="preserve">1,0 - 1,2 - 1,3 - 1,5 - 1,7 - 1,9 - 2,2 - 2,5 мм. </t>
    </r>
    <r>
      <rPr>
        <sz val="8"/>
        <rFont val="Arial"/>
        <family val="2"/>
        <charset val="204"/>
      </rPr>
      <t>В комплекте: кейс, ЗИП.</t>
    </r>
  </si>
  <si>
    <r>
      <t xml:space="preserve">Slim </t>
    </r>
    <r>
      <rPr>
        <b/>
        <sz val="8"/>
        <color indexed="53"/>
        <rFont val="Arial"/>
        <family val="2"/>
        <charset val="204"/>
      </rPr>
      <t>SP HTE SR</t>
    </r>
    <r>
      <rPr>
        <b/>
        <sz val="8"/>
        <rFont val="Arial"/>
        <family val="2"/>
        <charset val="204"/>
      </rPr>
      <t xml:space="preserve"> -</t>
    </r>
    <r>
      <rPr>
        <sz val="8"/>
        <rFont val="Arial"/>
        <family val="2"/>
        <charset val="204"/>
      </rPr>
      <t xml:space="preserve"> 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2,0 -2,5 бар. Расход воздуха: </t>
    </r>
    <r>
      <rPr>
        <sz val="8"/>
        <color indexed="10"/>
        <rFont val="Arial"/>
        <family val="2"/>
        <charset val="204"/>
      </rPr>
      <t xml:space="preserve">220 -260 л/мин.  </t>
    </r>
    <r>
      <rPr>
        <i/>
        <sz val="8"/>
        <color indexed="10"/>
        <rFont val="Arial"/>
        <family val="2"/>
        <charset val="204"/>
      </rPr>
      <t xml:space="preserve">Ø сопла: </t>
    </r>
    <r>
      <rPr>
        <sz val="8"/>
        <color indexed="10"/>
        <rFont val="Arial"/>
        <family val="2"/>
        <charset val="204"/>
      </rPr>
      <t>1,3 мм.</t>
    </r>
    <r>
      <rPr>
        <sz val="8"/>
        <rFont val="Arial"/>
        <family val="2"/>
        <charset val="204"/>
      </rPr>
      <t xml:space="preserve">  В комплекте: кейс, ЗИП.</t>
    </r>
  </si>
  <si>
    <r>
      <rPr>
        <b/>
        <sz val="8"/>
        <color indexed="30"/>
        <rFont val="Arial"/>
        <family val="2"/>
        <charset val="204"/>
      </rPr>
      <t xml:space="preserve">DIECIMILA 10011 </t>
    </r>
    <r>
      <rPr>
        <b/>
        <sz val="8"/>
        <color indexed="17"/>
        <rFont val="Arial"/>
        <family val="2"/>
        <charset val="204"/>
      </rPr>
      <t>HVLP</t>
    </r>
    <r>
      <rPr>
        <b/>
        <sz val="8"/>
        <rFont val="Arial"/>
        <family val="2"/>
        <charset val="204"/>
      </rPr>
      <t xml:space="preserve"> -</t>
    </r>
    <r>
      <rPr>
        <sz val="8"/>
        <rFont val="Arial"/>
        <family val="2"/>
        <charset val="204"/>
      </rPr>
      <t xml:space="preserve"> краскопульт с верхним бачком 0,68 л. Корпус  - химически никелированный полированный алюминий. Рабочее давление: 2,0 бар. Расход воздуха: </t>
    </r>
    <r>
      <rPr>
        <sz val="8"/>
        <color indexed="10"/>
        <rFont val="Arial"/>
        <family val="2"/>
        <charset val="204"/>
      </rPr>
      <t xml:space="preserve">230 л/мин. </t>
    </r>
    <r>
      <rPr>
        <i/>
        <sz val="8"/>
        <color indexed="10"/>
        <rFont val="Arial"/>
        <family val="2"/>
        <charset val="204"/>
      </rPr>
      <t xml:space="preserve">Ø сопла: </t>
    </r>
    <r>
      <rPr>
        <sz val="8"/>
        <color indexed="10"/>
        <rFont val="Arial"/>
        <family val="2"/>
        <charset val="204"/>
      </rPr>
      <t>1,3 - 1,5 - 1,7 - 1,9  - 2,2  мм</t>
    </r>
    <r>
      <rPr>
        <i/>
        <sz val="8"/>
        <color indexed="10"/>
        <rFont val="Arial"/>
        <family val="2"/>
        <charset val="204"/>
      </rPr>
      <t>.</t>
    </r>
    <r>
      <rPr>
        <sz val="8"/>
        <rFont val="Arial"/>
        <family val="2"/>
        <charset val="204"/>
      </rPr>
      <t xml:space="preserve"> В комплекте: кейс, регулятор давления воздуха с манометром, ЗИП.</t>
    </r>
  </si>
  <si>
    <r>
      <rPr>
        <b/>
        <sz val="8"/>
        <color indexed="30"/>
        <rFont val="Arial"/>
        <family val="2"/>
        <charset val="204"/>
      </rPr>
      <t>DIECIMILA 10011</t>
    </r>
    <r>
      <rPr>
        <b/>
        <sz val="8"/>
        <color indexed="49"/>
        <rFont val="Arial"/>
        <family val="2"/>
        <charset val="204"/>
      </rPr>
      <t xml:space="preserve"> </t>
    </r>
    <r>
      <rPr>
        <b/>
        <sz val="8"/>
        <color indexed="53"/>
        <rFont val="Arial"/>
        <family val="2"/>
        <charset val="204"/>
      </rPr>
      <t>HALO/HTE</t>
    </r>
    <r>
      <rPr>
        <sz val="8"/>
        <color indexed="49"/>
        <rFont val="Arial"/>
        <family val="2"/>
        <charset val="204"/>
      </rPr>
      <t xml:space="preserve"> </t>
    </r>
    <r>
      <rPr>
        <sz val="8"/>
        <rFont val="Arial"/>
        <family val="2"/>
        <charset val="204"/>
      </rPr>
      <t xml:space="preserve"> - краскопульт с верхним бачком 0,68 л. Корпус  - химически никелированный полированный алюминий. Рабочее давление: 2,0 - 2,5 бар. Расход воздуха: </t>
    </r>
    <r>
      <rPr>
        <sz val="8"/>
        <color indexed="10"/>
        <rFont val="Arial"/>
        <family val="2"/>
        <charset val="204"/>
      </rPr>
      <t>220 - 260 л/мин. Ø сопла: 1,3 - 1,7 - 1,9 - 2,2 - 2,5 мм.</t>
    </r>
    <r>
      <rPr>
        <sz val="8"/>
        <rFont val="Arial"/>
        <family val="2"/>
        <charset val="204"/>
      </rPr>
      <t xml:space="preserve"> В комплекте: кейс, ЗИП.</t>
    </r>
  </si>
  <si>
    <r>
      <rPr>
        <b/>
        <sz val="8"/>
        <color indexed="30"/>
        <rFont val="Arial"/>
        <family val="2"/>
        <charset val="204"/>
      </rPr>
      <t>DIECIMILA 10010/</t>
    </r>
    <r>
      <rPr>
        <b/>
        <sz val="8"/>
        <color indexed="53"/>
        <rFont val="Arial"/>
        <family val="2"/>
        <charset val="204"/>
      </rPr>
      <t>SP HALO/HTE SR</t>
    </r>
    <r>
      <rPr>
        <b/>
        <sz val="8"/>
        <rFont val="Arial"/>
        <family val="2"/>
        <charset val="204"/>
      </rPr>
      <t xml:space="preserve"> -</t>
    </r>
    <r>
      <rPr>
        <sz val="8"/>
        <rFont val="Arial"/>
        <family val="2"/>
        <charset val="204"/>
      </rPr>
      <t xml:space="preserve"> подача ЛКМ - нижняя, от красконагнетательных баков, насосов низкого давления. Вход воздуха: М 1/4;  Корпус  - химически никелированный полированный алюминий. Рабочее давление: 2,0 - 2,5 бар. Расход воздуха: </t>
    </r>
    <r>
      <rPr>
        <sz val="8"/>
        <color indexed="10"/>
        <rFont val="Arial"/>
        <family val="2"/>
        <charset val="204"/>
      </rPr>
      <t>220-260 л/мин. Ø сопла: 1,3 - 1,5 - 1,7 - 1,9 - 2,2</t>
    </r>
    <r>
      <rPr>
        <sz val="8"/>
        <rFont val="Arial"/>
        <family val="2"/>
        <charset val="204"/>
      </rPr>
      <t xml:space="preserve"> </t>
    </r>
    <r>
      <rPr>
        <sz val="8"/>
        <color indexed="10"/>
        <rFont val="Arial"/>
        <family val="2"/>
        <charset val="204"/>
      </rPr>
      <t>мм.</t>
    </r>
    <r>
      <rPr>
        <sz val="8"/>
        <rFont val="Arial"/>
        <family val="2"/>
        <charset val="204"/>
      </rPr>
      <t xml:space="preserve"> В комплекте: кейс, ЗИП.</t>
    </r>
  </si>
  <si>
    <r>
      <rPr>
        <b/>
        <sz val="8"/>
        <color indexed="30"/>
        <rFont val="Arial"/>
        <family val="2"/>
        <charset val="204"/>
      </rPr>
      <t>9011</t>
    </r>
    <r>
      <rPr>
        <b/>
        <sz val="8"/>
        <rFont val="Arial"/>
        <family val="2"/>
        <charset val="204"/>
      </rPr>
      <t xml:space="preserve"> </t>
    </r>
    <r>
      <rPr>
        <b/>
        <sz val="8"/>
        <color indexed="17"/>
        <rFont val="Arial"/>
        <family val="2"/>
        <charset val="204"/>
      </rPr>
      <t>HVLP</t>
    </r>
    <r>
      <rPr>
        <sz val="8"/>
        <rFont val="Arial"/>
        <family val="2"/>
        <charset val="204"/>
      </rPr>
      <t xml:space="preserve"> - краскопульт с верхним алюминиевым бачком 0,5 л. Корпус  - химически никелированный полированный алюминий.  Рабочее давление: 2,0 бар. Расход воздуха:</t>
    </r>
    <r>
      <rPr>
        <sz val="8"/>
        <color indexed="10"/>
        <rFont val="Arial"/>
        <family val="2"/>
        <charset val="204"/>
      </rPr>
      <t xml:space="preserve"> 220 л/мин. Ø сопла: 1,9 мм.</t>
    </r>
    <r>
      <rPr>
        <sz val="8"/>
        <rFont val="Arial"/>
        <family val="2"/>
        <charset val="204"/>
      </rPr>
      <t xml:space="preserve"> В комплекте: кейс, регулятор давления воздуха с манометром, ЗИП.       </t>
    </r>
  </si>
  <si>
    <r>
      <rPr>
        <b/>
        <sz val="8"/>
        <color indexed="30"/>
        <rFont val="Arial"/>
        <family val="2"/>
        <charset val="204"/>
      </rPr>
      <t>6011</t>
    </r>
    <r>
      <rPr>
        <b/>
        <sz val="8"/>
        <rFont val="Arial"/>
        <family val="2"/>
        <charset val="204"/>
      </rPr>
      <t xml:space="preserve"> </t>
    </r>
    <r>
      <rPr>
        <b/>
        <sz val="8"/>
        <color indexed="17"/>
        <rFont val="Arial"/>
        <family val="2"/>
        <charset val="204"/>
      </rPr>
      <t>HVLP</t>
    </r>
    <r>
      <rPr>
        <b/>
        <sz val="8"/>
        <rFont val="Arial"/>
        <family val="2"/>
        <charset val="204"/>
      </rPr>
      <t xml:space="preserve"> -</t>
    </r>
    <r>
      <rPr>
        <sz val="8"/>
        <rFont val="Arial"/>
        <family val="2"/>
        <charset val="204"/>
      </rPr>
      <t xml:space="preserve"> краскопульт с верхним бачком 0,68 л. Полированный и обработанный алюминий. Рабочее давление: 2,5 - 3,0 бар. Расход воздуха: </t>
    </r>
    <r>
      <rPr>
        <sz val="8"/>
        <color indexed="10"/>
        <rFont val="Arial"/>
        <family val="2"/>
        <charset val="204"/>
      </rPr>
      <t xml:space="preserve">180 - 220 л/мин. </t>
    </r>
    <r>
      <rPr>
        <i/>
        <sz val="8"/>
        <color indexed="10"/>
        <rFont val="Arial"/>
        <family val="2"/>
        <charset val="204"/>
      </rPr>
      <t xml:space="preserve">Ø сопла: </t>
    </r>
    <r>
      <rPr>
        <sz val="8"/>
        <color indexed="10"/>
        <rFont val="Arial"/>
        <family val="2"/>
        <charset val="204"/>
      </rPr>
      <t xml:space="preserve">1,2 - 1,4 - 1,7 - 1,9 - 2,2 - 2,5 - 3,0 мм. </t>
    </r>
    <r>
      <rPr>
        <sz val="8"/>
        <rFont val="Arial"/>
        <family val="2"/>
        <charset val="204"/>
      </rPr>
      <t xml:space="preserve">       </t>
    </r>
  </si>
  <si>
    <r>
      <rPr>
        <b/>
        <sz val="8"/>
        <color indexed="30"/>
        <rFont val="Arial"/>
        <family val="2"/>
        <charset val="204"/>
      </rPr>
      <t>6010/</t>
    </r>
    <r>
      <rPr>
        <b/>
        <sz val="8"/>
        <color indexed="17"/>
        <rFont val="Arial"/>
        <family val="2"/>
        <charset val="204"/>
      </rPr>
      <t>SP HVLP</t>
    </r>
    <r>
      <rPr>
        <b/>
        <sz val="8"/>
        <rFont val="Arial"/>
        <family val="2"/>
        <charset val="204"/>
      </rPr>
      <t xml:space="preserve"> </t>
    </r>
    <r>
      <rPr>
        <sz val="8"/>
        <rFont val="Arial"/>
        <family val="2"/>
        <charset val="204"/>
      </rPr>
      <t>- краскопульт с нижней подачей от красконагнетательного бака или мембранного насоса. Вход воздуха: М 1/4; Полированный и обработанный алюминий. Рабочее давление: 2,5 - 3,0 бар. Расход воздуха:</t>
    </r>
    <r>
      <rPr>
        <sz val="8"/>
        <color indexed="10"/>
        <rFont val="Arial"/>
        <family val="2"/>
        <charset val="204"/>
      </rPr>
      <t xml:space="preserve"> 220 - 240 л/мин. Ø сопла: 1,2 - 1,4 - 1,7 - 1,9 - 2,2 - 2,5 -3,0 мм.</t>
    </r>
  </si>
  <si>
    <r>
      <rPr>
        <b/>
        <sz val="8"/>
        <color indexed="30"/>
        <rFont val="Arial"/>
        <family val="2"/>
        <charset val="204"/>
      </rPr>
      <t>OM GREEN</t>
    </r>
    <r>
      <rPr>
        <b/>
        <sz val="8"/>
        <rFont val="Arial"/>
        <family val="2"/>
        <charset val="204"/>
      </rPr>
      <t xml:space="preserve"> -</t>
    </r>
    <r>
      <rPr>
        <sz val="8"/>
        <rFont val="Arial"/>
        <family val="2"/>
        <charset val="204"/>
      </rPr>
      <t xml:space="preserve"> краскопульт системы HVLP для нанесения грунтов и красок, с верхним бачком 0,68 л. Корпус - никелированная шлифованная латунь. Рабочее давление: 2,0 бар. Расход воздуха: </t>
    </r>
    <r>
      <rPr>
        <sz val="8"/>
        <color indexed="10"/>
        <rFont val="Arial"/>
        <family val="2"/>
        <charset val="204"/>
      </rPr>
      <t xml:space="preserve">200 л/мин. </t>
    </r>
    <r>
      <rPr>
        <i/>
        <sz val="8"/>
        <color indexed="10"/>
        <rFont val="Arial"/>
        <family val="2"/>
        <charset val="204"/>
      </rPr>
      <t xml:space="preserve">Ø сопла: </t>
    </r>
    <r>
      <rPr>
        <sz val="8"/>
        <color indexed="10"/>
        <rFont val="Arial"/>
        <family val="2"/>
        <charset val="204"/>
      </rPr>
      <t xml:space="preserve">1,4 - 1,7 - 1,9 - 2,2 мм. </t>
    </r>
  </si>
  <si>
    <r>
      <rPr>
        <b/>
        <sz val="8"/>
        <color indexed="30"/>
        <rFont val="Arial"/>
        <family val="2"/>
        <charset val="204"/>
      </rPr>
      <t>OM</t>
    </r>
    <r>
      <rPr>
        <b/>
        <sz val="8"/>
        <rFont val="Arial"/>
        <family val="2"/>
        <charset val="204"/>
      </rPr>
      <t xml:space="preserve"> -</t>
    </r>
    <r>
      <rPr>
        <sz val="8"/>
        <rFont val="Arial"/>
        <family val="2"/>
        <charset val="204"/>
      </rPr>
      <t xml:space="preserve"> краскопульт для нанесения грунтов и красок, с верхним бачком 0,68 л. Корпус - никелированная шлифованная латунь. Рабочее давление: 3,0 - 3,5 бар. Расход воздуха: </t>
    </r>
    <r>
      <rPr>
        <sz val="8"/>
        <color indexed="10"/>
        <rFont val="Arial"/>
        <family val="2"/>
        <charset val="204"/>
      </rPr>
      <t xml:space="preserve">220 л/мин. </t>
    </r>
    <r>
      <rPr>
        <i/>
        <sz val="8"/>
        <color indexed="10"/>
        <rFont val="Arial"/>
        <family val="2"/>
        <charset val="204"/>
      </rPr>
      <t xml:space="preserve">Ø сопла: </t>
    </r>
    <r>
      <rPr>
        <sz val="8"/>
        <color indexed="10"/>
        <rFont val="Arial"/>
        <family val="2"/>
        <charset val="204"/>
      </rPr>
      <t>1,2 мм.</t>
    </r>
    <r>
      <rPr>
        <i/>
        <sz val="8"/>
        <color indexed="10"/>
        <rFont val="Arial"/>
        <family val="2"/>
        <charset val="204"/>
      </rPr>
      <t xml:space="preserve"> </t>
    </r>
  </si>
  <si>
    <r>
      <rPr>
        <b/>
        <sz val="8"/>
        <color indexed="30"/>
        <rFont val="Arial"/>
        <family val="2"/>
        <charset val="204"/>
      </rPr>
      <t>UR/S PLUS</t>
    </r>
    <r>
      <rPr>
        <b/>
        <sz val="8"/>
        <rFont val="Arial"/>
        <family val="2"/>
        <charset val="204"/>
      </rPr>
      <t xml:space="preserve"> -</t>
    </r>
    <r>
      <rPr>
        <sz val="8"/>
        <rFont val="Arial"/>
        <family val="2"/>
        <charset val="204"/>
      </rPr>
      <t xml:space="preserve"> краскопульт для нанесения грунтов и красок, с верхним бачком 0,68 л. Корпус - никелированная шлифованная латунь. Рабочее давление: 3,0 - 3,5 бар. Расход воздуха: </t>
    </r>
    <r>
      <rPr>
        <sz val="8"/>
        <color indexed="10"/>
        <rFont val="Arial"/>
        <family val="2"/>
        <charset val="204"/>
      </rPr>
      <t xml:space="preserve">200 - 350 л/мин. </t>
    </r>
    <r>
      <rPr>
        <i/>
        <sz val="8"/>
        <color indexed="10"/>
        <rFont val="Arial"/>
        <family val="2"/>
        <charset val="204"/>
      </rPr>
      <t xml:space="preserve">Ø сопла: </t>
    </r>
    <r>
      <rPr>
        <sz val="8"/>
        <color indexed="10"/>
        <rFont val="Arial"/>
        <family val="2"/>
        <charset val="204"/>
      </rPr>
      <t>1,2 - 1,4 - 1,7 - 1,8 - 1,9 - 2,2 - 2,5 - 3,0 мм.</t>
    </r>
    <r>
      <rPr>
        <i/>
        <sz val="8"/>
        <color indexed="10"/>
        <rFont val="Arial"/>
        <family val="2"/>
        <charset val="204"/>
      </rPr>
      <t xml:space="preserve"> </t>
    </r>
  </si>
  <si>
    <r>
      <rPr>
        <b/>
        <sz val="8"/>
        <color indexed="30"/>
        <rFont val="Arial"/>
        <family val="2"/>
        <charset val="204"/>
      </rPr>
      <t>10011 GEL COAT</t>
    </r>
    <r>
      <rPr>
        <b/>
        <sz val="8"/>
        <rFont val="Arial"/>
        <family val="2"/>
        <charset val="204"/>
      </rPr>
      <t xml:space="preserve"> - </t>
    </r>
    <r>
      <rPr>
        <sz val="8"/>
        <rFont val="Arial"/>
        <family val="2"/>
        <charset val="204"/>
      </rPr>
      <t xml:space="preserve">краскопульт с нижней подачей для нанесения густых составов (гелькоутов и других вязких составов), без манометра. Корпус - химически никелированный полированный алюминий. Рабочее давление: 2,0 -3,0  бар. Расход воздуха: </t>
    </r>
    <r>
      <rPr>
        <sz val="8"/>
        <color indexed="10"/>
        <rFont val="Arial"/>
        <family val="2"/>
        <charset val="204"/>
      </rPr>
      <t xml:space="preserve">180 - 220 л/мин. Ø сопла: 4.0 - 5.0 мм. </t>
    </r>
    <r>
      <rPr>
        <sz val="8"/>
        <rFont val="Arial"/>
        <family val="2"/>
        <charset val="204"/>
      </rPr>
      <t xml:space="preserve">В комплекте: кейс, ЗИП.   </t>
    </r>
  </si>
  <si>
    <r>
      <rPr>
        <b/>
        <sz val="8"/>
        <color indexed="30"/>
        <rFont val="Arial"/>
        <family val="2"/>
        <charset val="204"/>
      </rPr>
      <t>10011 GEL COAT</t>
    </r>
    <r>
      <rPr>
        <b/>
        <sz val="8"/>
        <rFont val="Arial"/>
        <family val="2"/>
        <charset val="204"/>
      </rPr>
      <t xml:space="preserve"> - </t>
    </r>
    <r>
      <rPr>
        <sz val="8"/>
        <rFont val="Arial"/>
        <family val="2"/>
        <charset val="204"/>
      </rPr>
      <t xml:space="preserve">краскопульт для нанесения густых составов (гелькоутов и других вязких составов), с верхним нейлоновым бачком 0,68 л, без манометра. Корпус - химически никелированный полированный алюминий. Рабочее давление: 2,5 -3,0  бар. Расход воздуха: </t>
    </r>
    <r>
      <rPr>
        <sz val="8"/>
        <color indexed="10"/>
        <rFont val="Arial"/>
        <family val="2"/>
        <charset val="204"/>
      </rPr>
      <t xml:space="preserve">180 - 220 л/мин. Ø сопла: 3,0 - 4.0 - 5.0 мм. </t>
    </r>
    <r>
      <rPr>
        <sz val="8"/>
        <rFont val="Arial"/>
        <family val="2"/>
        <charset val="204"/>
      </rPr>
      <t xml:space="preserve">В комплекте: кейс, ЗИП.   </t>
    </r>
  </si>
  <si>
    <r>
      <rPr>
        <b/>
        <sz val="8"/>
        <color indexed="30"/>
        <rFont val="Arial"/>
        <family val="2"/>
        <charset val="204"/>
      </rPr>
      <t>ММ</t>
    </r>
    <r>
      <rPr>
        <b/>
        <sz val="8"/>
        <rFont val="Arial"/>
        <family val="2"/>
        <charset val="204"/>
      </rPr>
      <t xml:space="preserve"> -</t>
    </r>
    <r>
      <rPr>
        <sz val="8"/>
        <rFont val="Arial"/>
        <family val="2"/>
        <charset val="204"/>
      </rPr>
      <t xml:space="preserve"> хоппер - крошкомёт для нанесения штукатурок, шпаклёвок и декоративных покрытий с верхним нейлоновым бачком 4,75 л. Корпус - окрашенный алюминий. Рабочее давление: 3,4 - 4,8 бар. Расход воздуха: </t>
    </r>
    <r>
      <rPr>
        <sz val="8"/>
        <color indexed="10"/>
        <rFont val="Arial"/>
        <family val="2"/>
        <charset val="204"/>
      </rPr>
      <t>120 л/мин</t>
    </r>
    <r>
      <rPr>
        <sz val="8"/>
        <rFont val="Arial"/>
        <family val="2"/>
        <charset val="204"/>
      </rPr>
      <t>. В комплекте:</t>
    </r>
    <r>
      <rPr>
        <sz val="8"/>
        <color indexed="10"/>
        <rFont val="Arial"/>
        <family val="2"/>
        <charset val="204"/>
      </rPr>
      <t xml:space="preserve"> 3 сопла Ø: 4,5 - 6,0 - 8,0 мм. </t>
    </r>
  </si>
  <si>
    <r>
      <rPr>
        <b/>
        <sz val="8"/>
        <color indexed="10"/>
        <rFont val="Arial"/>
        <family val="2"/>
        <charset val="204"/>
      </rPr>
      <t>GRAFO BAG</t>
    </r>
    <r>
      <rPr>
        <sz val="8"/>
        <color indexed="10"/>
        <rFont val="Arial"/>
        <family val="2"/>
        <charset val="204"/>
      </rPr>
      <t xml:space="preserve"> </t>
    </r>
    <r>
      <rPr>
        <sz val="8"/>
        <rFont val="Arial"/>
        <family val="2"/>
        <charset val="204"/>
      </rPr>
      <t xml:space="preserve">- набор краскораспылителей. В наборе: чемоданчик; ЗИП; кисть-аэрограф </t>
    </r>
    <r>
      <rPr>
        <b/>
        <sz val="8"/>
        <rFont val="Arial"/>
        <family val="2"/>
        <charset val="204"/>
      </rPr>
      <t>GRAPHIQUE</t>
    </r>
    <r>
      <rPr>
        <sz val="8"/>
        <rFont val="Arial"/>
        <family val="2"/>
        <charset val="204"/>
      </rPr>
      <t xml:space="preserve"> </t>
    </r>
    <r>
      <rPr>
        <sz val="8"/>
        <color indexed="10"/>
        <rFont val="Arial"/>
        <family val="2"/>
        <charset val="204"/>
      </rPr>
      <t>(Ø сопла: 0,3 мм)</t>
    </r>
    <r>
      <rPr>
        <sz val="8"/>
        <rFont val="Arial"/>
        <family val="2"/>
        <charset val="204"/>
      </rPr>
      <t xml:space="preserve">; миникраскопульт </t>
    </r>
    <r>
      <rPr>
        <b/>
        <sz val="8"/>
        <rFont val="Arial"/>
        <family val="2"/>
        <charset val="204"/>
      </rPr>
      <t>EGO HVLP</t>
    </r>
    <r>
      <rPr>
        <sz val="8"/>
        <rFont val="Arial"/>
        <family val="2"/>
        <charset val="204"/>
      </rPr>
      <t xml:space="preserve"> с верхним бачком 0,075 л </t>
    </r>
    <r>
      <rPr>
        <sz val="8"/>
        <color indexed="10"/>
        <rFont val="Arial"/>
        <family val="2"/>
        <charset val="204"/>
      </rPr>
      <t>(Ø сопла: 0,7 мм)</t>
    </r>
    <r>
      <rPr>
        <sz val="8"/>
        <rFont val="Arial"/>
        <family val="2"/>
        <charset val="204"/>
      </rPr>
      <t xml:space="preserve">; набор сменного сопла к </t>
    </r>
    <r>
      <rPr>
        <b/>
        <sz val="8"/>
        <rFont val="Arial"/>
        <family val="2"/>
        <charset val="204"/>
      </rPr>
      <t>EGO HVLP</t>
    </r>
    <r>
      <rPr>
        <sz val="8"/>
        <rFont val="Arial"/>
        <family val="2"/>
        <charset val="204"/>
      </rPr>
      <t xml:space="preserve"> (сопло Ø 1 мм - распыляющая головка - игла); воздушный шланг с фитингами</t>
    </r>
    <r>
      <rPr>
        <sz val="8"/>
        <color indexed="10"/>
        <rFont val="Arial"/>
        <family val="2"/>
        <charset val="204"/>
      </rPr>
      <t xml:space="preserve"> (длина - 1,5 м, Ø 4х6 мм)</t>
    </r>
    <r>
      <rPr>
        <sz val="8"/>
        <rFont val="Arial"/>
        <family val="2"/>
        <charset val="204"/>
      </rPr>
      <t xml:space="preserve">; набор бачков </t>
    </r>
    <r>
      <rPr>
        <b/>
        <sz val="8"/>
        <rFont val="Arial"/>
        <family val="2"/>
        <charset val="204"/>
      </rPr>
      <t>DECOR KIT</t>
    </r>
    <r>
      <rPr>
        <sz val="8"/>
        <rFont val="Arial"/>
        <family val="2"/>
        <charset val="204"/>
      </rPr>
      <t xml:space="preserve"> к аэрографу </t>
    </r>
    <r>
      <rPr>
        <b/>
        <sz val="8"/>
        <rFont val="Arial"/>
        <family val="2"/>
        <charset val="204"/>
      </rPr>
      <t>GRAPHIQUE</t>
    </r>
    <r>
      <rPr>
        <sz val="8"/>
        <color indexed="10"/>
        <rFont val="Arial"/>
        <family val="2"/>
        <charset val="204"/>
      </rPr>
      <t xml:space="preserve"> (5 стеклянных бачков с крышкой ёмкостью 20 мл). </t>
    </r>
  </si>
  <si>
    <r>
      <rPr>
        <b/>
        <sz val="8"/>
        <color indexed="10"/>
        <rFont val="Arial"/>
        <family val="2"/>
        <charset val="204"/>
      </rPr>
      <t>GRAPHIQUE</t>
    </r>
    <r>
      <rPr>
        <b/>
        <sz val="8"/>
        <color indexed="30"/>
        <rFont val="Arial"/>
        <family val="2"/>
        <charset val="204"/>
      </rPr>
      <t xml:space="preserve"> </t>
    </r>
    <r>
      <rPr>
        <sz val="8"/>
        <rFont val="Arial"/>
        <family val="2"/>
        <charset val="204"/>
      </rPr>
      <t xml:space="preserve">- кисть-аэрограф. Рабочее давление: </t>
    </r>
    <r>
      <rPr>
        <sz val="8"/>
        <color indexed="10"/>
        <rFont val="Arial"/>
        <family val="2"/>
        <charset val="204"/>
      </rPr>
      <t>0,5-3,5 бар.</t>
    </r>
    <r>
      <rPr>
        <sz val="8"/>
        <rFont val="Arial"/>
        <family val="2"/>
        <charset val="204"/>
      </rPr>
      <t xml:space="preserve"> Расход воздуха: </t>
    </r>
    <r>
      <rPr>
        <sz val="8"/>
        <color indexed="10"/>
        <rFont val="Arial"/>
        <family val="2"/>
        <charset val="204"/>
      </rPr>
      <t>10-25 л/мин.</t>
    </r>
    <r>
      <rPr>
        <sz val="8"/>
        <rFont val="Arial"/>
        <family val="2"/>
        <charset val="204"/>
      </rPr>
      <t xml:space="preserve"> </t>
    </r>
    <r>
      <rPr>
        <sz val="8"/>
        <color indexed="10"/>
        <rFont val="Arial"/>
        <family val="2"/>
        <charset val="204"/>
      </rPr>
      <t xml:space="preserve"> </t>
    </r>
    <r>
      <rPr>
        <i/>
        <sz val="8"/>
        <color indexed="10"/>
        <rFont val="Arial"/>
        <family val="2"/>
        <charset val="204"/>
      </rPr>
      <t>Ø сопла: 0,3 мм.</t>
    </r>
    <r>
      <rPr>
        <sz val="8"/>
        <rFont val="Arial"/>
        <family val="2"/>
        <charset val="204"/>
      </rPr>
      <t xml:space="preserve"> В комплекте: верхний алюминиевый бачок 4 мл, нижний стеклянный бачок 20 мл, фитинг для присоединения мини-шланга подачи воздуха </t>
    </r>
    <r>
      <rPr>
        <sz val="8"/>
        <color indexed="10"/>
        <rFont val="Arial"/>
        <family val="2"/>
        <charset val="204"/>
      </rPr>
      <t>Ø 4х6 мм</t>
    </r>
    <r>
      <rPr>
        <sz val="8"/>
        <rFont val="Arial"/>
        <family val="2"/>
        <charset val="204"/>
      </rPr>
      <t>, сервисный ключ, кронштейн для крепления аэрографа.</t>
    </r>
  </si>
  <si>
    <r>
      <rPr>
        <b/>
        <sz val="8"/>
        <color indexed="10"/>
        <rFont val="Arial"/>
        <family val="2"/>
        <charset val="204"/>
      </rPr>
      <t>MATIK GEO 3</t>
    </r>
    <r>
      <rPr>
        <sz val="8"/>
        <color indexed="8"/>
        <rFont val="Arial"/>
        <family val="2"/>
        <charset val="204"/>
      </rPr>
      <t xml:space="preserve"> -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8"/>
        <color indexed="10"/>
        <rFont val="Arial"/>
        <family val="2"/>
        <charset val="204"/>
      </rPr>
      <t>Пружинный</t>
    </r>
    <r>
      <rPr>
        <sz val="8"/>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8"/>
        <color indexed="10"/>
        <rFont val="Arial"/>
        <family val="2"/>
        <charset val="204"/>
      </rPr>
      <t>890 г.</t>
    </r>
    <r>
      <rPr>
        <sz val="8"/>
        <color indexed="8"/>
        <rFont val="Arial"/>
        <family val="2"/>
        <charset val="204"/>
      </rPr>
      <t xml:space="preserve">; Рабочее давление: 2,0 бар; Расход воздуха: 250 л/мин; Диаметр сопла: </t>
    </r>
    <r>
      <rPr>
        <sz val="8"/>
        <color indexed="10"/>
        <rFont val="Arial"/>
        <family val="2"/>
        <charset val="204"/>
      </rPr>
      <t>0,7 - 1,0 - 1,3 - 1,5 - 1,7</t>
    </r>
  </si>
  <si>
    <r>
      <rPr>
        <b/>
        <sz val="8"/>
        <color indexed="10"/>
        <rFont val="Arial"/>
        <family val="2"/>
        <charset val="204"/>
      </rPr>
      <t xml:space="preserve">MATIK GEO 4 </t>
    </r>
    <r>
      <rPr>
        <sz val="8"/>
        <color indexed="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8"/>
        <color indexed="10"/>
        <rFont val="Arial"/>
        <family val="2"/>
        <charset val="204"/>
      </rPr>
      <t>Пневматический</t>
    </r>
    <r>
      <rPr>
        <sz val="8"/>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8"/>
        <color indexed="10"/>
        <rFont val="Arial"/>
        <family val="2"/>
        <charset val="204"/>
      </rPr>
      <t>983 г</t>
    </r>
    <r>
      <rPr>
        <sz val="8"/>
        <color indexed="8"/>
        <rFont val="Arial"/>
        <family val="2"/>
        <charset val="204"/>
      </rPr>
      <t>.; Рабочее давление: 2,0 бар; Расход воздуха: 250 л/мин; Диаметр сопла:</t>
    </r>
    <r>
      <rPr>
        <sz val="8"/>
        <color indexed="10"/>
        <rFont val="Arial"/>
        <family val="2"/>
        <charset val="204"/>
      </rPr>
      <t xml:space="preserve"> 0,7 - 1,0 - 1,3 - 1,5 - 1,7</t>
    </r>
  </si>
  <si>
    <r>
      <rPr>
        <b/>
        <sz val="8"/>
        <color indexed="10"/>
        <rFont val="Arial"/>
        <family val="2"/>
        <charset val="204"/>
      </rPr>
      <t>MATIK HVLP 3</t>
    </r>
    <r>
      <rPr>
        <sz val="8"/>
        <color indexed="10"/>
        <rFont val="Arial"/>
        <family val="2"/>
        <charset val="204"/>
      </rPr>
      <t xml:space="preserve"> </t>
    </r>
    <r>
      <rPr>
        <sz val="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8"/>
        <color indexed="10"/>
        <rFont val="Arial"/>
        <family val="2"/>
        <charset val="204"/>
      </rPr>
      <t>Пружинный</t>
    </r>
    <r>
      <rPr>
        <sz val="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t>
    </r>
    <r>
      <rPr>
        <sz val="8"/>
        <color indexed="10"/>
        <rFont val="Arial"/>
        <family val="2"/>
        <charset val="204"/>
      </rPr>
      <t xml:space="preserve"> 890 г.</t>
    </r>
    <r>
      <rPr>
        <sz val="8"/>
        <rFont val="Arial"/>
        <family val="2"/>
        <charset val="204"/>
      </rPr>
      <t xml:space="preserve">; Рабочее давление: 2,0 бар; Расход воздуха: 250 л/мин; Диаметр сопла: </t>
    </r>
    <r>
      <rPr>
        <sz val="8"/>
        <color indexed="10"/>
        <rFont val="Arial"/>
        <family val="2"/>
        <charset val="204"/>
      </rPr>
      <t>0,8 - 1,0 - 1,2 - 1,4 - 1,7</t>
    </r>
  </si>
  <si>
    <r>
      <rPr>
        <b/>
        <sz val="8"/>
        <color indexed="10"/>
        <rFont val="Arial"/>
        <family val="2"/>
        <charset val="204"/>
      </rPr>
      <t>MATIK HVLP 4</t>
    </r>
    <r>
      <rPr>
        <sz val="8"/>
        <color indexed="8"/>
        <rFont val="Arial"/>
        <family val="2"/>
        <charset val="204"/>
      </rPr>
      <t xml:space="preserve"> -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8"/>
        <color indexed="10"/>
        <rFont val="Arial"/>
        <family val="2"/>
        <charset val="204"/>
      </rPr>
      <t>Пневматический</t>
    </r>
    <r>
      <rPr>
        <sz val="8"/>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8"/>
        <color indexed="10"/>
        <rFont val="Arial"/>
        <family val="2"/>
        <charset val="204"/>
      </rPr>
      <t>983 г.</t>
    </r>
    <r>
      <rPr>
        <sz val="8"/>
        <color indexed="8"/>
        <rFont val="Arial"/>
        <family val="2"/>
        <charset val="204"/>
      </rPr>
      <t xml:space="preserve">; Рабочее давление: 2,0 бар; Расход воздуха: 250 л/мин; Диаметр сопла: </t>
    </r>
    <r>
      <rPr>
        <sz val="8"/>
        <color indexed="10"/>
        <rFont val="Arial"/>
        <family val="2"/>
        <charset val="204"/>
      </rPr>
      <t>0,8 - 1,0 - 1,2 - 1,4 - 1,7</t>
    </r>
  </si>
  <si>
    <r>
      <rPr>
        <b/>
        <sz val="8"/>
        <color indexed="10"/>
        <rFont val="Arial"/>
        <family val="2"/>
        <charset val="204"/>
      </rPr>
      <t>MATIK HALO/HTE 3</t>
    </r>
    <r>
      <rPr>
        <sz val="8"/>
        <color indexed="10"/>
        <rFont val="Arial"/>
        <family val="2"/>
        <charset val="204"/>
      </rPr>
      <t xml:space="preserve"> </t>
    </r>
    <r>
      <rPr>
        <sz val="8"/>
        <rFont val="Arial"/>
        <family val="2"/>
        <charset val="204"/>
      </rPr>
      <t>- вход</t>
    </r>
    <r>
      <rPr>
        <b/>
        <sz val="8"/>
        <rFont val="Arial"/>
        <family val="2"/>
        <charset val="204"/>
      </rPr>
      <t xml:space="preserve"> </t>
    </r>
    <r>
      <rPr>
        <sz val="8"/>
        <rFont val="Arial"/>
        <family val="2"/>
        <charset val="204"/>
      </rPr>
      <t>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t>
    </r>
    <r>
      <rPr>
        <sz val="8"/>
        <color indexed="10"/>
        <rFont val="Arial"/>
        <family val="2"/>
        <charset val="204"/>
      </rPr>
      <t xml:space="preserve"> Пружинный </t>
    </r>
    <r>
      <rPr>
        <sz val="8"/>
        <rFont val="Arial"/>
        <family val="2"/>
        <charset val="204"/>
      </rPr>
      <t xml:space="preserve">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8"/>
        <color indexed="10"/>
        <rFont val="Arial"/>
        <family val="2"/>
        <charset val="204"/>
      </rPr>
      <t>890 г.</t>
    </r>
    <r>
      <rPr>
        <sz val="8"/>
        <rFont val="Arial"/>
        <family val="2"/>
        <charset val="204"/>
      </rPr>
      <t xml:space="preserve">; Рабочее давление: 2,0 бар; Расход воздуха: 250 л/мин; Диаметр сопла: </t>
    </r>
    <r>
      <rPr>
        <sz val="8"/>
        <color indexed="10"/>
        <rFont val="Arial"/>
        <family val="2"/>
        <charset val="204"/>
      </rPr>
      <t>0,8 - 1,0 - 1,2 - 1,4 - 1,7</t>
    </r>
  </si>
  <si>
    <r>
      <rPr>
        <b/>
        <sz val="8"/>
        <color indexed="10"/>
        <rFont val="Arial"/>
        <family val="2"/>
        <charset val="204"/>
      </rPr>
      <t>MATIK HALO/HTE 4</t>
    </r>
    <r>
      <rPr>
        <sz val="8"/>
        <color indexed="10"/>
        <rFont val="Arial"/>
        <family val="2"/>
        <charset val="204"/>
      </rPr>
      <t xml:space="preserve"> </t>
    </r>
    <r>
      <rPr>
        <sz val="8"/>
        <color indexed="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8"/>
        <color indexed="10"/>
        <rFont val="Arial"/>
        <family val="2"/>
        <charset val="204"/>
      </rPr>
      <t>Пневматический</t>
    </r>
    <r>
      <rPr>
        <sz val="8"/>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8"/>
        <color indexed="10"/>
        <rFont val="Arial"/>
        <family val="2"/>
        <charset val="204"/>
      </rPr>
      <t>983 г.</t>
    </r>
    <r>
      <rPr>
        <sz val="8"/>
        <color indexed="8"/>
        <rFont val="Arial"/>
        <family val="2"/>
        <charset val="204"/>
      </rPr>
      <t>; Рабочее давление: 2,0 бар; Расход воздуха: 250 л/мин; Диаметр сопла:</t>
    </r>
    <r>
      <rPr>
        <sz val="8"/>
        <color indexed="10"/>
        <rFont val="Arial"/>
        <family val="2"/>
        <charset val="204"/>
      </rPr>
      <t xml:space="preserve"> 0,8 - 1,0 - 1,2 - 1,4 - 1,7</t>
    </r>
  </si>
  <si>
    <r>
      <rPr>
        <b/>
        <sz val="8"/>
        <rFont val="Arial"/>
        <family val="2"/>
        <charset val="204"/>
      </rPr>
      <t xml:space="preserve">Светодиодный фонарик </t>
    </r>
    <r>
      <rPr>
        <sz val="8"/>
        <rFont val="Arial"/>
        <family val="2"/>
        <charset val="204"/>
      </rPr>
      <t>TRUE LIGHT для крепления на краскопульт</t>
    </r>
  </si>
  <si>
    <r>
      <rPr>
        <b/>
        <sz val="8"/>
        <rFont val="Arial"/>
        <family val="2"/>
        <charset val="204"/>
      </rPr>
      <t>Светодиодный фонарик</t>
    </r>
    <r>
      <rPr>
        <sz val="8"/>
        <rFont val="Arial"/>
        <family val="2"/>
        <charset val="204"/>
      </rPr>
      <t xml:space="preserve"> TRUE LIGHT EVO METER для крепления на краскопульт</t>
    </r>
  </si>
  <si>
    <t xml:space="preserve">              Прайс-лист на полировальные материалы FARECLA (Англия)</t>
  </si>
  <si>
    <t>G3P101-АК-6</t>
  </si>
  <si>
    <t>1 кг. х 6 шт.</t>
  </si>
  <si>
    <t>G3P101-АК-60</t>
  </si>
  <si>
    <t>1 кг. Х 60 шт.</t>
  </si>
  <si>
    <t>Farecla G3 Extra Plus абразивная полировальная паста для твердых покрытий, 1 кг.</t>
  </si>
  <si>
    <t>Farecla G3 Extra Plus абразивная полировальная паста для твердых покрытий, 500 г.</t>
  </si>
  <si>
    <t>G3-250/24 - АК-96</t>
  </si>
  <si>
    <t>250 г. х 96 шт.</t>
  </si>
  <si>
    <t>Farecla Profile 100 Extra Pro Compound высокоабразивная полировальная паста, 3 кг.</t>
  </si>
  <si>
    <t>PRL112-АК-6</t>
  </si>
  <si>
    <t>1 л.х 6 шт.</t>
  </si>
  <si>
    <t>PRL112-АК-60</t>
  </si>
  <si>
    <t>1 л. х 60 шт.</t>
  </si>
  <si>
    <t xml:space="preserve">Farecla Profile Advanced Plus 400 Liquid Compound полироль абразивная, 1 л. </t>
  </si>
  <si>
    <t xml:space="preserve">Farecla Profile Polymer Wax защитный синтетический воск, 1 л. </t>
  </si>
  <si>
    <r>
      <t xml:space="preserve">Farecla G3 Premium полировальная паста абразивная одношаговая, 500 г. </t>
    </r>
    <r>
      <rPr>
        <b/>
        <sz val="8"/>
        <color indexed="2"/>
        <rFont val="Arial"/>
        <family val="2"/>
        <charset val="204"/>
      </rPr>
      <t>ХИТ!</t>
    </r>
  </si>
  <si>
    <r>
      <t xml:space="preserve">Farecla G3 Premium полировальная паста абразивная одношаговая, 1 кг. </t>
    </r>
    <r>
      <rPr>
        <b/>
        <sz val="8"/>
        <color indexed="2"/>
        <rFont val="Arial"/>
        <family val="2"/>
        <charset val="204"/>
      </rPr>
      <t>ХИТ!</t>
    </r>
  </si>
  <si>
    <r>
      <rPr>
        <b/>
        <sz val="8"/>
        <color indexed="2"/>
        <rFont val="Arial"/>
        <family val="2"/>
        <charset val="204"/>
      </rPr>
      <t>Акция</t>
    </r>
    <r>
      <rPr>
        <sz val="8"/>
        <rFont val="Arial"/>
        <family val="2"/>
        <charset val="204"/>
      </rPr>
      <t xml:space="preserve"> Farecla G3 Premium Абразивная паста 1кг (G3P101)- коробка 6 шт</t>
    </r>
  </si>
  <si>
    <r>
      <rPr>
        <b/>
        <sz val="8"/>
        <color indexed="2"/>
        <rFont val="Arial"/>
        <family val="2"/>
        <charset val="204"/>
      </rPr>
      <t>Акция</t>
    </r>
    <r>
      <rPr>
        <sz val="8"/>
        <rFont val="Arial"/>
        <family val="2"/>
        <charset val="204"/>
      </rPr>
      <t xml:space="preserve"> Farecla G3 Premium Абразивная паста 1кг (G3P101)- 10 КОРОБОК=60 шт</t>
    </r>
  </si>
  <si>
    <r>
      <t xml:space="preserve">Farecla G3 Regular универсальная абразивная полировальная паста, 250 г. </t>
    </r>
    <r>
      <rPr>
        <b/>
        <sz val="8"/>
        <color indexed="2"/>
        <rFont val="Arial"/>
        <family val="2"/>
        <charset val="204"/>
      </rPr>
      <t>ХИТ!</t>
    </r>
  </si>
  <si>
    <r>
      <rPr>
        <b/>
        <sz val="8"/>
        <color indexed="2"/>
        <rFont val="Arial"/>
        <family val="2"/>
        <charset val="204"/>
      </rPr>
      <t>Акция</t>
    </r>
    <r>
      <rPr>
        <sz val="8"/>
        <rFont val="Arial"/>
        <family val="2"/>
        <charset val="204"/>
      </rPr>
      <t xml:space="preserve"> Farecla G3 Regular Универсальная абразивная паста  0,250кг, 1 коробка = 96 шт</t>
    </r>
  </si>
  <si>
    <r>
      <t xml:space="preserve">Farecla G3 Regular универсальная абразивная полировальная паста, 400 г. </t>
    </r>
    <r>
      <rPr>
        <b/>
        <sz val="8"/>
        <color indexed="2"/>
        <rFont val="Arial"/>
        <family val="2"/>
        <charset val="204"/>
      </rPr>
      <t>ХИТ!</t>
    </r>
  </si>
  <si>
    <r>
      <t xml:space="preserve">Farecla G3 Regular универсальная абразивная полировальная паста, 1 кг. </t>
    </r>
    <r>
      <rPr>
        <b/>
        <sz val="8"/>
        <color indexed="2"/>
        <rFont val="Arial"/>
        <family val="2"/>
        <charset val="204"/>
      </rPr>
      <t>ХИТ!</t>
    </r>
  </si>
  <si>
    <r>
      <t xml:space="preserve">Farecla G3 Regular универсальная абразивная полировальная паста, 3 кг. </t>
    </r>
    <r>
      <rPr>
        <b/>
        <sz val="8"/>
        <color indexed="2"/>
        <rFont val="Arial"/>
        <family val="2"/>
        <charset val="204"/>
      </rPr>
      <t>ХИТ!</t>
    </r>
  </si>
  <si>
    <r>
      <t xml:space="preserve">Farecla Profile 350 Premium Liquid Compound полировальная паста абразивная, 1 л. </t>
    </r>
    <r>
      <rPr>
        <b/>
        <sz val="8"/>
        <color indexed="2"/>
        <rFont val="Arial"/>
        <family val="2"/>
        <charset val="204"/>
      </rPr>
      <t>СУПЕР ХИТ!</t>
    </r>
  </si>
  <si>
    <r>
      <rPr>
        <b/>
        <sz val="8"/>
        <color indexed="2"/>
        <rFont val="Arial"/>
        <family val="2"/>
        <charset val="204"/>
      </rPr>
      <t>Акция</t>
    </r>
    <r>
      <rPr>
        <sz val="8"/>
        <rFont val="Arial"/>
        <family val="2"/>
        <charset val="204"/>
      </rPr>
      <t xml:space="preserve"> Profile 350 Premium Liquid Compound 1 L (PRL112) -КОРОБКА 6 шт</t>
    </r>
  </si>
  <si>
    <r>
      <rPr>
        <b/>
        <sz val="8"/>
        <color indexed="2"/>
        <rFont val="Arial"/>
        <family val="2"/>
        <charset val="204"/>
      </rPr>
      <t>Акция</t>
    </r>
    <r>
      <rPr>
        <sz val="8"/>
        <rFont val="Arial"/>
        <family val="2"/>
        <charset val="204"/>
      </rPr>
      <t xml:space="preserve"> Profile 350 Premium Liquid Compound 1 L (PRL112) - 10 КОРОБОК=60 шт</t>
    </r>
  </si>
  <si>
    <t>600 шт</t>
  </si>
  <si>
    <t>400 шт</t>
  </si>
  <si>
    <t>Кол-во в  уп.</t>
  </si>
  <si>
    <t>JPC-50-M</t>
  </si>
  <si>
    <t>JPC-50-L</t>
  </si>
  <si>
    <t>JPC-50-XL</t>
  </si>
  <si>
    <t>JPC-50-XXL</t>
  </si>
  <si>
    <t>JPC-50-XXXL</t>
  </si>
  <si>
    <t>JPC-70-M</t>
  </si>
  <si>
    <t>JPC-70-L</t>
  </si>
  <si>
    <t>JPC-70-XL</t>
  </si>
  <si>
    <t>JPC-70-XXL</t>
  </si>
  <si>
    <t>JPC-70-XXXL</t>
  </si>
  <si>
    <t>JPC58-M</t>
  </si>
  <si>
    <t>JPC58-L</t>
  </si>
  <si>
    <t>JPC-60-S</t>
  </si>
  <si>
    <t>JPC-60-M</t>
  </si>
  <si>
    <t>JPC-60-L</t>
  </si>
  <si>
    <t>JPC-60-XL</t>
  </si>
  <si>
    <t>JPC-60-XXL</t>
  </si>
  <si>
    <t>JPC-60-XXXL</t>
  </si>
  <si>
    <t>JPC-60-4XL</t>
  </si>
  <si>
    <t>JPC-65-S</t>
  </si>
  <si>
    <t>JPC-65-M</t>
  </si>
  <si>
    <t>JPC-65-L</t>
  </si>
  <si>
    <t>JPC-65-XL</t>
  </si>
  <si>
    <t>JPC-65-XXL</t>
  </si>
  <si>
    <t>JPC-65-XXXL</t>
  </si>
  <si>
    <t>JPC-65-4XL</t>
  </si>
  <si>
    <t>JPC-66-M</t>
  </si>
  <si>
    <t>JPC-66-L</t>
  </si>
  <si>
    <t>JPC-66-XL</t>
  </si>
  <si>
    <t>JPC-66-XXL</t>
  </si>
  <si>
    <t>JPC-66-XXXL</t>
  </si>
  <si>
    <t>JPC35-M</t>
  </si>
  <si>
    <t>JPC35-L</t>
  </si>
  <si>
    <t>JPC35-XL</t>
  </si>
  <si>
    <t>JPC35-XXL</t>
  </si>
  <si>
    <t>JPC35-XXXL</t>
  </si>
  <si>
    <t>JPC-100-M</t>
  </si>
  <si>
    <t>JPC-100-L</t>
  </si>
  <si>
    <t>JPC-100-XL</t>
  </si>
  <si>
    <t>JPC-100-XXL</t>
  </si>
  <si>
    <t>JPC-100-XXXL</t>
  </si>
  <si>
    <t>JPC-175-XS</t>
  </si>
  <si>
    <t>JPC-175-S</t>
  </si>
  <si>
    <t>JPC-175-M</t>
  </si>
  <si>
    <t>JPC-175-L</t>
  </si>
  <si>
    <t>JPC-175-XL</t>
  </si>
  <si>
    <t>JPC-175-XXL</t>
  </si>
  <si>
    <t>JPC-155-S</t>
  </si>
  <si>
    <t>JPC-155-M</t>
  </si>
  <si>
    <t>JPC-155-L</t>
  </si>
  <si>
    <t>JPC-155-XL</t>
  </si>
  <si>
    <t>JPC-155-XXL</t>
  </si>
  <si>
    <t>JPC75b-S</t>
  </si>
  <si>
    <t>JPC75b-M</t>
  </si>
  <si>
    <t>JPC75b-L</t>
  </si>
  <si>
    <t>JPC75b-XL</t>
  </si>
  <si>
    <t>JPC75b-XXL</t>
  </si>
  <si>
    <t>JPC75b-XXXL</t>
  </si>
  <si>
    <t>JPC75b-4XL</t>
  </si>
  <si>
    <t>JPC75-BL-S</t>
  </si>
  <si>
    <t>JPC75-BL-M</t>
  </si>
  <si>
    <t>JPC75-BL-L</t>
  </si>
  <si>
    <t>JPC75-BL-XL</t>
  </si>
  <si>
    <t>JPC75-BL-XXL</t>
  </si>
  <si>
    <t>JPC75g-M</t>
  </si>
  <si>
    <t>JPC75g-L</t>
  </si>
  <si>
    <t>JPC75g-XL</t>
  </si>
  <si>
    <t>JPC75g-XXL</t>
  </si>
  <si>
    <t>JPC75g-XXXL</t>
  </si>
  <si>
    <t>050NATRIX240-OR-08-M</t>
  </si>
  <si>
    <t>050NATRIX240-OR-09-L</t>
  </si>
  <si>
    <t>JSN907</t>
  </si>
  <si>
    <t>JSN908</t>
  </si>
  <si>
    <t>JSN909</t>
  </si>
  <si>
    <t>JSN910</t>
  </si>
  <si>
    <t>JSN911</t>
  </si>
  <si>
    <t>JP711-M</t>
  </si>
  <si>
    <t>12 пар</t>
  </si>
  <si>
    <t>JP711-L</t>
  </si>
  <si>
    <t>JP711-XL</t>
  </si>
  <si>
    <t>JP711-XXL</t>
  </si>
  <si>
    <t>JN711-M</t>
  </si>
  <si>
    <t>JN711-XXL</t>
  </si>
  <si>
    <t>JN711-07-S</t>
  </si>
  <si>
    <t>120 пар</t>
  </si>
  <si>
    <t>JN711-08-M</t>
  </si>
  <si>
    <t>JN711-09-L</t>
  </si>
  <si>
    <t>JN711-10-XL</t>
  </si>
  <si>
    <t>JN711-11-XXL</t>
  </si>
  <si>
    <t>JL711-07-S</t>
  </si>
  <si>
    <t>JL711-08-M</t>
  </si>
  <si>
    <t>JL711-09-L</t>
  </si>
  <si>
    <t>JL711-10-XL</t>
  </si>
  <si>
    <t>Объем, л</t>
  </si>
  <si>
    <t>Разбавители  и очистители</t>
  </si>
  <si>
    <t xml:space="preserve">Универсальный разбавитель </t>
  </si>
  <si>
    <t xml:space="preserve">Обезжириватель антисиликоновый </t>
  </si>
  <si>
    <t>Антистатик. Очиститель водно-спиртовой</t>
  </si>
  <si>
    <t>Лак HS 2:1 HIGH GLOSS SR (высокая устойчивость к царапинам)</t>
  </si>
  <si>
    <t>Отвердитель для лака HS 1:2 HIGH GLOSS SR</t>
  </si>
  <si>
    <t>Комплект: Лак + Отвердитель HS 2:1 HIGH GLOSS SR</t>
  </si>
  <si>
    <t>6+6</t>
  </si>
  <si>
    <t>5+2,5</t>
  </si>
  <si>
    <t>4+4</t>
  </si>
  <si>
    <t xml:space="preserve">Лак HS 2:1 FAST ускоренной полимеризации </t>
  </si>
  <si>
    <t>Отвердитель для лака HS 1:2 FAST</t>
  </si>
  <si>
    <t xml:space="preserve">Комплект: Лак + Отвердитель HS 2:1 </t>
  </si>
  <si>
    <t>Лак акриловый прозрачный 2:1</t>
  </si>
  <si>
    <t>Отвердитель для лака 2:1</t>
  </si>
  <si>
    <t>Комплект: Лак + Отвердитель 2:1</t>
  </si>
  <si>
    <t>Акриловый лак в аэрозольной упаковке 1К JetaPro. Прозрачный</t>
  </si>
  <si>
    <t>Грунт мокрый-по-мокрому 3:1, акриловый с антикоррозийными добавками + отвердитель. Цвет: серый</t>
  </si>
  <si>
    <t>0,75+0,25л</t>
  </si>
  <si>
    <t>Грунт мокрый-по-мокрому 3:1, акриловый с антикоррозийными добавками + отвердитель. Цвет: белый</t>
  </si>
  <si>
    <t>Грунт мокрый-по-мокрому 3:1, акриловый с антикоррозийными добавками + отвердитель. Цвет: чёрный</t>
  </si>
  <si>
    <t>Грунт-наполнитель 4:1 акриловый HIGH BUILD UHS + отвердитель. Цвет: серый</t>
  </si>
  <si>
    <t>Грунт-наполнитель 4:1 акриловый HIGH BUILD UHS + отвердитель. Цвет: белый</t>
  </si>
  <si>
    <t>Грунт-наполнитель 4:1 акриловый HIGH BUILD UHS + отвердитель. Цвет: чёрный</t>
  </si>
  <si>
    <t xml:space="preserve">Грунт-наполнитель 4:1, акриловый + отвердитель. Цвет: серый </t>
  </si>
  <si>
    <t xml:space="preserve">Грунт-наполнитель 4:1, акриловый + отвердитель. Цвет: белый </t>
  </si>
  <si>
    <t xml:space="preserve">Грунт-наполнитель 4:1, акриловый + отвердитель. Цвет: чёрный </t>
  </si>
  <si>
    <t>Грунт-наполнитель 5:1, акриловый + отвердитель. Цвет: серый</t>
  </si>
  <si>
    <t>0,5+0,1л</t>
  </si>
  <si>
    <t>Грунт-наполнитель 5:1, акриловый + отвердитель. Цвет: белый</t>
  </si>
  <si>
    <t>Грунт-наполнитель 5:1, акриловый + отвердитель. Цвет: чёрный</t>
  </si>
  <si>
    <t>0,8+0,16л</t>
  </si>
  <si>
    <t>Грунт-изолятор 1:1, кислотный (компонент А + компонент В). Цвет: темно-желтый</t>
  </si>
  <si>
    <t>0,4+0,4л</t>
  </si>
  <si>
    <t>Грунт-изолятор 4:1, эпоксидный. Цвет: серый</t>
  </si>
  <si>
    <t>Грунт-изолятор 1:1, эпоксидный. Цвет: серый</t>
  </si>
  <si>
    <t>0,5+0,5л</t>
  </si>
  <si>
    <t>Грунт-наполнитель 1К (спрей), акриловый. Цвет: серый</t>
  </si>
  <si>
    <t>Грунт-наполнитель 1К (спрей), акриловый. Цвет: белый</t>
  </si>
  <si>
    <t>Грунт-наполнитель 1К (спрей), акриловый. Цвет: чёрный</t>
  </si>
  <si>
    <t>Грунт-изолятор 1К (спрей), кислотный. Цвет: бежевый</t>
  </si>
  <si>
    <t>Грунт-изолятор 1К (спрей), эпоксидный. Цвет: серый</t>
  </si>
  <si>
    <t>Грунт адгезионный 1К, для пластика. Цвет: бесцветный</t>
  </si>
  <si>
    <t xml:space="preserve">Шпатлевки </t>
  </si>
  <si>
    <t>55412 America</t>
  </si>
  <si>
    <t>Наполняющая ультралегкая</t>
  </si>
  <si>
    <t>0,7л</t>
  </si>
  <si>
    <t>Мягкая наполняющая</t>
  </si>
  <si>
    <t>0,25кг</t>
  </si>
  <si>
    <t>0,5кг</t>
  </si>
  <si>
    <t>1,8кг</t>
  </si>
  <si>
    <t>4кг</t>
  </si>
  <si>
    <t xml:space="preserve">Универсальная </t>
  </si>
  <si>
    <t>5546 fiber</t>
  </si>
  <si>
    <t xml:space="preserve">Стекловолокно </t>
  </si>
  <si>
    <t>55410 indigo</t>
  </si>
  <si>
    <t>Микростекловолокно</t>
  </si>
  <si>
    <t>Для пластика</t>
  </si>
  <si>
    <t>Пневмораспыляемая с отвердителем</t>
  </si>
  <si>
    <t>Доводочная</t>
  </si>
  <si>
    <t>Углеволокно</t>
  </si>
  <si>
    <t>Алюминиевая</t>
  </si>
  <si>
    <t>Легкая</t>
  </si>
  <si>
    <t>Отвердитель для шпатлевки</t>
  </si>
  <si>
    <t>45гр.</t>
  </si>
  <si>
    <t>Защитные покрытия</t>
  </si>
  <si>
    <t>Антигравий. Евробаллон под насадку.  Черный</t>
  </si>
  <si>
    <t>Антигравий. Евробаллон под насадку.  Серый</t>
  </si>
  <si>
    <t>Антигравий. Евробаллон под насадку. Белый</t>
  </si>
  <si>
    <t>Антигравий. Аэрозоль. Белый</t>
  </si>
  <si>
    <t>Антигравий. Аэрозоль. Черный</t>
  </si>
  <si>
    <t>Антигравий. Аэрозоль. Серый</t>
  </si>
  <si>
    <t>Мовиль цинкосодержащий для антикоррозионной защиты, в евробаллоне</t>
  </si>
  <si>
    <t>Alligator II -  2К покрытие на полиуретановой основе. Черный</t>
  </si>
  <si>
    <t>0,8+0,2кг</t>
  </si>
  <si>
    <t>Alligator II -  2К покрытие на полиуретановой основе. Колеруемый</t>
  </si>
  <si>
    <t>0,79+0,21кг</t>
  </si>
  <si>
    <t>Ремонтный набор</t>
  </si>
  <si>
    <t>Ремонтный набор на основе полиэфирной смолы</t>
  </si>
  <si>
    <t xml:space="preserve">Полиуретановый клей для вклейки стекол ускоренной полимеризации. 1 час. </t>
  </si>
  <si>
    <t>310мл</t>
  </si>
  <si>
    <t>1 набор</t>
  </si>
  <si>
    <t>Распыляемый гибридный полимерный герметик. Черный, серый, бежевый</t>
  </si>
  <si>
    <t>290мл</t>
  </si>
  <si>
    <t>Клей Jeta Mirror для фиксации корпуса салонного зеркала. Состав набора: клей (тюбик 2 грамма), 2 сетки, пропитанные активатором для клея. Желтый.</t>
  </si>
  <si>
    <t>2гр</t>
  </si>
  <si>
    <t>Пластиковые насадки для смешивания 2К клея.</t>
  </si>
  <si>
    <t>уп.</t>
  </si>
  <si>
    <t>Насадка конусная под тюбик 60 мл. для нанесения шовного герметика. Белый</t>
  </si>
  <si>
    <t>Краска черная матовая</t>
  </si>
  <si>
    <t>Краска черная глянцевая</t>
  </si>
  <si>
    <t>Краска серебристая</t>
  </si>
  <si>
    <t>Полупродукт (баллон с газом и растворителем), литография, клапан типа "мама"</t>
  </si>
  <si>
    <t>5582 Е</t>
  </si>
  <si>
    <t>Полупродукт (баллон с газом и растворителем), без литографии, клапан типа "мама"</t>
  </si>
  <si>
    <t>Полупродукт (баллон с газом и БЕЗ растворителя), клапан типа "мама"</t>
  </si>
  <si>
    <t>Штифт 2 в 1</t>
  </si>
  <si>
    <t>Полупродукт для подкраски сколов №1. Кисточка и штифт(капилляр) 2в1.</t>
  </si>
  <si>
    <t>Установка для закачки баллонов</t>
  </si>
  <si>
    <t xml:space="preserve">НА ДАННЫЕ ПРОДУКТЫ СКИДКА НЕ РАСПРОСТРАНЯЕТСЯ!   </t>
  </si>
  <si>
    <t>Пневматическая поршневая установка для закачки баллонов(под заказ)</t>
  </si>
  <si>
    <t>Электрическая поршневая установка для закачки баллонов(под заказ)</t>
  </si>
  <si>
    <t>J2</t>
  </si>
  <si>
    <t xml:space="preserve">Адаптер дозирующего стакана </t>
  </si>
  <si>
    <t>J3</t>
  </si>
  <si>
    <t>Дозирующий биметаллический стаканчик в сборе</t>
  </si>
  <si>
    <t>J5</t>
  </si>
  <si>
    <t>Поршень в сборе</t>
  </si>
  <si>
    <t>J5 3/2</t>
  </si>
  <si>
    <t>Кольцо уплотнительное</t>
  </si>
  <si>
    <t xml:space="preserve">Эмаль Базисная Vika-Металлик Toyota 218 Attitude Black </t>
  </si>
  <si>
    <t>Смесительная крышка 1 литр L8 «шестеренки»</t>
  </si>
  <si>
    <t>Смесительная крышка 3,5 литра L8  «шестеренки»</t>
  </si>
  <si>
    <t>О07422</t>
  </si>
  <si>
    <t>О07423</t>
  </si>
  <si>
    <t>y</t>
  </si>
  <si>
    <r>
      <t xml:space="preserve">Эмаль Базисная Vika-Металлик криптон 372 </t>
    </r>
    <r>
      <rPr>
        <sz val="8"/>
        <color indexed="10"/>
        <rFont val="Arial"/>
        <family val="2"/>
        <charset val="204"/>
      </rPr>
      <t>LADA VESTA</t>
    </r>
  </si>
  <si>
    <r>
      <t xml:space="preserve">Эмаль Базисная Vika-Металлик марс 130 </t>
    </r>
    <r>
      <rPr>
        <sz val="8"/>
        <color indexed="10"/>
        <rFont val="Arial"/>
        <family val="2"/>
        <charset val="204"/>
      </rPr>
      <t>LADA VESTA SW CROSS</t>
    </r>
  </si>
  <si>
    <r>
      <rPr>
        <sz val="8"/>
        <rFont val="Arial"/>
        <family val="2"/>
        <charset val="204"/>
      </rPr>
      <t xml:space="preserve">Эмаль Базисная Vika-Металлик лайм 366 </t>
    </r>
    <r>
      <rPr>
        <sz val="8"/>
        <color indexed="10"/>
        <rFont val="Arial"/>
        <family val="2"/>
        <charset val="204"/>
      </rPr>
      <t>LADA VESTA</t>
    </r>
  </si>
  <si>
    <r>
      <rPr>
        <sz val="8"/>
        <rFont val="Arial"/>
        <family val="2"/>
        <charset val="204"/>
      </rPr>
      <t xml:space="preserve">Эмаль Базисная Vika-Металлик сердолик 195 </t>
    </r>
    <r>
      <rPr>
        <sz val="8"/>
        <color indexed="10"/>
        <rFont val="Arial"/>
        <family val="2"/>
        <charset val="204"/>
      </rPr>
      <t>LADA VESTA</t>
    </r>
  </si>
  <si>
    <r>
      <rPr>
        <sz val="8"/>
        <rFont val="Arial"/>
        <family val="2"/>
        <charset val="204"/>
      </rPr>
      <t xml:space="preserve">Эмаль Базисная Vika-Металлик фантом 496 </t>
    </r>
    <r>
      <rPr>
        <sz val="8"/>
        <color indexed="10"/>
        <rFont val="Arial"/>
        <family val="2"/>
        <charset val="204"/>
      </rPr>
      <t>LADA VESTA</t>
    </r>
  </si>
  <si>
    <r>
      <t>Аэрозоль эмаль АК-142 /</t>
    </r>
    <r>
      <rPr>
        <sz val="8"/>
        <color rgb="FFFF0000"/>
        <rFont val="Arial"/>
        <family val="2"/>
        <charset val="204"/>
      </rPr>
      <t xml:space="preserve"> черная матовая</t>
    </r>
  </si>
  <si>
    <r>
      <rPr>
        <sz val="8"/>
        <color rgb="FF808080"/>
        <rFont val="Arial"/>
        <family val="2"/>
        <charset val="204"/>
      </rPr>
      <t>Аэрозоль Металлик сердолик 195 LADA VESTA</t>
    </r>
  </si>
  <si>
    <r>
      <rPr>
        <sz val="8"/>
        <rFont val="Arial"/>
        <family val="2"/>
        <charset val="204"/>
      </rPr>
      <t>Аэрозоль эмаль АК-142 / черная матовая</t>
    </r>
  </si>
  <si>
    <r>
      <rPr>
        <sz val="8"/>
        <rFont val="Arial"/>
        <family val="2"/>
        <charset val="204"/>
      </rPr>
      <t xml:space="preserve">Лента маскирующая Vika 80 </t>
    </r>
    <r>
      <rPr>
        <sz val="8"/>
        <color indexed="10"/>
        <rFont val="Arial"/>
        <family val="2"/>
        <charset val="204"/>
      </rPr>
      <t>высокотемп.</t>
    </r>
    <r>
      <rPr>
        <sz val="8"/>
        <color indexed="8"/>
        <rFont val="Arial"/>
        <family val="2"/>
        <charset val="204"/>
      </rPr>
      <t xml:space="preserve"> </t>
    </r>
    <r>
      <rPr>
        <sz val="8"/>
        <rFont val="Arial"/>
        <family val="2"/>
        <charset val="204"/>
      </rPr>
      <t>38мм * 50м (упаковка 24шт)</t>
    </r>
  </si>
  <si>
    <r>
      <t>Укрывочная пленка 7 мкрн. 4*50 м. (</t>
    </r>
    <r>
      <rPr>
        <sz val="8"/>
        <color indexed="10"/>
        <rFont val="Arial"/>
        <family val="2"/>
        <charset val="204"/>
      </rPr>
      <t>рулон</t>
    </r>
    <r>
      <rPr>
        <sz val="8"/>
        <rFont val="Arial"/>
        <family val="2"/>
        <charset val="204"/>
      </rPr>
      <t>)</t>
    </r>
  </si>
  <si>
    <r>
      <t>Укрывочная пленка 7 мкрн. 4*110 м. (</t>
    </r>
    <r>
      <rPr>
        <sz val="8"/>
        <color indexed="10"/>
        <rFont val="Arial"/>
        <family val="2"/>
        <charset val="204"/>
      </rPr>
      <t>рулон</t>
    </r>
    <r>
      <rPr>
        <sz val="8"/>
        <rFont val="Arial"/>
        <family val="2"/>
        <charset val="204"/>
      </rPr>
      <t>)</t>
    </r>
  </si>
  <si>
    <r>
      <t xml:space="preserve">Комбинезон малярный </t>
    </r>
    <r>
      <rPr>
        <b/>
        <sz val="8"/>
        <rFont val="Arial"/>
        <family val="2"/>
        <charset val="204"/>
      </rPr>
      <t>004-2014</t>
    </r>
    <r>
      <rPr>
        <sz val="8"/>
        <rFont val="Arial"/>
        <family val="2"/>
        <charset val="204"/>
      </rPr>
      <t xml:space="preserve"> / синий </t>
    </r>
  </si>
  <si>
    <r>
      <t xml:space="preserve">Комбинезон малярный КМ-04 </t>
    </r>
    <r>
      <rPr>
        <b/>
        <sz val="8"/>
        <rFont val="Arial"/>
        <family val="2"/>
        <charset val="204"/>
      </rPr>
      <t>белый</t>
    </r>
  </si>
  <si>
    <t>Упаков-ка</t>
  </si>
  <si>
    <t>Кол-во упаковок (штук) в коробке</t>
  </si>
  <si>
    <t xml:space="preserve">Цена с НДС, RUB/шт.          </t>
  </si>
  <si>
    <t>Шпатлевка универсальная (0,5 кг) Reoflex (Multi)</t>
  </si>
  <si>
    <t>Шпатлевка универсальная (1,8 кг) Reoflex (Multi)</t>
  </si>
  <si>
    <t xml:space="preserve">1,8 кг </t>
  </si>
  <si>
    <t>Шпатлевка мелкодисперсная (0,5 кг) Reoflex (Soft)</t>
  </si>
  <si>
    <t>Шпатлевка мелкодисперсная (1,8 кг) Reoflex (Soft)</t>
  </si>
  <si>
    <t>Шпатлевка с алюминием (0,5 кг) Reoflex (Alumet)</t>
  </si>
  <si>
    <t>Шпатлевка с алюминием (1,8 кг) Reoflex (Alumet)</t>
  </si>
  <si>
    <t>Шпатлевка со стекловолокном (1,8 кг) Reoflex (Glass fiber)</t>
  </si>
  <si>
    <t>Шпатлевка с микростекловолокном (0,5 кг) Reoflex (Glass micro fiber)</t>
  </si>
  <si>
    <t>Шпатлевка с микростекловолокном (1 кг) Reoflex (Glass micro fiber)</t>
  </si>
  <si>
    <t>Шпатлевка с микростекловолокном (1,8 кг) Reoflex (Glass micro fiber)</t>
  </si>
  <si>
    <t>Шпатлевка с углеволокном (1,8 кг) Reoflex (Flex Carbon)</t>
  </si>
  <si>
    <t>Эпоксидный грунт, аэрозоль (520 мл) Reoflex серый</t>
  </si>
  <si>
    <t>Эпоксидный грунт (0,8 л) Reoflex белый, комплект с отвердителем</t>
  </si>
  <si>
    <t>0,8+0,2</t>
  </si>
  <si>
    <t>Эпоксидный грунт (0,8 л) Reoflex красный, комплект с отвердителем</t>
  </si>
  <si>
    <t>Эпоксидный грунт (0,8 л) Reoflex серый, комплект с отвердителем</t>
  </si>
  <si>
    <t>Эпоксидный грунт (0,8 л) Reoflex чёрный, комплект с отвердителем</t>
  </si>
  <si>
    <t xml:space="preserve">0,8+0,8 </t>
  </si>
  <si>
    <t>Акриловый грунт, аэрозоль (520 мл) Reoflex белый</t>
  </si>
  <si>
    <t>0,5+0,17</t>
  </si>
  <si>
    <t>1+0,34</t>
  </si>
  <si>
    <t>Акриловый грунт 4+1 (4 л) Reoflex белый, комплект с отвердителем</t>
  </si>
  <si>
    <t>4 л + 1 л</t>
  </si>
  <si>
    <t>Акриловый грунт 4+1 (4 л) Reoflex серый, комплект с отвердителем</t>
  </si>
  <si>
    <t>Акриловый грунт 4+1 (4 л) Reoflex черный, комплект с отвердителем</t>
  </si>
  <si>
    <t>0,8+0,16</t>
  </si>
  <si>
    <t>2,5+0,5</t>
  </si>
  <si>
    <t>Акриловый лак HS Superio (1 л) Reoflex, комплект с отвердителем HS Professional</t>
  </si>
  <si>
    <t xml:space="preserve">1+0,5 </t>
  </si>
  <si>
    <t>Акриловый лак HS Superio (5 л) Reoflex, комплект с отвердителем HS Professional</t>
  </si>
  <si>
    <t>Акриловый лак HS (0,5 л) Reoflex, комплект с отвердителем HS</t>
  </si>
  <si>
    <t xml:space="preserve">0,5+0,25 </t>
  </si>
  <si>
    <t>Акриловый лак HS (1 л) Reoflex, комплект с отвердителем HS</t>
  </si>
  <si>
    <t>Акриловый лак HS (5 л) Reoflex, комплект с отвердителем HS</t>
  </si>
  <si>
    <t>Акриловый лак MS (0,5 л) Reoflex, комплект с отвердителем MS</t>
  </si>
  <si>
    <t>Акриловый лак MS (1 л) Reoflex, комплект с отвердителем MS</t>
  </si>
  <si>
    <t>Акриловый лак MS (5 л) Reoflex, комплект с отвердителем MS</t>
  </si>
  <si>
    <t>Акриловый лак Optim (0,5 л) Reoflex, комплект с отвердителем Optim</t>
  </si>
  <si>
    <t>0,5+0,25</t>
  </si>
  <si>
    <t>Акриловый лак Optim (1 л) Reoflex, комплект с отвердителем Optim</t>
  </si>
  <si>
    <t xml:space="preserve">1+0,5  </t>
  </si>
  <si>
    <t>Акриловый лак Optim (5 л) Reoflex, комплект с отвердителем Optim</t>
  </si>
  <si>
    <t>Акриловый лак Express 2+1 (1 л) Reoflex, комплект с отвердителем Express 2+1</t>
  </si>
  <si>
    <t>Акриловый лак Express 2+1 (5 л) Reoflex, комплект с отвердителем Express 2+1</t>
  </si>
  <si>
    <t>Акриловый лак Express 3+1 (0,5 л) Reoflex, комплект с отвердителем Express 3+1</t>
  </si>
  <si>
    <t xml:space="preserve">0,5+0,17 </t>
  </si>
  <si>
    <t>Супербыстрый лак (0,5 л) Reoflex, комплект с отвердителем C90</t>
  </si>
  <si>
    <t>Супербыстрый лак (1 л) Reoflex, комплект с отвердителем C90</t>
  </si>
  <si>
    <t>Супербыстрый лак (5 л) Reoflex, комплект с отвердителем C90</t>
  </si>
  <si>
    <t xml:space="preserve">5+2,5 </t>
  </si>
  <si>
    <t>Антигравий HS (1 л) Reoflex белый</t>
  </si>
  <si>
    <t>Шовный кистевой герметик (0,8 кг) Reoflex, бежевый</t>
  </si>
  <si>
    <t>Шовный кистевой герметик (0,8 кг) Reoflex серый</t>
  </si>
  <si>
    <t>Шовный кистевой герметик (0,8 кг) Reoflex черный</t>
  </si>
  <si>
    <t>1 кг + 0,025 кг</t>
  </si>
  <si>
    <t>SHELTER Защитное покрытие 3+1 (0,6 л) Reoflex колеруемый, комплект с отвердителем</t>
  </si>
  <si>
    <t>SHELTER Защитное покрытие 3+1 (0,6 л) Reoflex чёрный, комплект с отвердителем</t>
  </si>
  <si>
    <t>Структурное покрытие (0,75 л) Reoflex графит</t>
  </si>
  <si>
    <t>Структурное покрытие (0,75 л) Reoflex серый</t>
  </si>
  <si>
    <t>Текстурное покрытие 4+1 (0,8 л) Reoflex чёрный, комплект с отвердителем</t>
  </si>
  <si>
    <t>Разбавитель для эпоксидного грунта (1 л) Reoflex</t>
  </si>
  <si>
    <t>Разбавитель для металликов медленный (1 л) Reoflex</t>
  </si>
  <si>
    <t>Разбавитель для металликов медленный (5 л) Reoflex</t>
  </si>
  <si>
    <t>Эмали базовые 1л</t>
  </si>
  <si>
    <t>Эмаль базовая (1 л) Reoflex Audi/VW I7F Cinza urano</t>
  </si>
  <si>
    <t>Эмаль базовая (1 л) Reoflex, Audi/VW L90E Alpinweiss</t>
  </si>
  <si>
    <t>Эмаль базовая (1 л) Reoflex, Audi/VW LA7W Reflexsilber</t>
  </si>
  <si>
    <t>Эмаль базовая (1 л) Reoflex, Audi/VW LB9А Candyweiss</t>
  </si>
  <si>
    <t>Эмаль базовая (1 л) Reoflex, Audi/VW LC9Z Black magic</t>
  </si>
  <si>
    <t>Эмаль базовая (1 л) Reoflex Audi/VW LC9A Pure white</t>
  </si>
  <si>
    <t>Эмаль базовая (1 л) Reoflex, Audi/VW LC9X Deep black</t>
  </si>
  <si>
    <t>Эмаль базовая (1 л) Reoflex Audi/VW LD7W Urbangray</t>
  </si>
  <si>
    <t>Эмаль базовая (1 л) Reoflex Chevrolet GAZ Olympic white</t>
  </si>
  <si>
    <t>Эмаль базовая (1 л) Reoflex, Chevrolet GAN Switchblade silver</t>
  </si>
  <si>
    <t>Эмаль базовая (1 л) Reoflex, Chevrolet GAR Carbon flash</t>
  </si>
  <si>
    <t>Эмаль базовая (1 л) Reoflex, DB 147 Mercedes Arktikweiss</t>
  </si>
  <si>
    <t>Эмаль базовая (1 л) Reoflex, Ford 2431C Moondust silver</t>
  </si>
  <si>
    <t>Эмаль базовая (1 л) Reoflex, Kia (Hyundai) N4B Marina blue</t>
  </si>
  <si>
    <t>Эмаль базовая (1 л) Reoflex, Kia (Hyundai) S01 Silver</t>
  </si>
  <si>
    <t>Эмаль базовая (1 л) Reoflex, Kia (Hyundai) VEA Silver blue</t>
  </si>
  <si>
    <t>Эмаль базовая (1 л) Reoflex Kia (Hyundai) UBS Stone beige</t>
  </si>
  <si>
    <t>Эмаль базовая (1 л) Reoflex, LADA 130 марс</t>
  </si>
  <si>
    <t>Эмаль базовая (1 л) Reoflex, LADA 242 серый базальт</t>
  </si>
  <si>
    <t>Эмаль базовая (1 л) Reoflex, LADA 247 карфаген</t>
  </si>
  <si>
    <t>Эмаль базовая (1 л) Reoflex, LADA 418 голубая планета</t>
  </si>
  <si>
    <t>Эмаль базовая (1 л) Reoflex, LADA 492 блюз</t>
  </si>
  <si>
    <t>Эмаль базовая (1 л) Reoflex LADA 496 фантом</t>
  </si>
  <si>
    <t>Эмаль базовая (1 л) Reoflex, LADA 608 плутон</t>
  </si>
  <si>
    <t>Эмаль базовая (1 л) Reoflex LADA 611 алмазное серебро</t>
  </si>
  <si>
    <t>Эмаль базовая (1 л) Reoflex LADA 618 техно</t>
  </si>
  <si>
    <t>Эмаль базовая (1 л) Reoflex, LADA 633 борнео</t>
  </si>
  <si>
    <t>Эмаль базовая (1 л) Reoflex LADA 650 совиньон</t>
  </si>
  <si>
    <t xml:space="preserve">Эмаль базовая (1 л) Reoflex LADA 665 космос </t>
  </si>
  <si>
    <t>Эмаль базовая (1 л) Reoflex, LADA 672 пантера</t>
  </si>
  <si>
    <t xml:space="preserve">Эмаль базовая (1 л) Reoflex LADA 690 В снежная королева </t>
  </si>
  <si>
    <t>Эмаль базовая (1 л) Reoflex LADA 691 платина</t>
  </si>
  <si>
    <t>Эмаль базовая (1 л) Reoflex LADA 790 кориандр</t>
  </si>
  <si>
    <t>Эмаль базовая (1 л) Reoflex, Mitsubishi A31 Cool gray</t>
  </si>
  <si>
    <t>Эмаль базовая (1 л) Reoflex Renault 369 Blanc glacier</t>
  </si>
  <si>
    <t>Эмаль базовая (1 л) Reoflex, Renault KNM Gris basalte</t>
  </si>
  <si>
    <t>Эмаль базовая (1 л) Reoflex TOY 1C7 Thunder gray</t>
  </si>
  <si>
    <t>Эмаль базовая (1 л) Reoflex TOY 1E3 Gray</t>
  </si>
  <si>
    <t>Эмаль базовая (1 л) Reoflex, TOY 1F7 Silver</t>
  </si>
  <si>
    <t>Эмаль базовая (1 л) Reoflex белый (компонент)</t>
  </si>
  <si>
    <t>База для переходов (0,5 л) Reoflex</t>
  </si>
  <si>
    <t>Эмали базовые 2,7кг</t>
  </si>
  <si>
    <t>Эмаль базовая (2,7 кг) Reoflex Audi/VW LC9A Pure white</t>
  </si>
  <si>
    <t>2,7 кг</t>
  </si>
  <si>
    <t>Эмаль базовая (2,7 кг) Reoflex, Audi/VW LA7W Reflexsilber</t>
  </si>
  <si>
    <t>Эмаль базовая (2,7 кг) Reoflex BMW 181 Diamantschwarz</t>
  </si>
  <si>
    <t>Эмаль базовая (2,7 кг) Reoflex BMW 475 Blacksapphire</t>
  </si>
  <si>
    <t>Эмаль базовая (2,7 кг) Reoflex Chevrolet GAZ Olympic white</t>
  </si>
  <si>
    <t>Эмаль базовая (2,7 кг) Reoflex DB 040 Mercedes Schwarz</t>
  </si>
  <si>
    <t>Эмаль базовая (2,7 кг) Reoflex DB 744 Mercedes Brillantsilber</t>
  </si>
  <si>
    <t>Эмаль базовая (2,7 кг) Reoflex Ford 2851 Panther black</t>
  </si>
  <si>
    <t>Эмаль базовая (2,7 кг) Reoflex Kia (Hyundai) MZH Phantom Black</t>
  </si>
  <si>
    <t>Эмаль базовая (2,7 кг) Reoflex Kia (Hyundai) PGU Crystal White</t>
  </si>
  <si>
    <t>Эмаль базовая (2,7 кг) Reoflex Kia (Hyundai) RHM Sleek Silver</t>
  </si>
  <si>
    <t>Эмаль базовая (2,7 кг) Reoflex Kia (Hyundai) SAE Carbon Gray</t>
  </si>
  <si>
    <t>Эмаль базовая (2,7 кг) Reoflex Kia (Hyundai) UBS Stone beige</t>
  </si>
  <si>
    <t>Эмаль базовая (2,7 кг) Reoflex LADA 104 калина</t>
  </si>
  <si>
    <t>Эмаль базовая (2,7 кг) Reoflex LADA 192 портвейн</t>
  </si>
  <si>
    <t>Эмаль базовая (2,7 кг) Reoflex LADA 221 ледниковый</t>
  </si>
  <si>
    <t>Эмаль базовая (2,7 кг) Reoflex LADA 230 жемчуг</t>
  </si>
  <si>
    <t>Эмаль базовая (2,7 кг) Reoflex LADA 240 белое облако</t>
  </si>
  <si>
    <t>Эмаль базовая (2,7 кг) Reoflex LADA 270 нефертити</t>
  </si>
  <si>
    <t>Эмаль базовая (2,7 кг) Reoflex LADA 280 мираж</t>
  </si>
  <si>
    <t>Эмаль базовая (2,7 кг) Reoflex LADA 281 кристалл</t>
  </si>
  <si>
    <t>Эмаль базовая (2,7 кг) Reoflex LADA 347 золото инков</t>
  </si>
  <si>
    <t>Эмаль базовая (2,7 кг) Reoflex LADA 360 сочи</t>
  </si>
  <si>
    <t>Эмаль базовая (2,7 кг) Reoflex LADA 371 амулет</t>
  </si>
  <si>
    <t>Эмаль базовая (2,7 кг) Reoflex LADA 391 робин гуд</t>
  </si>
  <si>
    <t>Эмаль базовая (2,7 кг) Reoflex LADA 448 рапсодия</t>
  </si>
  <si>
    <t>Эмаль базовая (2,7 кг) Reoflex LADA 606 млечный путь</t>
  </si>
  <si>
    <t>Эмаль базовая (2,7 кг) Reoflex LADA 610 рислинг</t>
  </si>
  <si>
    <t>Эмаль базовая (2,7 кг) Reoflex LADA 630 кварц</t>
  </si>
  <si>
    <t>Эмаль базовая (2,7 кг) Reoflex LADA 665 космос</t>
  </si>
  <si>
    <t>Эмаль базовая (2,7 кг) Reoflex LADA 672 пантера</t>
  </si>
  <si>
    <t>Эмаль базовая (2,7 кг) Reoflex LADA 690 снежная королева</t>
  </si>
  <si>
    <t>Эмаль базовая (2,7 кг) Reoflex LADA 690 В снежная королева</t>
  </si>
  <si>
    <t>Эмаль базовая (2,7 кг) Reoflex LADA 691 платина</t>
  </si>
  <si>
    <t>Эмаль базовая (2,7 кг) Reoflex Renault 369 Blanc glacier</t>
  </si>
  <si>
    <t>Эмаль базовая (2,7 кг) Reoflex Renault KNM Gris basalte</t>
  </si>
  <si>
    <t>Эмаль базовая (2,7 кг) Reoflex Super black</t>
  </si>
  <si>
    <t>Эмаль базовая (2,7 кг) Reoflex Super white</t>
  </si>
  <si>
    <t>Эмаль базовая (2,7 кг) Reoflex TOY 040 Super white 2</t>
  </si>
  <si>
    <t>Эмаль базовая (2,7 кг) Reoflex TOY 199 Silver</t>
  </si>
  <si>
    <t>Эмаль базовая (2,7 кг) Reoflex TOY 1E3 Gray</t>
  </si>
  <si>
    <t xml:space="preserve">Эмаль базовая (2,7 кг) Reoflex, TOY 1F7 Silver </t>
  </si>
  <si>
    <t>Эмаль базовая (2,7 кг) Reoflex TOY 202 Black</t>
  </si>
  <si>
    <t>Эмаль базовая (2,7 кг) Reoflex белый (компонент)</t>
  </si>
  <si>
    <t>Эмаль базовая (2,7 кг) Reoflex чёрный</t>
  </si>
  <si>
    <t>Акриловые эмали</t>
  </si>
  <si>
    <t>Автоэмали воздушной сушки</t>
  </si>
  <si>
    <t>Автоэмаль воздушной сушки (0,75 л) Reoflex LADA 303 защитная глянцевая</t>
  </si>
  <si>
    <t>Автоэмаль воздушной сушки (0,75 л) Reoflex RAL 8017 шоколадно-коричневый</t>
  </si>
  <si>
    <t>COLORMIX SYSTEM AC</t>
  </si>
  <si>
    <t>AC компонент (3,5 л) Reoflex MIX101 желтый</t>
  </si>
  <si>
    <t>AC компонент (1 л) Reoflex MIX111 лимонно-жёлтый</t>
  </si>
  <si>
    <t>AC компонент (1 л) Reoflex MIX204 желто-оранжевый</t>
  </si>
  <si>
    <t>AC компонент (1 л) Reoflex MIX205 желто-оранжевый</t>
  </si>
  <si>
    <t>AC компонент (3,5 л) Reoflex MIX301 окисно-красный</t>
  </si>
  <si>
    <t>AC компонент (3,5 л) Reoflex MIX909 белый</t>
  </si>
  <si>
    <t>COLORMIX SYSTEM BC</t>
  </si>
  <si>
    <t>Гибкий шпатель Reoflex (3 шт)</t>
  </si>
  <si>
    <t>1 комп.</t>
  </si>
  <si>
    <t>Поролоновый валик для проёмов (13 мм*50 м) Reoflex</t>
  </si>
  <si>
    <t xml:space="preserve">1 упаковка </t>
  </si>
  <si>
    <t>Материал для сварки пластика РР. _x000D_
I поколение.</t>
  </si>
  <si>
    <t>PP135550/BL 50</t>
  </si>
  <si>
    <t>Материал для сварки пластика РР. _x000D_
II поколение.</t>
  </si>
  <si>
    <t>PP235550/BL 50</t>
  </si>
  <si>
    <t>PPSA/BI 50</t>
  </si>
  <si>
    <t>PPSB/GR 50</t>
  </si>
  <si>
    <t>000.150.12.01</t>
  </si>
  <si>
    <t xml:space="preserve">Набор премиальных абразивов SANDWOX «Fast cost-effective sanding»: 
Green ALO - P80, P120, P180 - по 2 шт.
Gold - P240, P320, P500 - по 2 шт.
</t>
  </si>
  <si>
    <t>000.150.12.02</t>
  </si>
  <si>
    <t xml:space="preserve">Набор премиальных абразивов SANDWOX «Best price for a long life»: 
ORANGE CERAMIC MultiHole P80, P120, P180, P240, P320, P500 - по 2 шт.
</t>
  </si>
  <si>
    <t>528.070.080.R</t>
  </si>
  <si>
    <t>528.070.100.R</t>
  </si>
  <si>
    <t>528.070.120.R</t>
  </si>
  <si>
    <t>528.070.180.R</t>
  </si>
  <si>
    <t>528.070.240.R</t>
  </si>
  <si>
    <t>528.070.320.R</t>
  </si>
  <si>
    <t>528.150.320.15</t>
  </si>
  <si>
    <t>BLUE CERAMIC диск на бумажной основе, керамика Ø150мм, Р320, липучка 15 отв.</t>
  </si>
  <si>
    <t>528.150.400.15</t>
  </si>
  <si>
    <t>BLUE CERAMIC диск на бумажной основе, керамика Ø150мм, Р400, липучка 15 отв.</t>
  </si>
  <si>
    <t>528.150.500.15</t>
  </si>
  <si>
    <t>BLUE CERAMIC диск на бумажной основе, керамика Ø150мм, Р500, липучка 15 отв.</t>
  </si>
  <si>
    <t>Полоски 70*420мм на бумажной основе, керамика (14 отв., липучка)</t>
  </si>
  <si>
    <t>528.70.42.040.14</t>
  </si>
  <si>
    <t>BLUE CERAMIC полоски на бумажной основе, керамика 70*420мм P40, липучка 14 отв.</t>
  </si>
  <si>
    <t>528.70.42.060.14</t>
  </si>
  <si>
    <t>BLUE CERAMIC полоски на бумажной основе, керамика 70*420мм P60, липучка 14 отв.</t>
  </si>
  <si>
    <t>528.70.42.080.14</t>
  </si>
  <si>
    <t>BLUE CERAMIC полоски на бумажной основе, керамика 70*420мм P80, липучка 14 отв.</t>
  </si>
  <si>
    <t>528.70.42.100.14</t>
  </si>
  <si>
    <t>BLUE CERAMIC полоски на бумажной основе, керамика 70*420мм P100, липучка 14 отв.</t>
  </si>
  <si>
    <t>528.70.42.120.14</t>
  </si>
  <si>
    <t>BLUE CERAMIC полоски на бумажной основе, керамика 70*420мм P120, липучка 14 отв.</t>
  </si>
  <si>
    <t>528.70.42.180.14</t>
  </si>
  <si>
    <t>BLUE CERAMIC полоски на бумажной основе, керамика 70*420мм P180, липучка 14 отв.</t>
  </si>
  <si>
    <t>528.70.42.240.14</t>
  </si>
  <si>
    <t>BLUE CERAMIC полоски на бумажной основе, керамика 70*420мм P240, липучка 14 отв.</t>
  </si>
  <si>
    <t>528.70.42.320.14</t>
  </si>
  <si>
    <t>BLUE CERAMIC полоски на бумажной основе, керамика 70*420мм P320, липучка 14 отв.</t>
  </si>
  <si>
    <t>528.70.42.400.14</t>
  </si>
  <si>
    <t>BLUE CERAMIC полоски на бумажной основе, керамика 70*420мм P400, липучка 14 отв.</t>
  </si>
  <si>
    <t>Полоски 70*400мм на бумажной основе, керамика (Multi holes, липучка)</t>
  </si>
  <si>
    <t>518.70.42.040.14</t>
  </si>
  <si>
    <t>ORANGE CERAMIC полоски на бумажной основе, керамика 70*420мм, P40, липучка, 14 отв.</t>
  </si>
  <si>
    <t>518.70.42.060.14</t>
  </si>
  <si>
    <t>ORANGE CERAMIC полоски на бумажной основе, керамика 70*420мм, P60, липучка, 14 отв.</t>
  </si>
  <si>
    <t>518.70.40.080.LC</t>
  </si>
  <si>
    <t>ORANGE CERAMIC полоски на бумажной основе, керамика 70*400мм, P80, липучка,Multi holes</t>
  </si>
  <si>
    <t>518.70.40.120.LC</t>
  </si>
  <si>
    <t>ORANGE CERAMIC полоски на бумажной основе, керамика 70*400мм, P120, липучка,Multi holes</t>
  </si>
  <si>
    <t>518.70.40.180.LC</t>
  </si>
  <si>
    <t>ORANGE CERAMIC полоски на бумажной основе, керамика 70*400мм, P180, липучка,Multi holes</t>
  </si>
  <si>
    <t>518.70.40.240.LC</t>
  </si>
  <si>
    <t>ORANGE CERAMIC полоски на бумажной основе, керамика 70*400мм, P240, липучка,Multi holes</t>
  </si>
  <si>
    <t>518.70.40.320.LC</t>
  </si>
  <si>
    <t>ORANGE CERAMIC полоски на бумажной основе, керамика 70*400мм, P320, липучка,Multi holes</t>
  </si>
  <si>
    <t>518.70.40.400.LC</t>
  </si>
  <si>
    <t>ORANGE CERAMIC полоски на бумажной основе, керамика 70*400мм, P400, липучка,Multi holes</t>
  </si>
  <si>
    <t xml:space="preserve">518.70.40.500.LC </t>
  </si>
  <si>
    <t>ORANGE CERAMIC полоски на бумажной основе, керамика 70*400мм, P500, липучка,Multi holes</t>
  </si>
  <si>
    <t>518.070.080.R</t>
  </si>
  <si>
    <t>518.070.100.R</t>
  </si>
  <si>
    <t>518.070.120.R</t>
  </si>
  <si>
    <t>ORANGE CERAMIC рулон на бумажной основе перф, керамика 70мм*12м, Р120 липучка</t>
  </si>
  <si>
    <t>518.070.180.R</t>
  </si>
  <si>
    <t>ORANGE CERAMIC рулон на бумажной основе перф, керамика 70мм*12м, Р180 липучка</t>
  </si>
  <si>
    <t>518.070.240.R</t>
  </si>
  <si>
    <t>ORANGE CERAMIC рулон на бумажной основе перф, керамика 70мм*12м, Р240 липучка</t>
  </si>
  <si>
    <t>518.070.320.R</t>
  </si>
  <si>
    <t>518.070.400.R</t>
  </si>
  <si>
    <t>518.070.500.R</t>
  </si>
  <si>
    <t>818 BLUE NET /  Шлиф. материал на сетчатой основе, оксид алюминия</t>
  </si>
  <si>
    <t>Диски Ø150мм на сетчатой основе, оксид алюминия (липучка)</t>
  </si>
  <si>
    <t xml:space="preserve">818.150.080.00  </t>
  </si>
  <si>
    <t>BLUE NET диск на сетчатой основе, оксид алюминия Ø150мм, Р80, липучка</t>
  </si>
  <si>
    <t xml:space="preserve">818.150.120.00  </t>
  </si>
  <si>
    <t>BLUE NET диск на сетчатой основе, оксид алюминия Ø150мм, Р120, липучка</t>
  </si>
  <si>
    <t xml:space="preserve">818.150.150.00  </t>
  </si>
  <si>
    <t>BLUE NET диск на сетчатой основе, оксид алюминия Ø150мм, Р150, липучка</t>
  </si>
  <si>
    <t xml:space="preserve">818.150.180.00  </t>
  </si>
  <si>
    <t>BLUE NET диск на сетчатой основе, оксид алюминия Ø150мм, Р180, липучка</t>
  </si>
  <si>
    <t xml:space="preserve">818.150.240.00  </t>
  </si>
  <si>
    <t>BLUE NET диск на сетчатой основе, оксид алюминия Ø150мм, Р240, липучка</t>
  </si>
  <si>
    <t xml:space="preserve">818.150.320.00  </t>
  </si>
  <si>
    <t>BLUE NET диск на сетчатой основе, оксид алюминия Ø150мм, Р320, липучка</t>
  </si>
  <si>
    <t xml:space="preserve">818.150.400.00  </t>
  </si>
  <si>
    <t>BLUE NET диск на сетчатой основе, оксид алюминия Ø150мм, Р400, липучка</t>
  </si>
  <si>
    <t xml:space="preserve">818.150.500.00  </t>
  </si>
  <si>
    <t>BLUE NET диск на сетчатой основе, оксид алюминия Ø150мм, Р500, липучка</t>
  </si>
  <si>
    <t xml:space="preserve">818.150.600.00  </t>
  </si>
  <si>
    <t>BLUE NET диск на сетчатой основе, оксид алюминия Ø150мм, Р600, липучка</t>
  </si>
  <si>
    <t xml:space="preserve">818.150.800.00  </t>
  </si>
  <si>
    <t>BLUE NET диск на сетчатой основе, оксид алюминия Ø150мм, Р800, липучка</t>
  </si>
  <si>
    <t xml:space="preserve">818.150.1000.00  </t>
  </si>
  <si>
    <t>BLUE NET диск на сетчатой основе, оксид алюминия Ø150мм, Р1000, липучка</t>
  </si>
  <si>
    <t>Диски Ø125мм на сетчатой основе, оксид алюминия (липучка)</t>
  </si>
  <si>
    <t xml:space="preserve">818.125.080.00  </t>
  </si>
  <si>
    <t>BLUE NET диск на сетчатой основе, оксид алюминия Ø125мм, Р80, липучка</t>
  </si>
  <si>
    <t xml:space="preserve">818.125.120.00  </t>
  </si>
  <si>
    <t>BLUE NET диск на сетчатой основе, оксид алюминия Ø125мм, Р120, липучка</t>
  </si>
  <si>
    <t xml:space="preserve">818.125.150.00  </t>
  </si>
  <si>
    <t>BLUE NET диск на сетчатой основе, оксид алюминия Ø125мм, Р150, липучка</t>
  </si>
  <si>
    <t xml:space="preserve">818.125.180.00  </t>
  </si>
  <si>
    <t>BLUE NET диск на сетчатой основе, оксид алюминия Ø125мм, Р180, липучка</t>
  </si>
  <si>
    <t xml:space="preserve">818.125.240.00  </t>
  </si>
  <si>
    <t>BLUE NET диск на сетчатой основе, оксид алюминия Ø125мм, Р240, липучка</t>
  </si>
  <si>
    <t xml:space="preserve">818.125.320.00  </t>
  </si>
  <si>
    <t>BLUE NET диск на сетчатой основе, оксид алюминия Ø125мм, Р320, липучка</t>
  </si>
  <si>
    <t xml:space="preserve">818.125.400.00  </t>
  </si>
  <si>
    <t>BLUE NET диск на сетчатой основе, оксид алюминия Ø125мм, Р400, липучка</t>
  </si>
  <si>
    <t xml:space="preserve">818.125.500.00  </t>
  </si>
  <si>
    <t>BLUE NET диск на сетчатой основе, оксид алюминия Ø125мм, Р500, липучка</t>
  </si>
  <si>
    <t xml:space="preserve">818.125.600.00  </t>
  </si>
  <si>
    <t>BLUE NET диск на сетчатой основе, оксид алюминия Ø125мм, Р600, липучка</t>
  </si>
  <si>
    <t xml:space="preserve">818.125.800.00  </t>
  </si>
  <si>
    <t>BLUE NET диск на сетчатой основе, оксид алюминия Ø125мм, Р800, липучка</t>
  </si>
  <si>
    <t xml:space="preserve">818.125.1000.00  </t>
  </si>
  <si>
    <t>BLUE NET диск на сетчатой основе, оксид алюминия Ø125мм, Р1000, липучка</t>
  </si>
  <si>
    <t>Полоски 70*400мм на сетчатой основе, оксид алюминия (липучка)</t>
  </si>
  <si>
    <t>818.70.40.080.00</t>
  </si>
  <si>
    <t>BLUE NET полоски на сетчатой основе, оксид алюминия  70*400мм, P80, липучка</t>
  </si>
  <si>
    <t>818.70.40.120.00</t>
  </si>
  <si>
    <t>BLUE NET полоски на сетчатой основе, оксид алюминия  70*400мм, P120, липучка</t>
  </si>
  <si>
    <t>818.70.40.150.00</t>
  </si>
  <si>
    <t>BLUE NET полоски на сетчатой основе, оксид алюминия  70*400мм, P150, липучка</t>
  </si>
  <si>
    <t>818.70.40.180.00</t>
  </si>
  <si>
    <t>BLUE NET полоски на сетчатой основе, оксид алюминия  70*400мм, P180, липучка</t>
  </si>
  <si>
    <t>818.70.40.240.00</t>
  </si>
  <si>
    <t>BLUE NET полоски на сетчатой основе, оксид алюминия  70*400мм, P240, липучка</t>
  </si>
  <si>
    <t>818.70.40.320.00</t>
  </si>
  <si>
    <t>BLUE NET полоски на сетчатой основе, оксид алюминия  70*400мм, P320, липучка</t>
  </si>
  <si>
    <t>818.70.40.400.00</t>
  </si>
  <si>
    <t>BLUE NET полоски на сетчатой основе, оксид алюминия  70*400мм, P400, липучка</t>
  </si>
  <si>
    <t>Рулон на сетчатой основе, оксид алюминия 70мм*12м (липучка)</t>
  </si>
  <si>
    <t>818.12.080.R</t>
  </si>
  <si>
    <t>BLUE NET рулон на сетчатой основе, оксид алюминия 70мм*12м, Р80 липучка</t>
  </si>
  <si>
    <t>818.12.120.R</t>
  </si>
  <si>
    <t>BLUE NET рулон на сетчатой основе, оксид алюминия 70мм*12м, Р120 липучка</t>
  </si>
  <si>
    <t>818.12.180.R</t>
  </si>
  <si>
    <t>BLUE NET рулон на сетчатой основе, оксид алюминия 70мм*12м, Р180 липучка</t>
  </si>
  <si>
    <t>818.12.240.R</t>
  </si>
  <si>
    <t>BLUE NET рулон на сетчатой основе, оксид алюминия 70мм*12м, Р240 липучка</t>
  </si>
  <si>
    <t>818.12.320.R</t>
  </si>
  <si>
    <t>BLUE NET рулон на сетчатой основе, оксид алюминия 70мм*12м, Р320 липучка</t>
  </si>
  <si>
    <t>818.12.400.R</t>
  </si>
  <si>
    <t>BLUE NET рулон на сетчатой основе, оксид алюминия 70мм*12м, Р400 липучка</t>
  </si>
  <si>
    <t>Рулон на сетчатой основе, оксид алюминия 115мм*25м (липучка)</t>
  </si>
  <si>
    <t>818.11.25.600</t>
  </si>
  <si>
    <t>BLUE NET рулон на сетчатой основе, оксид алюминия 115мм*25м, Р600 липучка</t>
  </si>
  <si>
    <t>Полоски 80*133мм на сетчатой основе, оксид алюминия (липучка)</t>
  </si>
  <si>
    <t xml:space="preserve">818.133.180.00 </t>
  </si>
  <si>
    <t>BLUE NET полоски на сетчатой основе, оксид алюминия 80 x133мм  P180, липучка</t>
  </si>
  <si>
    <t>58.150.600.15</t>
  </si>
  <si>
    <t>GOLD  диск на бумажной основе, оксид алюминия Ø150мм, Р600, липучка 15 отв.</t>
  </si>
  <si>
    <t>58.150.800.15</t>
  </si>
  <si>
    <t>GOLD  диск на бумажной основе, оксид алюминия Ø150мм, Р800, липучка 15 отв.</t>
  </si>
  <si>
    <t>Полоски 70*420мм на бумажной основе, оксид алюминия (14 отв., липучка)</t>
  </si>
  <si>
    <t>58.70.42.080.14</t>
  </si>
  <si>
    <t>GOLD полоски на бумажной основе, оксид алюминия  70*420мм, P80, липучка,14 отв.</t>
  </si>
  <si>
    <t>58.70.42.120.14</t>
  </si>
  <si>
    <t>GOLD полоски на бумажной основе, оксид алюминия  70*420мм, P120, липучка,14 отв.</t>
  </si>
  <si>
    <t>58.70.42.180.14</t>
  </si>
  <si>
    <t>GOLD полоски на бумажной основе, оксид алюминия  70*420мм, P180, липучка,14 отв.</t>
  </si>
  <si>
    <t>58.70.42.240.14</t>
  </si>
  <si>
    <t>GOLD полоски на бумажной основе, оксид алюминия  70*420мм, P240, липучка,14 отв.</t>
  </si>
  <si>
    <t>58.70.42.320.14</t>
  </si>
  <si>
    <t>GOLD полоски на бумажной основе, оксид алюминия  70*420мм, P320, липучка,14 отв.</t>
  </si>
  <si>
    <t>58.70.42.400.14</t>
  </si>
  <si>
    <t>GOLD полоски на бумажной основе, оксид алюминия  70*420мм, P400, липучка,14 отв.</t>
  </si>
  <si>
    <t>136.70.42.080.14</t>
  </si>
  <si>
    <t>GREEN ALO полоски на бумажной основе, оксид алюминия 70*420мм, P80, липучка,14 отв.</t>
  </si>
  <si>
    <t>136.70.42.120.14</t>
  </si>
  <si>
    <t>GREEN ALO полоски на бумажной основе, оксид алюминия 70*420мм, P120, липучка,14 отв.</t>
  </si>
  <si>
    <t>136.70.42.180.14</t>
  </si>
  <si>
    <t>GREEN ALO полоски на бумажной основе, оксид алюминия 70*420мм, P180, липучка,14 отв.</t>
  </si>
  <si>
    <t>136.70.42.240.14</t>
  </si>
  <si>
    <t>GREEN ALO полоски на бумажной основе, оксид алюминия 70*420мм, P240, липучка,14 отв.</t>
  </si>
  <si>
    <t>136.70.42.320.14</t>
  </si>
  <si>
    <t>GREEN ALO полоски на бумажной основе, оксид алюминия 70*420мм, P320, липучка,14 отв.</t>
  </si>
  <si>
    <t>136.70.42.400.14</t>
  </si>
  <si>
    <t>GREEN ALO полоски на бумажной основе, оксид алюминия 70*420мм, P400, липучка,14 отв.</t>
  </si>
  <si>
    <t>137 GREEN ALO / Шлиф. материал на бумажной основе, оксид алюминия - ВЫВОДИТСЯ</t>
  </si>
  <si>
    <t>137.125.080.08-10</t>
  </si>
  <si>
    <t>137.125.120.08-10</t>
  </si>
  <si>
    <t>137.125.180.08-10</t>
  </si>
  <si>
    <t>137.125.240.08-10</t>
  </si>
  <si>
    <t>137.125.320.08-10</t>
  </si>
  <si>
    <t>137.150.080.15-10</t>
  </si>
  <si>
    <t>137.150.120.15-10</t>
  </si>
  <si>
    <t>137.150.180.15-10</t>
  </si>
  <si>
    <t>137.150.240.15-10</t>
  </si>
  <si>
    <t>137.150.320.15-10</t>
  </si>
  <si>
    <t>137.150.400.15-10</t>
  </si>
  <si>
    <t>328 PLUS PURPLE / Шлиф. материал на пленочной основе, керамика</t>
  </si>
  <si>
    <t>Диски  Ø150мм на пленочной основе, керамика  (Multi holes, липучка)</t>
  </si>
  <si>
    <t>328P.150.080.LC</t>
  </si>
  <si>
    <t>PURPLE диск на пленочной основе, керамика Ø150мм, Р80, липучка, Multi holes</t>
  </si>
  <si>
    <t>328P.150.120.LC</t>
  </si>
  <si>
    <t>PURPLE диск на пленочной основе, керамика Ø150мм, Р120, липучка, Multi holes</t>
  </si>
  <si>
    <t>328P.150.150.LC</t>
  </si>
  <si>
    <t>PURPLE диск на пленочной основе, керамика Ø150мм, Р150, липучка, Multi holes</t>
  </si>
  <si>
    <t>328P.150.180.LC</t>
  </si>
  <si>
    <t>PURPLE диск на пленочной основе, керамика Ø150мм, Р180, липучка, Multi holes</t>
  </si>
  <si>
    <t>328P.150.220.LC</t>
  </si>
  <si>
    <t>PURPLE диск на пленочной основе, керамика Ø150мм, Р220, липучка, Multi holes</t>
  </si>
  <si>
    <t>328P.150.240.LC</t>
  </si>
  <si>
    <t>PURPLE диск на пленочной основе, керамика Ø150мм, Р240, липучка, Multi holes</t>
  </si>
  <si>
    <t>328P.150.320.LC</t>
  </si>
  <si>
    <t>PURPLE диск на пленочной основе, керамика Ø150мм, Р320, липучка, Multi holes</t>
  </si>
  <si>
    <t>Полоски 70*400мм на пленочной основе, керамика (Multi holes, липучка)</t>
  </si>
  <si>
    <t>328P.70.40.080.LC</t>
  </si>
  <si>
    <t>PURPLE полоски на пленочной основе, керамика 70*400мм, P80, липучка, Multi holes</t>
  </si>
  <si>
    <t>328P.70.40.120.LC</t>
  </si>
  <si>
    <t>PURPLE полоски на пленочной основе, керамика 70*400мм, P120, липучка, Multi holes</t>
  </si>
  <si>
    <t>328P.70.40.180.LC</t>
  </si>
  <si>
    <t>PURPLE полоски на пленочной основе, керамика 70*400мм, P180, липучка, Multi holes</t>
  </si>
  <si>
    <t>328P.70.40.240.LC</t>
  </si>
  <si>
    <t>PURPLE полоски на пленочной основе, керамика 70*400мм, P240, липучка, Multi holes</t>
  </si>
  <si>
    <t>328P.70.40.320.LC</t>
  </si>
  <si>
    <t>PURPLE полоски на пленочной основе, керамика 70*400мм, P320, липучка, Multi holes</t>
  </si>
  <si>
    <t>328P.70.40.400.LC</t>
  </si>
  <si>
    <t>PURPLE полоски на пленочной основе, керамика 70*400мм, P400, липучка, Multi holes</t>
  </si>
  <si>
    <t>Диски Ø75мм на пленочной основе, циркониевый корунд (без отв., липучка)</t>
  </si>
  <si>
    <t xml:space="preserve">328.75.080.00 </t>
  </si>
  <si>
    <t>PURPLE диск на пленочной основе, циркониевый корунд Ø75мм, Р80, липучка, без отв.</t>
  </si>
  <si>
    <t xml:space="preserve">328.75.120.00 </t>
  </si>
  <si>
    <t>PURPLE диск на пленочной основе, циркониевый корунд Ø75мм, Р120, липучка, без отв.</t>
  </si>
  <si>
    <t xml:space="preserve">328.75.180.00 </t>
  </si>
  <si>
    <t>PURPLE диск на пленочной основе, циркониевый корунд Ø75мм, Р180, липучка, без отв.</t>
  </si>
  <si>
    <t xml:space="preserve">328.75.240.00 </t>
  </si>
  <si>
    <t>PURPLE диск на пленочной основе, циркониевый корунд Ø75мм, Р240, липучка, без отв.</t>
  </si>
  <si>
    <t xml:space="preserve">328.75.320.00 </t>
  </si>
  <si>
    <t>PURPLE диск на пленочной основе, циркониевый корунд Ø75мм, Р320, липучка, без отв.</t>
  </si>
  <si>
    <t>PURPLE полоски на пленочной основе, циркониевый корунд  70*420мм, P40, липучка, 14 отв.</t>
  </si>
  <si>
    <t>PURPLE полоски на пленочной основе, циркониевый корунд  70*420мм, P60, липучка, 14 отв.</t>
  </si>
  <si>
    <t>PURPLE полоски на пленочной основе, циркониевый корунд  70*400мм, P100, липучка, Multi holes</t>
  </si>
  <si>
    <t>PURPLE полоски на пленочной основе, циркониевый корунд  70*400мм, P180, липучка, Multi holes</t>
  </si>
  <si>
    <t>328.70.40.400.LC</t>
  </si>
  <si>
    <t>PURPLE полоски на пленочной основе, циркониевый корунд  70*400мм, P400, липучка, Multi holes</t>
  </si>
  <si>
    <t>Рулон на пленочной основе, перфорация, циркониевый корунд 70мм*12м (липучка)</t>
  </si>
  <si>
    <t>328.070.080.R</t>
  </si>
  <si>
    <t>328.070.120.R</t>
  </si>
  <si>
    <t>328.070.180.R</t>
  </si>
  <si>
    <t>328.070.240.R</t>
  </si>
  <si>
    <t>328.070.320.R</t>
  </si>
  <si>
    <t>328.070.400.R</t>
  </si>
  <si>
    <t>328.070.500.R</t>
  </si>
  <si>
    <t>328.070.600.R</t>
  </si>
  <si>
    <t>235.70.42.040.14</t>
  </si>
  <si>
    <t>GREY полоски на пленочной основе, циркониевый корунд 70*420мм, P40, липучка,14 отв.</t>
  </si>
  <si>
    <t>235.70.42.060.14</t>
  </si>
  <si>
    <t>GREY полоски на пленочной основе, циркониевый корунд 70*420мм, P60, липучка,14 отв.</t>
  </si>
  <si>
    <t>235.70.42.080.14</t>
  </si>
  <si>
    <t>GREY полоски на пленочной основе, циркониевый корунд 70*420мм, P80, липучка,14 отв.</t>
  </si>
  <si>
    <t>235.70.42.120.14</t>
  </si>
  <si>
    <t>GREY полоски на пленочной основе, циркониевый корунд 70*420мм, P120, липучка,14 отв.</t>
  </si>
  <si>
    <t>235.70.42.180.14</t>
  </si>
  <si>
    <t>GREY полоски на пленочной основе, циркониевый корунд 70*420мм, P180, липучка,14 отв.</t>
  </si>
  <si>
    <t>235.70.42.240.14</t>
  </si>
  <si>
    <t>GREY полоски на пленочной основе, циркониевый корунд 70*420мм, P240, липучка,14 отв.</t>
  </si>
  <si>
    <t>235.70.42.320.14</t>
  </si>
  <si>
    <t>GREY полоски на пленочной основе, циркониевый корунд 70*420мм, P320, липучка,14 отв.</t>
  </si>
  <si>
    <t>235.70.42.400.14</t>
  </si>
  <si>
    <t>GREY полоски на пленочной основе, циркониевый корунд 70*420мм, P400, липучка,14 отв.</t>
  </si>
  <si>
    <t>928 MAGIC ARROW / Шлиф. материал на полиуретан-акрилатной основе, карбид кремния</t>
  </si>
  <si>
    <t>928.150.1000</t>
  </si>
  <si>
    <t>MAGIC ARROW диск на полиуретан-акрилатной основе, карбид кремния Ø150мм, P1000, липучка без отв.</t>
  </si>
  <si>
    <t xml:space="preserve">928.150.3000 </t>
  </si>
  <si>
    <t>MAGIC ARROW диск на полиуретан-акрилатной основе, карбид кремния Ø150мм, P3000, липучка без отв.</t>
  </si>
  <si>
    <t>768 SOFTMASTER Шлиф. материал на пленочной основе</t>
  </si>
  <si>
    <t>Листы 85*140мм, на пленочной основе, оксид алюминия (без отв., липучка)</t>
  </si>
  <si>
    <t>768.85.140.1200</t>
  </si>
  <si>
    <t xml:space="preserve">Softmaster шлиф. материал на пленочной основе, оксид алюминия 85*140 мм, P1200, желтый, липучка без отв. </t>
  </si>
  <si>
    <t>768.85.140.1500</t>
  </si>
  <si>
    <t xml:space="preserve">Softmaster шлиф. материал на пленочной основе, оксид алюминия 85*140 мм, P1500, оранжевый, липучка без отв. </t>
  </si>
  <si>
    <t>768.85.140.2000</t>
  </si>
  <si>
    <t xml:space="preserve">Softmaster шлиф. материал на пленочной основе, оксид алюминия 85*140 мм, P2000, фиолетовый, липучка без отв. </t>
  </si>
  <si>
    <t>Диски Ø150мм, на пленочной основе, оксид алюминия (липучка)</t>
  </si>
  <si>
    <t>768.150.1200.00</t>
  </si>
  <si>
    <t>Softmaster шлиф. материал на пленочной основе, оксид алюминия, 150 мм, P1200, желтый, липучка без отв.</t>
  </si>
  <si>
    <t>768.150.1500.00</t>
  </si>
  <si>
    <t>Softmaster шлиф. материал на пленочной основе, оксид алюминия 150 мм, P1500, оранжевый, липучка без отв.</t>
  </si>
  <si>
    <t>768.150.2000.00</t>
  </si>
  <si>
    <t>Softmaster шлиф. материал на пленочной основе, оксид алюминия 150 мм, P2000, фиолетовый, липучка без отв.</t>
  </si>
  <si>
    <t>768.150.1200.15</t>
  </si>
  <si>
    <t>Softmaster шлиф. материал на пленочной основе, оксид алюминия 150 мм, P1200, желтый, липучка 15 отв.</t>
  </si>
  <si>
    <t>768.150.1500.15</t>
  </si>
  <si>
    <t>Softmaster шлиф. материал на пленочной основе, оксид алюминия 150 мм, P1500, оранжевый, липучка 15 отв.</t>
  </si>
  <si>
    <t>768.150.2000.15</t>
  </si>
  <si>
    <t>Softmaster шлиф. материал на пленочной основе, оксид алюминия 150 мм, P2000, фиолетовый, липучка 15 отв.</t>
  </si>
  <si>
    <t>PREMIUM SCUFF диск на нетканной основе, оксид алюминия, Ø150мм, Fine Р360 (красный)</t>
  </si>
  <si>
    <t>299 SOFT SCUFF / Шлиф. материал на нетканной основе, оксид алюминия</t>
  </si>
  <si>
    <t>Диски Ø150мм, на нетканной основе, оксид алюминия</t>
  </si>
  <si>
    <t xml:space="preserve">299.150.360 </t>
  </si>
  <si>
    <t>SOFT SCUFF диск на нетканной основе, оксид алюминия, Ø150мм, FINE P360 (красный)</t>
  </si>
  <si>
    <t>Листы 115*230мм, на нетканной основе, оксид алюминия</t>
  </si>
  <si>
    <t>299.11.23.360</t>
  </si>
  <si>
    <t xml:space="preserve">SOFT SCUFF лист на нетканной основе, оксид алюминия, 115 x 230мм, FINE P360 (красный) </t>
  </si>
  <si>
    <t>Рулоны 115мм*10м, на нетканной основе, оксид алюминия</t>
  </si>
  <si>
    <t>299.115.10.360</t>
  </si>
  <si>
    <t>SOFT SCUFF рулон на нетканной основе, оксид алюмини 115мм x 10м, FINE P360 (красный)</t>
  </si>
  <si>
    <t>CW54.23.28.0060</t>
  </si>
  <si>
    <t xml:space="preserve"> WPF водостойкая шлиф. бумага 230 x 280 мм Р60</t>
  </si>
  <si>
    <t>CW54.23.28.0100</t>
  </si>
  <si>
    <t xml:space="preserve"> WPF водостойкая шлиф. бумага 230 x 280 мм Р100</t>
  </si>
  <si>
    <t>ШЛИФОВАЛЬНЫЕ ГУБКИ</t>
  </si>
  <si>
    <t>285.120.98.SF</t>
  </si>
  <si>
    <t>Шлифовальная двусторонняя губка на пенополиуретановой основе, оксид алюминия, Superfine P400, 120x98x12мм. Цвет: зеленый.</t>
  </si>
  <si>
    <t>285.120.98.UF</t>
  </si>
  <si>
    <t>Шлифовальная двусторонняя губка на пенополиуретановой основе, оксид алюминия, Ultrafine P800, 120x98x12мм. Цвет: фиолетовый</t>
  </si>
  <si>
    <t>286.114.139.FF</t>
  </si>
  <si>
    <t>Шлифовальная губка на поролоновой основе, оксид алюминия, Fine, 114*139мм. Цвет: серый</t>
  </si>
  <si>
    <t>286.114.139.MF</t>
  </si>
  <si>
    <t>Шлифовальная губка на поролоновой основе, оксид алюминия, Microfine, 114*139мм. Цвет: серый</t>
  </si>
  <si>
    <t>286.114.139.SF</t>
  </si>
  <si>
    <t>Шлифовальная губка на поролоновой основе, оксид алюминия, Superfine, 114*139мм. Цвет: серый</t>
  </si>
  <si>
    <t>286.114.139.UF</t>
  </si>
  <si>
    <t>Шлифовальная губка на поролоновой основе, оксид алюминия, Ultrafine, 114*139мм. Цвет: серый</t>
  </si>
  <si>
    <t>I-MATCH 3 - налобный фонарик с ремешком для крепления на голове. Сенсорное управление с функцией бесконтактного включения/выключения (взмахом руки), бесступенчатая регулировка мощности светового потока от 10 до 100% в режиме 5 цветовых температур. Имеет ударопрочный, пылевлагозащищенный корпус._x000D_
Предназначен для выполнения задач, связанных с обслуживанием и ремонтом,  цветоподбором, полировкой и детейлингом, а также других видов работ, где необходимо иметь свободные руки._x000D_
Работает от  литиево-ионной аккумуляторной батареи - 3,8V / 1600mAh, встроенной в прибор. Время работы:  1,5 / 15 часов. Время зарядки - 3,5 часа. Поставляется с кабелем длиной 1 метр.</t>
  </si>
  <si>
    <t>Бесступенчатая регулировка _x000D_
25-250            120°/60°</t>
  </si>
  <si>
    <t>2500/3500/_x000D_
4500/ 5500/_x000D_
6500К</t>
  </si>
  <si>
    <t>SUNMATCH 4 – ручная лампа с автономным питанием от аккумуляторной батареи с бесступенчатой регулировкой светового потока от 10% до 100%. Функция CCT SCAN обеспечивает бесступенчатое изменение спектра цветовой температуры от 2500К до 6500К. Имеет устойчивую к растворителям стеклянную линзу, встроенный точечный источник света и мощный магнит для фиксации на металлических поверхностях. Корпус лампы - удобный  и эргономичный, с выокой степенью пылевлагозащищенности. Подвижная верхняя часть фонаря поворачивается на угол до 180 градусов._x000D_
Комплектуется рассеиваетелем, который устанавливается на линзу и обеспечивает мягкий рассеянный свет без резких теней._x000D_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автомобиля._x000D_
Работает от литиево-ионной аккумуляторной батареи - 3,7V/ 2600mAh, встроенной в прибор. Время работы: от 2 до 10 часов(Spot: 3 часа). Время зарядки - 4 часа. Имеется индикатор заряда батареи.  Поставляется с зарядным устройством.</t>
  </si>
  <si>
    <t>COB LED        &gt;96CRI+    Spot:95</t>
  </si>
  <si>
    <t>Бесступенчатая регулировка _x000D_
50-500                     80°               Spot:200             20°</t>
  </si>
  <si>
    <t>700-1400 _x000D_
Spot:5000</t>
  </si>
  <si>
    <t>Бесступенчатая регулировка _x000D_
2500-6500К Spot:4000К</t>
  </si>
  <si>
    <t>MATCHPEN - фонарик с мощным световым потоком  и с функцией фокусировки светового луча.  Предназначен для сравнения и оценки цвета, обнаружения дефектов лакокрасочного покрытия. Работает от 2 сменяемых щелочных батареек типа ААА/1,5V   (входят в комплект). Время работы - 2 часа.</t>
  </si>
  <si>
    <t>03.5652/_x000D_
03.5658</t>
  </si>
  <si>
    <t xml:space="preserve">MULTIMATCH R - лампа с автономным питанием от аккумуляторной батареи, с  регулировкой светового потока на 10, 25, 50, 75, и 100% в режиме 5 цветовых температур. Имеет устойчивую к растворителям стеклянную линзу и мощный магнит для фиксации на металлических поверхностях. Корпус лампы - ударопрочный и пылевлагозащищенный.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- 3,7V/ 5400mAh., встроенной в прибор, с USB-разъемом для зарядки мобильных устройств. Время работы до 10 часов. Время зарядки – 3,5 часа. В комплект входит зарядное устройство на 5V/2A и кабель с USB-разъемом, длиной 1 метр. Имеется индикатор заряда батареи.     </t>
  </si>
  <si>
    <t xml:space="preserve">MULTIMATCH 3 - лампа с  регулировкой светового потока на 10, 25, 50, 75, и 100% в режиме 5 цветовых температур. Имеет устойчивую к растворителям стеклянную линзу,  ударопрочный и пылевлагозащищенный, алюминиевый корпус.                                                                                                                                                                                                                         Предназначена для работы с цветоподбором, инспекции больших по площади поверхностей при выполнении полировальных, окрасочных  и других видов работ. Работает от сети 220В - длина кабеля - 5 метров;  автономно -  от встроенного внутрь или съемного литиево-ионного аккумулятора (11.1V/4000mAh) - запатентованая система SPS. Оснащена съемным блоком питания (12,6V/2,8А) и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до 15 часов. Время зарядки – 1,5 часа. </t>
  </si>
  <si>
    <t xml:space="preserve">MULTIMATCH 8 - лампа с  регулировкой светового потока на 10, 25, 50, 75, и 100% в режиме 5 цветовых температур. Имеет устойчивую к растворителям стеклянную линзу,  ударопрочный и пылевлагозащищенный алюминиевый корпус.                                                                 Предназначена для работы с цветоподбором, инспекции больших по площади поверхностей при выполнении полировальных, окрасочных  и других видов работ. Работает от сети 220В, а также автономно -  от встроенного внутрь или съемного литиево-ионного аккумулятора (11.1V/8000mAh) - запатентованая система SPS. Оснащена съемным блоком питания (12,6V/6,8А) с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 до 10 часов. Время зарядки: 1,5 часа. </t>
  </si>
  <si>
    <t>NOVA 12K -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мощного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100-240V, длина кабеля - 5 метров.  Имеет функцию дистанционного управления освещением с помощью приложения через BLUETOOTH.</t>
  </si>
  <si>
    <t xml:space="preserve">COB LED &gt;80CRI    </t>
  </si>
  <si>
    <t>NOVA 4K  -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t>
  </si>
  <si>
    <t xml:space="preserve">NOVA 3K C+R -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 а также автономно -  от литиево-ионного аккумулятора -11.1V/4400mAh. Время работы от аккумулятора до 14 часов. Время зарядки - 2 часа. </t>
  </si>
  <si>
    <t>NOVA 6K  -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корпус._x000D_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t>
  </si>
  <si>
    <t xml:space="preserve">NOVA 4SPS -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220В, длина кабеля - 5 метров;  автономно -  от встроенного внутрь или съемного литиево-ионного аккумулятора (11.1V/4000mAh), запатентованная система SPS. Оснащена съемным блоком питания (12,6V/2,8А) и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 до 15 часов. Время зарядки – 1,5 часа. </t>
  </si>
  <si>
    <t xml:space="preserve">TOWER LITE CAS - штатив с двумя прожекторами, обеспечивающими до 5000 люмен. Благодаря поворотным прожекторам на 360°, могут располагаться в самых разных положениях для получения желаемого угла освещения. Предназначен для обеспечения мощного общего освещения при проведении различных видов работ, связанных с обслуживанием и ремонтом автомобиля, строительством и т.д.  Совместим с аккумуляторной системой METABO/CAS 18 В. Регулировка светового потока (50%-100%). Оснащен системой быстрого складывания. Встроенная ручка для переноски. Без зарядного устройства в комплекте. Время работы с аккумулятором 18 В 5,2 Ач от 2 до 4,5ч.    </t>
  </si>
  <si>
    <t xml:space="preserve"> LED _x000D_
&gt;80CRI  </t>
  </si>
  <si>
    <t>STICK LITE M  - компактная ручная лампа рабочего освещения с автономным питанием от  аккумуляторной батареи и бесступенчатой регулировкой светового потока от 10 до 100%. Имеет встроенный точечный источник света и мощный магнит для фиксации на металлических поверхностях.                                                                                                                      Предназначена для освещения рабочего места при выполнении различного рода работ. Работает от литиево-ионной аккумуляторной батареи - 3,7 V/ 1800 mAh, встроенной в прибор. Время работы от 2 до 20 часов, spot-6 часов. Время зарядки - 3 часа.  Поставляется с кабелем длиной 1 метр, без зарядного устройства.</t>
  </si>
  <si>
    <t xml:space="preserve">Бесступенчатая регулировка _x000D_
40-400  _x000D_
spot-75                             </t>
  </si>
  <si>
    <t>VEGA LITE 6000 - легкий, мощный прожектор, обеспечивающий рассеяный, не слепящий равномерный рабочий свет. Имеет ударопрочный и пылевлагозащищенный пластиковый корпус._x000D_
Предназначен для обеспечения общего освещения при проведении различных видов работ, связанных с обслуживанием и ремонтом автомобиля, строительством, отделкой и т.д. Может применяться как в помещениях, так и на открытом воздухе.  _x000D_
Лампа снабжена удобной ручкой для переноса и подставкой с возможностью крепления к штативам SCANGRIP. Две встроенные розетки позволяют подключать дополнительные лампы или другое оборудование._x000D_
Работает от сети 220V, длина кабеля - 5 метров.</t>
  </si>
  <si>
    <t xml:space="preserve">123 LEDs &gt;80CRI    </t>
  </si>
  <si>
    <t>MAG -  лампа с автономным питанием от  аккумуляторной батареи. Имеет встроенный точечный источник света, 2 магнитных держателя на корпусе лампы и мощный магнит - для фиксации поворотной (на 180°) основы на металлических поверхностях, 2 выдвижных крючка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2200mAh., встроенной в прибор. Время работы - до 5 часов. Время зарядки - 4 часа.  Поставляется с зарядным устройством и кабелем длиной 1метр с USB разъемом.</t>
  </si>
  <si>
    <t xml:space="preserve">SMD LED &gt;80CRI    </t>
  </si>
  <si>
    <t xml:space="preserve"> MAG PRO  -лампа с автономным питанием от  аккумуляторной батареи. Имеет встроенный  точечный источник света, 2 магнитных держателя на корпусе лампы и мощный магнит - для фиксации поворотной (на 180°) основы на металлических поверхностях, 2 выдвижных крючка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2600mAh., встроенной в прибор. Время работы - до 15 часов. Время зарядки - 4 часа.  </t>
  </si>
  <si>
    <t>MINIFORM - минилампа с автономным питанием от  аккумуляторной батареи и регулировкой светового потока на 50 и 100%. Имеет встроенный точечный источник света и мощный магнит - для фиксации поворотной (на 180°) основы на металлических поверхностях,  а также выдвижной крючок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1600mAh., встроенной в прибор. Время работы - до 6 часов. Время зарядки - 3 часа.  Поставляется с зарядным устройством и кабелем длиной 1метр с USB разъемом.</t>
  </si>
  <si>
    <t xml:space="preserve">UNIFORM - лампа с автономным питанием от аккумуляторной батареи и регулировкой светового потока на 50 и 100%. Имеет встроенный точечный источник света и мощный магнит - для фиксации поворотной (на 180°) основы на металлических поверхностях,  а также выдвижной крючок на шарнирном соединении - для крепления лампы в удобном месте.  Работает от литиево-ионной аккумуляторной батареи - 3,8V/ 3000mAh., встроенной в прибор. Время работы- до 4,5 часов. Время зарядки - 5 часов.  Поставляется с зарядным устройством и кабелем длиной 1метр с USB разъемом. </t>
  </si>
  <si>
    <t xml:space="preserve">MINI SLIM - минилампа складная. Имеет ультратонкую (ø 9 мм) и компактную конструкцию с точечным источником света, автономным питанием от  аккумуляторной батареи и регулировку светового потока на 50 и 100%. Оснащена мощным, встроенным в корпус магнитом  и крючком, на шарнирном соединении - для крепления лампы в удобном месте. В сложенном положении используется в качестве традиционного ручного рабочего фонарика. Предназначена для общего освещения рабочего места, а при необходимости - для освещения труднодоступных и узких рабочих зон.                                                                                                                                    Работает от литиево-ионной аккумуляторной батареи - 3,7V/ 1200mAh., встроенной в прибор. Время работы - до 5 часов. Время зарядки - 3 часа.  Поставляется с зарядным устройством и кабелем длиной 1метр с USB разъемом. </t>
  </si>
  <si>
    <t xml:space="preserve">LINE LIGHT BONNET C+R - лампа с регулировкой светового потока на 50 и 100% и выдвижным телескопическим держателем от 1,2 до 1,7 м, обеспечивающим прочное и безопасное для ЛКП сцепление с кузовом автомобиля в необходимом месте.                                                                         Предназначена для освещения подкапотного пространства, салона, днища автомобиля. Работает от сети 220V, длина кабеля - 5 метров, а также автономно -  от встроенного внутрь, литиево-ионного аккумулятора - 3,7V/5200mAh. Время работы от аккумулятора до 3 часов. Время зарядки - 4 часа. </t>
  </si>
  <si>
    <t>NIGHT VIEW -  налобный фонарик с возможностью переключения между белым и красным светом для работы ночью, в темноте. Сенсорное управление с функцией бесконтактного включения/выключения (взмахом руки), регулировка мощности светового потока на 50 и 100%. Имеет ударопрочный, пылевлагозащищенный корпус._x000D_
Красная лампа предназначена для работы в темноте/ночное время и обеспечивает освещение без чрезмерной экспозиции сетчатки, в тоже время позволяя глазам адаптироваться к темноте. Подходит для применения военными, охранниками, работниками на нефтянных вышках, для управления транспортом в ночное время и др._x000D_
Работает от литиево-полимерной аккумуляторной батареи - 3,8V / 1600mAh, встроенной в прибор. Время работы - 2,5  / 5 часов. Время зарядки - 4 часа. Поставляется с кабелем длиной 1 метр и зарядным устройством.</t>
  </si>
  <si>
    <t>I-VIEW -  налобный фонарик с ремешком для крепления на голове. Сенсорное управление с функцией бесконтактного включения/выключения (взмахом руки), регулировка мощности светового потока на 50 и100%. Имеет ударопрочный,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_x000D_
 Работает от  литиево-полимерной аккумуляторной батареи - 3,8V / 1600mAh, встроенной в прибор. Время работы - 2,5  / 5 часов. Время зарядки - 3 часа. Поставляется с зарядным устройством и кабелем длиной 1метр с USB разъемом.</t>
  </si>
  <si>
    <t>ZONE 2 - налобный фонарик с ремешком для крепления на голове. Трехступенчатая регулировка мощности светового потока на 10% (режим чтения), 50% и100%.  Имеет пылевлагозащищенный корпус. _x000D_
Предназначен для выполнения задач, связанных с обслуживанием и ремонтом автомобиля, а также других видов работ, где необходимо иметь свободные руки. _x000D_
Работает от литиево-ионной аккумуляторной батареи - 3,7 V / 1200 mAh, встроенной в прибор. Время работы - 2 - 22 часа. Время зарядки - 2.5 часа. Поставляется с кабелем длиной 1метр, без зарядного устройства.</t>
  </si>
  <si>
    <t>20/100/200_x000D_
120°/60°</t>
  </si>
  <si>
    <t xml:space="preserve">HEAD LITE S - налобный фонарик с ремешком для крепления на голове. Бесступенчатая функция регулировки светового потока, регулировка мощности светового потока в диапазоне от 10% до 100%. Имеет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_x000D_
Работает от 2 сменяемых батареек типа - Alkaline ААА/1,5V   (входят в комплект). Время работы - до 10 часов. </t>
  </si>
  <si>
    <r>
      <t>314.2000 SOLID ALU - (фасовка 2000 гр) наполнительная шпатлевка, усиленная алюминием</t>
    </r>
    <r>
      <rPr>
        <b/>
        <i/>
        <sz val="8"/>
        <color indexed="10"/>
        <rFont val="Arial"/>
        <family val="2"/>
        <charset val="204"/>
      </rPr>
      <t xml:space="preserve"> </t>
    </r>
  </si>
  <si>
    <r>
      <t>320.1000 SOLID BASIC CLEAR (1000 мл) - двухкомпонентный акрил-уретановый лак 2+1</t>
    </r>
    <r>
      <rPr>
        <i/>
        <sz val="8"/>
        <color indexed="10"/>
        <rFont val="Arial"/>
        <family val="2"/>
        <charset val="204"/>
      </rPr>
      <t xml:space="preserve">   </t>
    </r>
  </si>
  <si>
    <r>
      <t xml:space="preserve">3211.0500 SOLID BASIC Hardener (500 мл) - отвердитель для 2K акрил-уретанового лака  </t>
    </r>
    <r>
      <rPr>
        <b/>
        <i/>
        <sz val="8"/>
        <color indexed="10"/>
        <rFont val="Arial"/>
        <family val="2"/>
        <charset val="204"/>
      </rPr>
      <t xml:space="preserve"> </t>
    </r>
  </si>
  <si>
    <r>
      <t xml:space="preserve">322.5000 SOLID BASIC CLEAR (5000 мл) - двухкомпонентный акрил-уретановый лак 2+1 </t>
    </r>
    <r>
      <rPr>
        <b/>
        <i/>
        <sz val="8"/>
        <color indexed="10"/>
        <rFont val="Arial"/>
        <family val="2"/>
        <charset val="204"/>
      </rPr>
      <t xml:space="preserve"> </t>
    </r>
  </si>
  <si>
    <r>
      <t>273.0340.2 Solid Nozzle Насадка-бабочка для герметика, материал HDPE, диаметр: 6-12мм</t>
    </r>
    <r>
      <rPr>
        <b/>
        <i/>
        <sz val="8"/>
        <color indexed="10"/>
        <rFont val="Arial"/>
        <family val="2"/>
        <charset val="204"/>
      </rPr>
      <t xml:space="preserve"> </t>
    </r>
  </si>
  <si>
    <r>
      <t xml:space="preserve">273.0340.18 Solid Nozzle Насадка-бабочка для герметика (чёрная), материал HDPE, диаметр: 6-18мм </t>
    </r>
    <r>
      <rPr>
        <b/>
        <i/>
        <sz val="8"/>
        <color indexed="10"/>
        <rFont val="Arial"/>
        <family val="2"/>
        <charset val="204"/>
      </rPr>
      <t xml:space="preserve"> </t>
    </r>
  </si>
  <si>
    <r>
      <t>370.0311.1 SOLID GLAS FAST PU 202 однокомпонентный полиуретановый клей для вклейки стёкол 310ml 2-ч.</t>
    </r>
    <r>
      <rPr>
        <b/>
        <i/>
        <sz val="8"/>
        <color indexed="10"/>
        <rFont val="Arial"/>
        <family val="2"/>
        <charset val="204"/>
      </rPr>
      <t xml:space="preserve"> </t>
    </r>
  </si>
  <si>
    <t xml:space="preserve">Абразивные диски PP627 Purple Paper 150мм, 17отв. (липучка) </t>
  </si>
  <si>
    <t>PP627150176</t>
  </si>
  <si>
    <t>Диски PP627 Purple Paper 150мм 17отв. Р60</t>
  </si>
  <si>
    <t>PP627150178/PP6271501710/ PP6271501712</t>
  </si>
  <si>
    <t>Диски PP627 Purple Paper 150мм 17отв. Р80, 100, 120</t>
  </si>
  <si>
    <t>PP62715017**</t>
  </si>
  <si>
    <t>Диски PP627 Purple Paper 150мм 17отв. Р150, 180, 220, 240, 320, 400, 500, 600, 800</t>
  </si>
  <si>
    <t xml:space="preserve">Абразивные полосы PP627 Purple Paper 70х420мм 14отв./без отв. (липучка) </t>
  </si>
  <si>
    <t>PP62770420146/PP627704206 PP62770420148/PP627704208</t>
  </si>
  <si>
    <t>Полосы PP627 Purple Paper 70х420мм 14отв./без отв. Р60, 80</t>
  </si>
  <si>
    <t>PP627704201410/PP627704201412 PP6277042010/PP6277042012</t>
  </si>
  <si>
    <t>Полосы PP627 Purple Paper 70х420мм 14отв./без отв. Р100, 120</t>
  </si>
  <si>
    <t>PP6277042014**/PP62770420**</t>
  </si>
  <si>
    <t>Полосы PP627 Purple Paper 70х420мм 14отв./без отв. Р180, 240, 320, 400</t>
  </si>
  <si>
    <t>dc341150156 (la531150156)</t>
  </si>
  <si>
    <t>dc341150158 (la531150158)</t>
  </si>
  <si>
    <t>dc341150151/dc3411501512 (la531150151/la5311501512)</t>
  </si>
  <si>
    <t>dc34115015**(la531150151**)</t>
  </si>
  <si>
    <t>dc3411501510/dc341150151**(la5311501510/la531150151**)</t>
  </si>
  <si>
    <t>dc34170420146/dc341704206 (la53170420146/la531704206)</t>
  </si>
  <si>
    <t>dc34170420148*/dc341704208*(la53170420148*/la531704208*)</t>
  </si>
  <si>
    <t>dc3417042014**/dc34170420**(la5317042014**/la53170420**)</t>
  </si>
  <si>
    <t>dc341704201410</t>
  </si>
  <si>
    <t>dc34112586 (la53112586)</t>
  </si>
  <si>
    <t>dc34112588/dc34112581**(la53112588/la53112581**)</t>
  </si>
  <si>
    <t>dc3411258** (la5311258**)</t>
  </si>
  <si>
    <t>dc3411258*** (la5311258*** )</t>
  </si>
  <si>
    <t xml:space="preserve">dc3411152301018/dc3411152301024/dc3411152301032/dc341115230104 </t>
  </si>
  <si>
    <t>dc34170506 (la53170506)</t>
  </si>
  <si>
    <t>dc34170508/ dc34170501/ dc341705012/ dc341705015 (la53170508/la53170501/la531705012/la531705015)</t>
  </si>
  <si>
    <t>dc341705018/ dc3417050** (la531705018/la5317050**)</t>
  </si>
  <si>
    <t>Серия FS 315 на нано-плёночной основе BLUE FILM SPONGE MultiAir</t>
  </si>
  <si>
    <t xml:space="preserve">Абразивные диски BLUE FILM SPONGE MULTIAIR FS315 150мм (липучка) </t>
  </si>
  <si>
    <t>FS31515040/FS315150***</t>
  </si>
  <si>
    <t>Диски HANKO BLUE FILM SPONGE MULTIAIR FS315 150мм Р600, 800, 1000, 1200, 1500, 2000</t>
  </si>
  <si>
    <t>FC531150156</t>
  </si>
  <si>
    <t>Диски FC 531 Film Ceramic 150мм 15отв. Р60</t>
  </si>
  <si>
    <t>FC53112586</t>
  </si>
  <si>
    <t>Диски FC 531 Film Ceramic 125мм 8отв. Р60</t>
  </si>
  <si>
    <t>FC53170420146</t>
  </si>
  <si>
    <t>Полоски FC 531 Film Ceramic 70х420мм 14отв. Р60</t>
  </si>
  <si>
    <t xml:space="preserve">Абразивные полосы FILM CERAMIC  70х420мм без отв. (липучка) </t>
  </si>
  <si>
    <t>Полоски FC 531 Film Ceramic 70х420мм без отв. Р60</t>
  </si>
  <si>
    <t>Полоски FC 531 Film Ceramic 70х420мм без отв. Р80</t>
  </si>
  <si>
    <t>FC531704206/ FC53170420**</t>
  </si>
  <si>
    <t>Полоски FC 531 Film Ceramic 70х420мм без отв. Р120, 180, 240, 320, 400</t>
  </si>
  <si>
    <t>Абразивные диски FC531 FILM MULTIAIR диск 150мм (липучка)</t>
  </si>
  <si>
    <t>FC531MA1508/FC531MA150**</t>
  </si>
  <si>
    <t>Диск на пленочной основе 150 мм MULTIAIR керамика P80, 120, 150, 180, 220, 240, 320, 400, 500, 600</t>
  </si>
  <si>
    <t>Абразивный материал в рулоне FC531 FILM MULTIAIR 70мм*12м липучка</t>
  </si>
  <si>
    <t>FC5317070128/FC531707012**</t>
  </si>
  <si>
    <t>Рулон на пленочной основе перф. FC531 FILM MULTIAIR 70мм*12м липучка P80, 120, 150, 180, 220, 240, 320, 400, 500, 600</t>
  </si>
  <si>
    <t>sc4421508/ sc4421501* (ma3221508/ma3221501*)</t>
  </si>
  <si>
    <t>sc442150** (ma322150**)</t>
  </si>
  <si>
    <t>sc4421258/sc4421251* (ma5311258/ma5311251*)</t>
  </si>
  <si>
    <t>sc442125** (ma531125**)</t>
  </si>
  <si>
    <t>sc44212532 (ma53112532)</t>
  </si>
  <si>
    <t>sc442704208/ sc442704201*(ma531704208/ma531704201*)</t>
  </si>
  <si>
    <t>sc4427042015 (ma7042015)</t>
  </si>
  <si>
    <t>sc4427042036 (ma5317042036)</t>
  </si>
  <si>
    <t>sc44270420** (ma53170420**)</t>
  </si>
  <si>
    <t>Абразивные полоски Net Maroon 81x133мм</t>
  </si>
  <si>
    <t>Листы Net Maroon 115x230мм</t>
  </si>
  <si>
    <t xml:space="preserve">Абразивные рулоны Net Maroon 115ммх10м </t>
  </si>
  <si>
    <t>sc442115108/sc442115101* (ma531115108/ma531115101*)</t>
  </si>
  <si>
    <t>sc442115118/sc44211510** (ma531115118/ma53111510**)</t>
  </si>
  <si>
    <t>Рулоны SC442 (MA322) Net Maroon 115ммх10м P180, 240, 320, 400, 600</t>
  </si>
  <si>
    <t xml:space="preserve">Абразивные рулоны Net Maroon 93ммх10м </t>
  </si>
  <si>
    <t>sc44293108/sc44293101* (ma53193108/ma53193101*)</t>
  </si>
  <si>
    <t>sc442931024/sc442931032 (ma531931024/ma531931032)</t>
  </si>
  <si>
    <t>Серия BF353 Blue Film на плёночной основе (оксид алюминия)</t>
  </si>
  <si>
    <t xml:space="preserve">Абразивные диски BF353 Blue Film 150мм, 15отв. (липучка) </t>
  </si>
  <si>
    <t>BF353150156</t>
  </si>
  <si>
    <t>Диски BF353 Blue Film 150мм, 15отв. P60</t>
  </si>
  <si>
    <t>BF353150158</t>
  </si>
  <si>
    <t>Диски BF353 Blue Film 150мм, 15отв. P80</t>
  </si>
  <si>
    <t>BF3531501510/ BF3531501512</t>
  </si>
  <si>
    <t xml:space="preserve">Диски BF353 Blue Film 150мм, 15отв. P100, 120 </t>
  </si>
  <si>
    <t>BF35315015**</t>
  </si>
  <si>
    <t>Диски BF353 Blue Film 150мм, 15отв. Р150, 180, 220, 240, 320, 400, 500, 600, 800</t>
  </si>
  <si>
    <t>BF35315015***</t>
  </si>
  <si>
    <t>Диски BF353 Blue Film 150мм, 15отв. Р1000, 1200, 1500, 2000</t>
  </si>
  <si>
    <t xml:space="preserve">Абразивные диски BF353 Blue Film 125мм, 8отв. (липучка) </t>
  </si>
  <si>
    <t>BF35312586</t>
  </si>
  <si>
    <t>Диски BF353 Blue Film 125мм, 8отв. P60</t>
  </si>
  <si>
    <t>BF35312588/  BF35312581*</t>
  </si>
  <si>
    <t>Диски BF353 Blue Film 125мм, 8отв. Р80, 100, 120, 150</t>
  </si>
  <si>
    <t>BF3531258**</t>
  </si>
  <si>
    <t>Диски BF353 Blue Film 125мм, 8отв. Р180, 220, 240, 320, 400, 500, 600, 800</t>
  </si>
  <si>
    <t>BF3531258***</t>
  </si>
  <si>
    <t>Диски BF353 Blue Film 125мм, 8отв. Р1000, 1200, 1500, 2000</t>
  </si>
  <si>
    <t>MEDIUM CUT Универсальная полировальная паста 1,0кг для ротор-орбитальных (эксцентриковых) машинок</t>
  </si>
  <si>
    <r>
      <t xml:space="preserve">FAST CUT Быстрорежущая полировальная паста 1,0кг </t>
    </r>
    <r>
      <rPr>
        <b/>
        <sz val="8"/>
        <rFont val="Arial"/>
        <family val="2"/>
        <charset val="204"/>
      </rPr>
      <t>подходит также для ротор-орбитальных (эксцентриковых) машинок</t>
    </r>
  </si>
  <si>
    <r>
      <t xml:space="preserve">FINE CUT Экстра финишная полировальная паста 1,0кг </t>
    </r>
    <r>
      <rPr>
        <b/>
        <sz val="8"/>
        <rFont val="Arial"/>
        <family val="2"/>
        <charset val="204"/>
      </rPr>
      <t xml:space="preserve">для ротор-орбитальных (эксцентриковых) машинок </t>
    </r>
  </si>
  <si>
    <r>
      <rPr>
        <b/>
        <sz val="8"/>
        <rFont val="Arial"/>
        <family val="2"/>
        <charset val="204"/>
      </rPr>
      <t>Pure Glass</t>
    </r>
    <r>
      <rPr>
        <sz val="8"/>
        <rFont val="Arial"/>
        <family val="2"/>
        <charset val="204"/>
      </rPr>
      <t xml:space="preserve"> Очиститель стекол</t>
    </r>
  </si>
  <si>
    <r>
      <rPr>
        <b/>
        <sz val="8"/>
        <rFont val="Arial"/>
        <family val="2"/>
        <charset val="204"/>
      </rPr>
      <t>Black Tire Lab</t>
    </r>
    <r>
      <rPr>
        <sz val="8"/>
        <rFont val="Arial"/>
        <family val="2"/>
        <charset val="204"/>
      </rPr>
      <t xml:space="preserve"> Средство для чернения резины</t>
    </r>
  </si>
  <si>
    <r>
      <rPr>
        <b/>
        <sz val="8"/>
        <rFont val="Arial"/>
        <family val="2"/>
        <charset val="204"/>
      </rPr>
      <t>Fast Detailer</t>
    </r>
    <r>
      <rPr>
        <sz val="8"/>
        <rFont val="Arial"/>
        <family val="2"/>
        <charset val="204"/>
      </rPr>
      <t xml:space="preserve"> Очиститель для быстрого ухода</t>
    </r>
  </si>
  <si>
    <r>
      <rPr>
        <b/>
        <sz val="8"/>
        <rFont val="Arial"/>
        <family val="2"/>
        <charset val="204"/>
      </rPr>
      <t>Leather Deep Cleaner</t>
    </r>
    <r>
      <rPr>
        <sz val="8"/>
        <rFont val="Arial"/>
        <family val="2"/>
        <charset val="204"/>
      </rPr>
      <t xml:space="preserve"> Средство для глубокой очистки кожи</t>
    </r>
  </si>
  <si>
    <r>
      <rPr>
        <b/>
        <sz val="8"/>
        <rFont val="Arial"/>
        <family val="2"/>
        <charset val="204"/>
      </rPr>
      <t>Leather Protection Cream</t>
    </r>
    <r>
      <rPr>
        <sz val="8"/>
        <rFont val="Arial"/>
        <family val="2"/>
        <charset val="204"/>
      </rPr>
      <t xml:space="preserve"> Защитный крем для кожи</t>
    </r>
  </si>
  <si>
    <r>
      <rPr>
        <b/>
        <sz val="8"/>
        <rFont val="Arial"/>
        <family val="2"/>
        <charset val="204"/>
      </rPr>
      <t>Nano Quartz</t>
    </r>
    <r>
      <rPr>
        <sz val="8"/>
        <rFont val="Arial"/>
        <family val="2"/>
        <charset val="204"/>
      </rPr>
      <t xml:space="preserve"> Быстрое кварцевое покрытие</t>
    </r>
  </si>
  <si>
    <r>
      <t xml:space="preserve">Диск полировальный </t>
    </r>
    <r>
      <rPr>
        <b/>
        <sz val="8"/>
        <rFont val="Arial"/>
        <family val="2"/>
        <charset val="204"/>
      </rPr>
      <t>жёсткий</t>
    </r>
    <r>
      <rPr>
        <sz val="8"/>
        <rFont val="Arial"/>
        <family val="2"/>
        <charset val="204"/>
      </rPr>
      <t xml:space="preserve"> из микрофибры на липучке </t>
    </r>
    <r>
      <rPr>
        <b/>
        <sz val="8"/>
        <rFont val="Arial"/>
        <family val="2"/>
        <charset val="204"/>
      </rPr>
      <t>75мм</t>
    </r>
    <r>
      <rPr>
        <sz val="8"/>
        <rFont val="Arial"/>
        <family val="2"/>
        <charset val="204"/>
      </rPr>
      <t xml:space="preserve"> с центральным отверстием</t>
    </r>
  </si>
  <si>
    <r>
      <t xml:space="preserve">Диск полировальный </t>
    </r>
    <r>
      <rPr>
        <b/>
        <sz val="8"/>
        <rFont val="Arial"/>
        <family val="2"/>
        <charset val="204"/>
      </rPr>
      <t>жёсткий</t>
    </r>
    <r>
      <rPr>
        <sz val="8"/>
        <rFont val="Arial"/>
        <family val="2"/>
        <charset val="204"/>
      </rPr>
      <t xml:space="preserve"> из микрофибры на липучке </t>
    </r>
    <r>
      <rPr>
        <b/>
        <sz val="8"/>
        <rFont val="Arial"/>
        <family val="2"/>
        <charset val="204"/>
      </rPr>
      <t>125мм</t>
    </r>
    <r>
      <rPr>
        <sz val="8"/>
        <rFont val="Arial"/>
        <family val="2"/>
        <charset val="204"/>
      </rPr>
      <t xml:space="preserve"> с центральным отверстием</t>
    </r>
  </si>
  <si>
    <r>
      <t xml:space="preserve">Диск полировальный </t>
    </r>
    <r>
      <rPr>
        <b/>
        <sz val="8"/>
        <rFont val="Arial"/>
        <family val="2"/>
        <charset val="204"/>
      </rPr>
      <t>жёсткий</t>
    </r>
    <r>
      <rPr>
        <sz val="8"/>
        <rFont val="Arial"/>
        <family val="2"/>
        <charset val="204"/>
      </rPr>
      <t xml:space="preserve"> из микрофибры на липучке </t>
    </r>
    <r>
      <rPr>
        <b/>
        <sz val="8"/>
        <rFont val="Arial"/>
        <family val="2"/>
        <charset val="204"/>
      </rPr>
      <t>160мм</t>
    </r>
    <r>
      <rPr>
        <sz val="8"/>
        <rFont val="Arial"/>
        <family val="2"/>
        <charset val="204"/>
      </rPr>
      <t xml:space="preserve"> с центральным отверстием</t>
    </r>
  </si>
  <si>
    <r>
      <t xml:space="preserve">Диск полировальный </t>
    </r>
    <r>
      <rPr>
        <b/>
        <sz val="8"/>
        <rFont val="Arial"/>
        <family val="2"/>
        <charset val="204"/>
      </rPr>
      <t>мягкий</t>
    </r>
    <r>
      <rPr>
        <sz val="8"/>
        <rFont val="Arial"/>
        <family val="2"/>
        <charset val="204"/>
      </rPr>
      <t xml:space="preserve"> из микрофибры на липучке </t>
    </r>
    <r>
      <rPr>
        <b/>
        <sz val="8"/>
        <rFont val="Arial"/>
        <family val="2"/>
        <charset val="204"/>
      </rPr>
      <t>75мм</t>
    </r>
    <r>
      <rPr>
        <sz val="8"/>
        <rFont val="Arial"/>
        <family val="2"/>
        <charset val="204"/>
      </rPr>
      <t xml:space="preserve"> с центральным отверстием</t>
    </r>
  </si>
  <si>
    <r>
      <t xml:space="preserve">Диск полировальный </t>
    </r>
    <r>
      <rPr>
        <b/>
        <sz val="8"/>
        <rFont val="Arial"/>
        <family val="2"/>
        <charset val="204"/>
      </rPr>
      <t>мягкий</t>
    </r>
    <r>
      <rPr>
        <sz val="8"/>
        <rFont val="Arial"/>
        <family val="2"/>
        <charset val="204"/>
      </rPr>
      <t xml:space="preserve"> из микрофибры на липучке </t>
    </r>
    <r>
      <rPr>
        <b/>
        <sz val="8"/>
        <rFont val="Arial"/>
        <family val="2"/>
        <charset val="204"/>
      </rPr>
      <t>125мм</t>
    </r>
    <r>
      <rPr>
        <sz val="8"/>
        <rFont val="Arial"/>
        <family val="2"/>
        <charset val="204"/>
      </rPr>
      <t xml:space="preserve"> с центральным отверстием</t>
    </r>
  </si>
  <si>
    <r>
      <t xml:space="preserve">Диск полировальный </t>
    </r>
    <r>
      <rPr>
        <b/>
        <sz val="8"/>
        <rFont val="Arial"/>
        <family val="2"/>
        <charset val="204"/>
      </rPr>
      <t>мягкий</t>
    </r>
    <r>
      <rPr>
        <sz val="8"/>
        <rFont val="Arial"/>
        <family val="2"/>
        <charset val="204"/>
      </rPr>
      <t xml:space="preserve"> из микрофибры на липучке </t>
    </r>
    <r>
      <rPr>
        <b/>
        <sz val="8"/>
        <rFont val="Arial"/>
        <family val="2"/>
        <charset val="204"/>
      </rPr>
      <t>160мм</t>
    </r>
    <r>
      <rPr>
        <sz val="8"/>
        <rFont val="Arial"/>
        <family val="2"/>
        <charset val="204"/>
      </rPr>
      <t xml:space="preserve"> с центральным отверстием</t>
    </r>
  </si>
  <si>
    <r>
      <t xml:space="preserve">PLUS Полировальный диск </t>
    </r>
    <r>
      <rPr>
        <b/>
        <sz val="8"/>
        <rFont val="Arial"/>
        <family val="2"/>
        <charset val="204"/>
      </rPr>
      <t>жесткий</t>
    </r>
    <r>
      <rPr>
        <sz val="8"/>
        <rFont val="Arial"/>
        <family val="2"/>
        <charset val="204"/>
      </rPr>
      <t xml:space="preserve"> (гладкий) РЕЗЬБА М14 150х50мм </t>
    </r>
    <r>
      <rPr>
        <b/>
        <sz val="8"/>
        <color indexed="53"/>
        <rFont val="Arial"/>
        <family val="2"/>
        <charset val="204"/>
      </rPr>
      <t>оранжевый</t>
    </r>
  </si>
  <si>
    <r>
      <t>STANDART Полировальный диск</t>
    </r>
    <r>
      <rPr>
        <b/>
        <sz val="8"/>
        <rFont val="Arial"/>
        <family val="2"/>
        <charset val="204"/>
      </rPr>
      <t xml:space="preserve"> средней жесткости</t>
    </r>
    <r>
      <rPr>
        <sz val="8"/>
        <rFont val="Arial"/>
        <family val="2"/>
        <charset val="204"/>
      </rPr>
      <t xml:space="preserve"> (гладкий) РЕЗЬБА М14 150х50мм </t>
    </r>
    <r>
      <rPr>
        <b/>
        <sz val="8"/>
        <color indexed="53"/>
        <rFont val="Arial"/>
        <family val="2"/>
        <charset val="204"/>
      </rPr>
      <t>оранжевый</t>
    </r>
  </si>
  <si>
    <r>
      <t xml:space="preserve">EXTRA Полировальный диск </t>
    </r>
    <r>
      <rPr>
        <b/>
        <sz val="8"/>
        <rFont val="Arial"/>
        <family val="2"/>
        <charset val="204"/>
      </rPr>
      <t>сверхжесткий</t>
    </r>
    <r>
      <rPr>
        <sz val="8"/>
        <rFont val="Arial"/>
        <family val="2"/>
        <charset val="204"/>
      </rPr>
      <t xml:space="preserve"> (гладкий) РЕЗЬБА М14 150х50мм </t>
    </r>
    <r>
      <rPr>
        <b/>
        <sz val="8"/>
        <color rgb="FF990033"/>
        <rFont val="Arial"/>
        <family val="2"/>
        <charset val="204"/>
      </rPr>
      <t>вишневый</t>
    </r>
    <r>
      <rPr>
        <sz val="8"/>
        <rFont val="Arial"/>
        <family val="2"/>
        <charset val="204"/>
      </rPr>
      <t xml:space="preserve"> </t>
    </r>
  </si>
  <si>
    <r>
      <t xml:space="preserve">Жесткий полировальный диск </t>
    </r>
    <r>
      <rPr>
        <b/>
        <sz val="8"/>
        <color indexed="53"/>
        <rFont val="Arial"/>
        <family val="2"/>
        <charset val="204"/>
      </rPr>
      <t>оранжевый</t>
    </r>
    <r>
      <rPr>
        <sz val="8"/>
        <rFont val="Arial"/>
        <family val="2"/>
        <charset val="204"/>
      </rPr>
      <t xml:space="preserve"> (гладкий) 150x25мм</t>
    </r>
  </si>
  <si>
    <r>
      <t xml:space="preserve">Жесткий полировальный диск </t>
    </r>
    <r>
      <rPr>
        <b/>
        <sz val="8"/>
        <color indexed="53"/>
        <rFont val="Arial"/>
        <family val="2"/>
        <charset val="204"/>
      </rPr>
      <t>оранжевый</t>
    </r>
    <r>
      <rPr>
        <sz val="8"/>
        <rFont val="Arial"/>
        <family val="2"/>
        <charset val="204"/>
      </rPr>
      <t xml:space="preserve"> (рифленый) 150x25мм</t>
    </r>
  </si>
  <si>
    <r>
      <t xml:space="preserve">Полировальный диск средней жесткости </t>
    </r>
    <r>
      <rPr>
        <b/>
        <sz val="8"/>
        <color indexed="30"/>
        <rFont val="Arial"/>
        <family val="2"/>
        <charset val="204"/>
      </rPr>
      <t>голубой</t>
    </r>
    <r>
      <rPr>
        <sz val="8"/>
        <rFont val="Arial"/>
        <family val="2"/>
        <charset val="204"/>
      </rPr>
      <t xml:space="preserve"> (гладкий) 150x25мм</t>
    </r>
  </si>
  <si>
    <r>
      <t xml:space="preserve">Полировальный диск средней жесткости </t>
    </r>
    <r>
      <rPr>
        <b/>
        <sz val="8"/>
        <color indexed="30"/>
        <rFont val="Arial"/>
        <family val="2"/>
        <charset val="204"/>
      </rPr>
      <t>голубой</t>
    </r>
    <r>
      <rPr>
        <sz val="8"/>
        <rFont val="Arial"/>
        <family val="2"/>
        <charset val="204"/>
      </rPr>
      <t xml:space="preserve"> (рифленый) 150x25мм</t>
    </r>
  </si>
  <si>
    <r>
      <t xml:space="preserve">Полировальный диск средней жесткости </t>
    </r>
    <r>
      <rPr>
        <b/>
        <sz val="8"/>
        <color indexed="13"/>
        <rFont val="Arial"/>
        <family val="2"/>
        <charset val="204"/>
      </rPr>
      <t>желтый</t>
    </r>
    <r>
      <rPr>
        <sz val="8"/>
        <rFont val="Arial"/>
        <family val="2"/>
        <charset val="204"/>
      </rPr>
      <t xml:space="preserve"> (гладкий) 150x25мм</t>
    </r>
  </si>
  <si>
    <r>
      <t xml:space="preserve">Мягкий полировальный диск </t>
    </r>
    <r>
      <rPr>
        <b/>
        <sz val="8"/>
        <rFont val="Arial"/>
        <family val="2"/>
        <charset val="204"/>
      </rPr>
      <t>черный</t>
    </r>
    <r>
      <rPr>
        <sz val="8"/>
        <rFont val="Arial"/>
        <family val="2"/>
        <charset val="204"/>
      </rPr>
      <t xml:space="preserve"> (гладкий) 150x25мм</t>
    </r>
  </si>
  <si>
    <r>
      <t xml:space="preserve">Мягкий полировальный диск </t>
    </r>
    <r>
      <rPr>
        <b/>
        <sz val="8"/>
        <rFont val="Arial"/>
        <family val="2"/>
        <charset val="204"/>
      </rPr>
      <t>черный</t>
    </r>
    <r>
      <rPr>
        <sz val="8"/>
        <rFont val="Arial"/>
        <family val="2"/>
        <charset val="204"/>
      </rPr>
      <t xml:space="preserve"> (рифленый) 150x30мм</t>
    </r>
  </si>
  <si>
    <r>
      <t>Полировальный диск средней жесткости (гладкий) 80х25мм</t>
    </r>
    <r>
      <rPr>
        <b/>
        <sz val="8"/>
        <color indexed="13"/>
        <rFont val="Arial"/>
        <family val="2"/>
        <charset val="204"/>
      </rPr>
      <t xml:space="preserve"> </t>
    </r>
    <r>
      <rPr>
        <b/>
        <sz val="8"/>
        <color rgb="FFFFC000"/>
        <rFont val="Arial"/>
        <family val="2"/>
        <charset val="204"/>
      </rPr>
      <t>желтый</t>
    </r>
    <r>
      <rPr>
        <sz val="8"/>
        <rFont val="Arial"/>
        <family val="2"/>
        <charset val="204"/>
      </rPr>
      <t xml:space="preserve"> (4шт. в уп.)</t>
    </r>
  </si>
  <si>
    <r>
      <t xml:space="preserve">Полировальный диск средней жесткости (гладкий) 80х25мм </t>
    </r>
    <r>
      <rPr>
        <b/>
        <sz val="8"/>
        <color indexed="30"/>
        <rFont val="Arial"/>
        <family val="2"/>
        <charset val="204"/>
      </rPr>
      <t>голубой</t>
    </r>
    <r>
      <rPr>
        <sz val="8"/>
        <rFont val="Arial"/>
        <family val="2"/>
        <charset val="204"/>
      </rPr>
      <t xml:space="preserve"> (4шт. в уп.)</t>
    </r>
  </si>
  <si>
    <r>
      <t xml:space="preserve">Мягкий полировальный диск (гладкий) 80x25мм </t>
    </r>
    <r>
      <rPr>
        <b/>
        <sz val="8"/>
        <rFont val="Arial"/>
        <family val="2"/>
        <charset val="204"/>
      </rPr>
      <t>черный</t>
    </r>
    <r>
      <rPr>
        <sz val="8"/>
        <rFont val="Arial"/>
        <family val="2"/>
        <charset val="204"/>
      </rPr>
      <t xml:space="preserve"> (4шт. в уп.)</t>
    </r>
  </si>
  <si>
    <r>
      <t xml:space="preserve">Полировальный диск средней жесткости (гладкий) 150x25мм </t>
    </r>
    <r>
      <rPr>
        <b/>
        <sz val="8"/>
        <color indexed="16"/>
        <rFont val="Arial"/>
        <family val="2"/>
        <charset val="204"/>
      </rPr>
      <t>вишневый</t>
    </r>
  </si>
  <si>
    <r>
      <t xml:space="preserve">Полировальный диск AIR LINES средней жесткости 150x25мм </t>
    </r>
    <r>
      <rPr>
        <b/>
        <sz val="8"/>
        <color indexed="53"/>
        <rFont val="Arial"/>
        <family val="2"/>
        <charset val="204"/>
      </rPr>
      <t>оранжевый</t>
    </r>
  </si>
  <si>
    <r>
      <t xml:space="preserve">Полировальный диск AIR LINES сверхмягкий 150x25мм </t>
    </r>
    <r>
      <rPr>
        <b/>
        <sz val="8"/>
        <color indexed="52"/>
        <rFont val="Arial"/>
        <family val="2"/>
        <charset val="204"/>
      </rPr>
      <t>кремовый</t>
    </r>
  </si>
  <si>
    <r>
      <t xml:space="preserve">Полировальный диск AIR LINES средней жесткости 180x25мм 16 отв. </t>
    </r>
    <r>
      <rPr>
        <b/>
        <sz val="8"/>
        <color indexed="53"/>
        <rFont val="Arial"/>
        <family val="2"/>
        <charset val="204"/>
      </rPr>
      <t>оранжевый</t>
    </r>
  </si>
  <si>
    <r>
      <t xml:space="preserve">Полировальный диск AIR LINES </t>
    </r>
    <r>
      <rPr>
        <b/>
        <sz val="8"/>
        <color indexed="30"/>
        <rFont val="Arial"/>
        <family val="2"/>
        <charset val="204"/>
      </rPr>
      <t>голубой</t>
    </r>
    <r>
      <rPr>
        <sz val="8"/>
        <rFont val="Arial"/>
        <family val="2"/>
        <charset val="204"/>
      </rPr>
      <t xml:space="preserve"> для деликатной полировки 180x25мм 16 отв.</t>
    </r>
  </si>
  <si>
    <r>
      <t xml:space="preserve">Полировальный диск AIR LINES сверхмягкий 180x25мм 16 отв. </t>
    </r>
    <r>
      <rPr>
        <b/>
        <sz val="8"/>
        <color indexed="52"/>
        <rFont val="Arial"/>
        <family val="2"/>
        <charset val="204"/>
      </rPr>
      <t>кремовый</t>
    </r>
  </si>
  <si>
    <t xml:space="preserve">                            336 SOLID 2K ACRYL - акриловый грунт 5+1 без цокольной крышки</t>
  </si>
  <si>
    <t>336.0817.02</t>
  </si>
  <si>
    <t>336.0817.02 SOLID 2K ACRYL GREY (800+160мл) - наполнительный грунт 5+1, цвет: серый (в комп с отвер)</t>
  </si>
  <si>
    <t>336.0818.03</t>
  </si>
  <si>
    <t>336.0818.03 SOLID 2K ACRYL BLACK (800+160мл) - наполнительный грунт 5+1, цвет: черный (в комп с отв)</t>
  </si>
  <si>
    <t>336.0816.01</t>
  </si>
  <si>
    <t>336.0816.01 SOLID 2K ACRYL WHITE (800+160мл) - наполнительный грунт 5+1, цвет: белый (в комп. с отв)</t>
  </si>
  <si>
    <t>336.025002.02</t>
  </si>
  <si>
    <t>336.025002.02 SOLID2K ACRYL GREY (2500мл) - наполнительный грунт 5+1, цвет: серый (без отвердит.)</t>
  </si>
  <si>
    <t>336.025003.03</t>
  </si>
  <si>
    <t>336.025003.03 SOLID2K ACRYL BLACK (2500мл) - наполнительный грунт 5+1, цвет: чёрный (без отвердит.)</t>
  </si>
  <si>
    <t>336.025001.01</t>
  </si>
  <si>
    <t>336.025001.01 SOLID2K ACRYL WHITE (2500мл) - наполнительный грунт 5+1, цвет: белый (без отвердит.)</t>
  </si>
  <si>
    <t>336.050004.04</t>
  </si>
  <si>
    <t>336.050004.04 SOLID2K ACRYL HARDENER (500мл) - отвердитель для грунта 5+1</t>
  </si>
  <si>
    <t xml:space="preserve">                            330 SOLID PRIMER FILLER HS BLACK (1000+200мл) - наполнительный грунт 5+1</t>
  </si>
  <si>
    <t>330.1053.3</t>
  </si>
  <si>
    <t>330.1053.3 SOLID PRIMER FILLER HS BLACK (1000+200мл) - наполнительный грунт 5+1, цвет: черный (в ком</t>
  </si>
  <si>
    <t>330.1051.2</t>
  </si>
  <si>
    <t>330.1051.2 SOLID PRIMER FILLER HS WHITE (1000+200мл) - наполнительный грунт 5+1, цвет: белый (в комп</t>
  </si>
  <si>
    <t>330.1050.1</t>
  </si>
  <si>
    <t xml:space="preserve">330.1050.1 SOLID PRIMER FILLER HS GREY (1000+200мл) - наполнительный грунт 5+1, цвет: серый (в комп </t>
  </si>
  <si>
    <t xml:space="preserve">                            339 SOLID Classic Fuller HS (800+200 мл) -  грунт-наполнитель 4:1</t>
  </si>
  <si>
    <t>339.8022</t>
  </si>
  <si>
    <t>339.8022 SOLID Classic Fuller HS (800+200 мл) -  грунт-наполнитель 4:1 (комп.), цв: белый + отверд.</t>
  </si>
  <si>
    <t>339.8021</t>
  </si>
  <si>
    <t>339.8021 SOLID Classic Fuller HS (800+200 мл) -  грунт-наполнитель 4:1 (комп.), цв: черный + отверд.</t>
  </si>
  <si>
    <t>339.8020</t>
  </si>
  <si>
    <t>339.8020 SOLID Classic Fuller HS (800+200 мл) -  грунт-наполнитель 4:1 (комп.), цв: серый  + отверд.</t>
  </si>
  <si>
    <t xml:space="preserve">374.445.1 SOLID KIT Держатель струны для срезания стёкол, размер 130 * 130мм плюс струна 10м. </t>
  </si>
  <si>
    <t>374 Solid Aplikatoren Аппликатор для нанесения праймера (100 штук в упаковке).</t>
  </si>
  <si>
    <t>374.0100.1 Solid Aplikatoren Аппликатор для нанесения праймера (100 штук в упаковке).</t>
  </si>
  <si>
    <t>374.0600.3</t>
  </si>
  <si>
    <t>374.0600.3 Solid Pistole-600 Пистолет ручной для нанесения полиуретановых герметиков в закр корпусе</t>
  </si>
  <si>
    <t>711.101.11</t>
  </si>
  <si>
    <t>711.101.11 SOLID PLASTIC PULLER SET Набор пластиковых съемников для панелей салона автомобиля, 11 пр</t>
  </si>
  <si>
    <t xml:space="preserve">11-20 A SOLID Шлифблок ручной (жесткий) 200x70мм утяжеленный анатомический                                                         </t>
  </si>
  <si>
    <t xml:space="preserve">11-12 A SOLIDШлифблок ручной (жесткий) 120x70мм утяжеленный анатомический                                                               </t>
  </si>
  <si>
    <t>Полиуретановый клей для вклейки стекол, беспраймерный</t>
  </si>
  <si>
    <t>Полиуретановый клей для вклейки стекол. 2 часа</t>
  </si>
  <si>
    <t>Набор для вклейки стекол</t>
  </si>
  <si>
    <t>9040 beige</t>
  </si>
  <si>
    <t>Распыляемый гибридный полимерный герметик. Цвет: бежевый</t>
  </si>
  <si>
    <t>9040 black</t>
  </si>
  <si>
    <t>Распыляемый гибридный полимерный герметик. Цвет: черный</t>
  </si>
  <si>
    <t>9040 gray</t>
  </si>
  <si>
    <t>Распыляемый гибридный полимерный герметик. Цвет: серый</t>
  </si>
  <si>
    <t xml:space="preserve">804415/7 </t>
  </si>
  <si>
    <t>Маскирующая пленка "HDPE" для окрасочных работ - белый прозрачный полиэтилен, статичный, удерживает лакокрасочный опыл. Термостойкость: до +60°. Толщина: 7мкм. Рулон в упаковке.</t>
  </si>
  <si>
    <t>4 х 150 м</t>
  </si>
  <si>
    <t xml:space="preserve">804512/7 </t>
  </si>
  <si>
    <t>5 х 120 м</t>
  </si>
  <si>
    <t>POL 10- Нетканые полипропиленовые салфетки для обезжиривания, 70 г/м², 32x36см. Цвет: голубой</t>
  </si>
  <si>
    <t>POL 30- Нетканые полипропиленовые салфетки для обезжиривания, 70 г/м², 32x36см. Цвет: голубой</t>
  </si>
  <si>
    <t>GEX 10 - Нетканые полипропиленовые салфетки, 85 г/м², 32x36 см. Цвет: синий</t>
  </si>
  <si>
    <t>GEX 30 - Нетканые полипропиленовые салфетки, 85 г/м², 32x36 см. Цвет: синий</t>
  </si>
  <si>
    <t>SON 10 - Нетканые салфетки для обезжиривания целлюлоза/полиэстер, 73 г/м², 32x36см. Цвет: бирюзовый</t>
  </si>
  <si>
    <t>SON 30 - Нетканые салфетки для обезжиривания целлюлоза/полиэстер, 73 г/м², 32x36см. Цвет: бирюзовый</t>
  </si>
  <si>
    <r>
      <rPr>
        <b/>
        <sz val="8"/>
        <rFont val="Arial"/>
        <family val="2"/>
        <charset val="204"/>
      </rPr>
      <t>Uni</t>
    </r>
    <r>
      <rPr>
        <sz val="8"/>
        <rFont val="Arial"/>
        <family val="2"/>
        <charset val="204"/>
      </rPr>
      <t xml:space="preserve"> Шпатлевка полиэфирная универсальная</t>
    </r>
  </si>
  <si>
    <r>
      <rPr>
        <b/>
        <sz val="8"/>
        <rFont val="Arial"/>
        <family val="2"/>
        <charset val="204"/>
      </rPr>
      <t>Unisoft</t>
    </r>
    <r>
      <rPr>
        <sz val="8"/>
        <rFont val="Arial"/>
        <family val="2"/>
        <charset val="204"/>
      </rPr>
      <t xml:space="preserve"> Шпатлевка полиэфирная универсальная легкой шлифовки</t>
    </r>
  </si>
  <si>
    <r>
      <rPr>
        <b/>
        <sz val="8"/>
        <rFont val="Arial"/>
        <family val="2"/>
        <charset val="204"/>
      </rPr>
      <t>ALU</t>
    </r>
    <r>
      <rPr>
        <sz val="8"/>
        <rFont val="Arial"/>
        <family val="2"/>
        <charset val="204"/>
      </rPr>
      <t xml:space="preserve"> Шпатлевка полиэфирная наполняющая с алюминиевым порошком</t>
    </r>
  </si>
  <si>
    <r>
      <rPr>
        <b/>
        <sz val="8"/>
        <color indexed="8"/>
        <rFont val="Arial"/>
        <family val="2"/>
        <charset val="204"/>
      </rPr>
      <t>GRAPE</t>
    </r>
    <r>
      <rPr>
        <sz val="8"/>
        <color indexed="8"/>
        <rFont val="Arial"/>
        <family val="2"/>
        <charset val="204"/>
      </rPr>
      <t xml:space="preserve"> Шпатлевка полиэфирная с микростекловолокном</t>
    </r>
  </si>
  <si>
    <r>
      <rPr>
        <b/>
        <sz val="8"/>
        <color indexed="8"/>
        <rFont val="Arial"/>
        <family val="2"/>
        <charset val="204"/>
      </rPr>
      <t>SPACE</t>
    </r>
    <r>
      <rPr>
        <sz val="8"/>
        <color indexed="8"/>
        <rFont val="Arial"/>
        <family val="2"/>
        <charset val="204"/>
      </rPr>
      <t xml:space="preserve"> Шпатлевка полиэфирная универсальная ультралегкая  </t>
    </r>
  </si>
  <si>
    <r>
      <rPr>
        <b/>
        <sz val="8"/>
        <color indexed="8"/>
        <rFont val="Arial"/>
        <family val="2"/>
        <charset val="204"/>
      </rPr>
      <t>SNOWFLAKE</t>
    </r>
    <r>
      <rPr>
        <sz val="8"/>
        <color indexed="8"/>
        <rFont val="Arial"/>
        <family val="2"/>
        <charset val="204"/>
      </rPr>
      <t xml:space="preserve"> Шпатлевка полиэфирная конструкционная со стекловолокном</t>
    </r>
  </si>
  <si>
    <r>
      <rPr>
        <b/>
        <sz val="8"/>
        <color indexed="8"/>
        <rFont val="Arial"/>
        <family val="2"/>
        <charset val="204"/>
      </rPr>
      <t>Plastic</t>
    </r>
    <r>
      <rPr>
        <sz val="8"/>
        <color indexed="8"/>
        <rFont val="Arial"/>
        <family val="2"/>
        <charset val="204"/>
      </rPr>
      <t xml:space="preserve"> Шпатлевка полиэфирная для пластика</t>
    </r>
  </si>
  <si>
    <t>ОПИСАНИЕ ТОВАРА</t>
  </si>
  <si>
    <t>РАЗБАВИТЕЛЬ</t>
  </si>
  <si>
    <t>RM491104</t>
  </si>
  <si>
    <t>REMIX SUPREME Разбавитель универсальный, THINNER AUTOREFINISHING, 4л</t>
  </si>
  <si>
    <t>RM491124</t>
  </si>
  <si>
    <t>REMIX SUPREME Разбавитель быстрый, 4л</t>
  </si>
  <si>
    <t>RM491114</t>
  </si>
  <si>
    <t>REMIX SUPREME Разбавитель медленный, 4л</t>
  </si>
  <si>
    <t>RM491105</t>
  </si>
  <si>
    <t>REMIX SUPREME Разбавитель, 5л</t>
  </si>
  <si>
    <t>Матовая добавка</t>
  </si>
  <si>
    <t>RM501101</t>
  </si>
  <si>
    <t>REMIX SUPREME Матовая добавка, 1л</t>
  </si>
  <si>
    <t>RM411209</t>
  </si>
  <si>
    <t>REMIX SUPREME Шпатлевка полиэфирная со стекловолокном, GLASS FILLER, 0,9кг</t>
  </si>
  <si>
    <t>RM411218</t>
  </si>
  <si>
    <t>REMIX SUPREME Шпатлевка полиэфирная со стекловолокном, GLASS FILLER, 1,8кг</t>
  </si>
  <si>
    <t>RM411109</t>
  </si>
  <si>
    <t>REMIX SUPREME Шпатлевка полиэфирная универсальная, UNISOFT FILLER, 0,9кг</t>
  </si>
  <si>
    <t>RM411118</t>
  </si>
  <si>
    <t>REMIX SUPREME Шпатлевка полиэфирная универсальная, UNISOFT FILLER, 1,8кг</t>
  </si>
  <si>
    <t>RM461118</t>
  </si>
  <si>
    <t>REMIX SUPREME Грунт акриловый HS 4:1, 2K PRIMER HS, белый, 0,8л</t>
  </si>
  <si>
    <t>RM461108</t>
  </si>
  <si>
    <t>REMIX SUPREME Грунт акриловый HS 4:1, 2K PRIMER HS, серый, 0,8л</t>
  </si>
  <si>
    <t>RM461128</t>
  </si>
  <si>
    <t>REMIX SUPREME Грунт акриловый HS 4:1, 2K PRIMER HS, черный, 0,8л</t>
  </si>
  <si>
    <t>RM471101</t>
  </si>
  <si>
    <t>REMIX SUPREME Лак 2K акриловый HS 2:1, CLEARCOAT HS,  1л</t>
  </si>
  <si>
    <t>RM462122</t>
  </si>
  <si>
    <t>REMIX SUPREME Отвердитель для акрилового грунта HS 4:1, HARDENER FOR PRIMER HS, 0,2л</t>
  </si>
  <si>
    <t>RM472105</t>
  </si>
  <si>
    <t>REMIX SUPREME Отвердитель для 2K акрилового лака HS 2:1, HARDENER FOR CLEARCOAT HS, 0,5л</t>
  </si>
  <si>
    <t>Справочно цены на комплект:</t>
  </si>
  <si>
    <t>REMIX SUPREME Грунт акриловый HS 4:1, 0,8л + REMIX SUPREME Отвердитель для акрилового грунта HS 4:1, 0,2л</t>
  </si>
  <si>
    <t>REMIX SUPREME Лак 2K акриловый HS 2:1, 1л + REMIX SUPREME Отвердитель для 2K акрилового лака HS 2:1, 0,5л</t>
  </si>
  <si>
    <t>Тест-карты</t>
  </si>
  <si>
    <t>RM505020</t>
  </si>
  <si>
    <t>REMIX SUPREME Тест-карта 70мм*135мм ( упаковка 100шт)</t>
  </si>
  <si>
    <t>RM505021</t>
  </si>
  <si>
    <t>REMIX SUPREME Тест-карта 70мм*135мм «PRIMER COLORS»(упаковка 100шт)</t>
  </si>
  <si>
    <t>Вспомагатеные продукты</t>
  </si>
  <si>
    <t>RM038</t>
  </si>
  <si>
    <t>Фартук Remix Supreme</t>
  </si>
  <si>
    <t xml:space="preserve">ЛЕНТЫ </t>
  </si>
  <si>
    <t>RM524018</t>
  </si>
  <si>
    <t>REMIX SUPREME Лента малярная коричневая устойчивая к УФ 18мм*40м 80°</t>
  </si>
  <si>
    <t>RM524024</t>
  </si>
  <si>
    <t>REMIX SUPREME Лента малярная коричневая устойчивая к УФ 24мм*40м 80°</t>
  </si>
  <si>
    <t>RM524036</t>
  </si>
  <si>
    <t>REMIX SUPREME Лента малярная коричневая устойчивая к УФ 36мм*40м 80°</t>
  </si>
  <si>
    <t>RM524048</t>
  </si>
  <si>
    <t>REMIX SUPREME Лента малярная коричневая устойчивая к УФ 48мм*40м 80°</t>
  </si>
  <si>
    <t>RM514018</t>
  </si>
  <si>
    <t>REMIX SUPREME Лента малярная желтая устойчивая к УФ 18х40 90°</t>
  </si>
  <si>
    <t>RM514024</t>
  </si>
  <si>
    <t>REMIX SUPREME Лента малярная желтая устойчивая к УФ 24х40 90°</t>
  </si>
  <si>
    <t>RM514036</t>
  </si>
  <si>
    <t>REMIX SUPREME Лента малярная желтая устойчивая к УФ 36х40 90°</t>
  </si>
  <si>
    <t>RM514048</t>
  </si>
  <si>
    <t>REMIX SUPREME Лента малярная желтая устойчивая к УФ 48х40 90°</t>
  </si>
  <si>
    <t>КОЛ-ВО _x000D_
В КОРОБКЕ</t>
  </si>
  <si>
    <t>РУБ</t>
  </si>
  <si>
    <t>Влагомаслоотделители Star</t>
  </si>
  <si>
    <t>Эмаль Базисная Vika-Металлик лайм 366 LADA VESTA</t>
  </si>
  <si>
    <t>Эмаль Базисная Vika-Металлик фантом 496 LADA VESTA</t>
  </si>
  <si>
    <t>(требуется ЭДО и "ЧЕС.ЗНАК")</t>
  </si>
  <si>
    <t>О07443</t>
  </si>
  <si>
    <t>О07442</t>
  </si>
  <si>
    <t>О07441</t>
  </si>
  <si>
    <t>О07440</t>
  </si>
  <si>
    <t>О07482</t>
  </si>
  <si>
    <t>О07481</t>
  </si>
  <si>
    <t>О07480</t>
  </si>
  <si>
    <t>О07479</t>
  </si>
  <si>
    <t>Тип 
Скидки</t>
  </si>
  <si>
    <t xml:space="preserve">Цена за шт. б/НДС </t>
  </si>
  <si>
    <t>За кг б/НДС</t>
  </si>
  <si>
    <t>за Л</t>
  </si>
  <si>
    <t>за КГ</t>
  </si>
  <si>
    <t>за ед.изм</t>
  </si>
  <si>
    <r>
      <t xml:space="preserve">Комбинезон малярный модель 004-2014 </t>
    </r>
    <r>
      <rPr>
        <b/>
        <sz val="8"/>
        <rFont val="Arial"/>
        <family val="2"/>
        <charset val="204"/>
      </rPr>
      <t xml:space="preserve">серый </t>
    </r>
  </si>
  <si>
    <t>RoxelPro Шлифовальный блок 100х68х25мм, 4-х сторонний, цирконат, P60</t>
  </si>
  <si>
    <t>Поролоновый полировальник на липучке 80 х 25мм, средней плотности, оранжевый, рифлёный, изготовлено RoxelPro</t>
  </si>
  <si>
    <t>RoxelPro Малярная лента ROXPRO 3680, коричневая, 72мм х 40м</t>
  </si>
  <si>
    <t>кор: 75 шт.</t>
  </si>
  <si>
    <t>RoxelPro Укрыв. текстур. защитная плёнка ROXONE с маляр. лентой со стат.эффектом, 550мм х 33м</t>
  </si>
  <si>
    <t>RoxelPro Укрыв. текстур. защитная плёнка ROXONE с маляр. лентой со стат.эффектом, 650мм х 33м</t>
  </si>
  <si>
    <t>RoxelPro Укрыв. текстур. защитная плёнка ROXONE с маляр. лентой со стат.эффектом, 900мм х 33м</t>
  </si>
  <si>
    <t>RoxelPro Укрыв. текстур. защитная плёнка ROXONE с маляр. лентой со стат.эффектом, 1100мм х 33м</t>
  </si>
  <si>
    <t>RoxelPro Укрыв. текстур. защитная плёнка ROXONE с маляр. лентой со стат.эффектом, 1400мм х 33м</t>
  </si>
  <si>
    <t>RoxelPro Укрыв. текстур. защитная плёнка ROXONE с маляр. лентой со стат.эффектом, 1800мм х 33м</t>
  </si>
  <si>
    <t>RoxelPro Укрыв. текстур. защитная плёнка ROXONE с маляр. лентой со стат.эффектом, 2700мм х 20м</t>
  </si>
  <si>
    <t>RoxelPro Укрыв. текстур. защитная плёнка ROXONE с маляр. лентой со стат.эффектом, 3200мм х 17м</t>
  </si>
  <si>
    <t>RoxelPro Контурная лента ROXTOP 12мм х 55м, зелёная</t>
  </si>
  <si>
    <t>RoxelPro Пластиковые палочки для размешивания краски 20 см, синие</t>
  </si>
  <si>
    <t>RoxelPro Мягкая прокладка 225мм 24 отв. 5мм</t>
  </si>
  <si>
    <t>RoxelPro Малярная лента ROXPRO 5010 универсальная, рисовая бумага, акрил. клей, жёлтая, 48мм х 50м</t>
  </si>
  <si>
    <t>RoxelPro Малярная лента ROXPRO 5030 для наружных работ, рисовая бумага, акрил. клей, синяя, 48мм х 50м</t>
  </si>
  <si>
    <t>RoxelPro Маскирующая бумага ROXTOP с клеящей лентой, 450мм х 20м</t>
  </si>
  <si>
    <t>1 / 120 шт.</t>
  </si>
  <si>
    <t>Тест-пластины</t>
  </si>
  <si>
    <t>Тест-пластины для пробных выкрасов, материал: сталь, (без логотипа). Светло-серый</t>
  </si>
  <si>
    <t>150х105х0,15 мм</t>
  </si>
  <si>
    <t>Тест-пластины для пробных выкрасов, материал: сталь, (без логотипа). Темно-серый</t>
  </si>
  <si>
    <t>Тест-пластины для пробных выкрасов, материал: сталь, (без логотипа). Белый</t>
  </si>
  <si>
    <t>Маскирующая пленка, статичная, краску поглощает, толщина 7мкм, в инд. упаковке</t>
  </si>
  <si>
    <t xml:space="preserve"> 4 х 5 м</t>
  </si>
  <si>
    <t xml:space="preserve"> 4.5 х 6 м</t>
  </si>
  <si>
    <t>22 шт</t>
  </si>
  <si>
    <t xml:space="preserve"> 4.5 х 7 м</t>
  </si>
  <si>
    <t>55044150/8</t>
  </si>
  <si>
    <t>Маскирующая пленка "HDPE" для окрасочных работ - белый прозрачный полиэтилен, статичный, наружным слоем поглощает ЛКМ. Термостойкость: до +105°С (устойчива к инфракрасной сушке). Толщина: 8мкм. Рулон в упаковке.</t>
  </si>
  <si>
    <t>55045120/8</t>
  </si>
  <si>
    <t>55045120/11</t>
  </si>
  <si>
    <t>Маскирующая пленка "HDPE" для окрасочных работ - белый прозрачный полиэтилен, статичный, наружным слоем поглощает ЛКМ. Термостойкость: до +105°С (устойчива к инфракрасной сушке). Толщина: 11 мкм. Рулон в упаковке.</t>
  </si>
  <si>
    <t>55044150/11</t>
  </si>
  <si>
    <t>55046100/11</t>
  </si>
  <si>
    <t>6 х 100 м</t>
  </si>
  <si>
    <t>55040480/12</t>
  </si>
  <si>
    <t>Маскирующая пленка для окрасочных работ - голубой прозрачный полиэтилен, статичный, наружным слоем поглощает ЛКМ, внутренним слоем поглощает влагу. Термостойкость: до +120°С (устойчива к инфракрасной сушке). Толщина: 12 мкм. Рулон в упаковке.</t>
  </si>
  <si>
    <t>4 х 80 м</t>
  </si>
  <si>
    <t>55044150/12/
55744150/12</t>
  </si>
  <si>
    <t>55045120/12/
55745120/12</t>
  </si>
  <si>
    <t>5934020/42</t>
  </si>
  <si>
    <t>0,4х200</t>
  </si>
  <si>
    <t>2 рулона</t>
  </si>
  <si>
    <t>5936020/42</t>
  </si>
  <si>
    <t>0,6х200</t>
  </si>
  <si>
    <t>5939020/42</t>
  </si>
  <si>
    <t>0,9х200</t>
  </si>
  <si>
    <t>5931220/42</t>
  </si>
  <si>
    <t>1,20х200</t>
  </si>
  <si>
    <t>58180/19</t>
  </si>
  <si>
    <t>BROWN Маскирующая лента коричневая 90°С</t>
  </si>
  <si>
    <t>58180/25</t>
  </si>
  <si>
    <t>58180/38</t>
  </si>
  <si>
    <t>58180/50</t>
  </si>
  <si>
    <t>581190/19</t>
  </si>
  <si>
    <t>BLUE Маскирующая лента, устойчивая к УФ, синяя 90°С</t>
  </si>
  <si>
    <t>581190/25</t>
  </si>
  <si>
    <t>581190/38</t>
  </si>
  <si>
    <t>581190/50</t>
  </si>
  <si>
    <t>581290/19</t>
  </si>
  <si>
    <t>ORANGE Маскирующая лента, устойчивая к УФ, оранжевая 90°С</t>
  </si>
  <si>
    <t>581290/25</t>
  </si>
  <si>
    <t>581290/38</t>
  </si>
  <si>
    <t>581290/50</t>
  </si>
  <si>
    <t>581390/19</t>
  </si>
  <si>
    <t>GREEN Маскирующая лента, устойчивая к УФ, зеленая 90°С</t>
  </si>
  <si>
    <t>581390/25</t>
  </si>
  <si>
    <t>581390/38</t>
  </si>
  <si>
    <t>581390/50</t>
  </si>
  <si>
    <t>58390/19</t>
  </si>
  <si>
    <t>RED Маскирующая лента, водостойкая, устойчивая к УФ, красная 90°С</t>
  </si>
  <si>
    <t>58390/25</t>
  </si>
  <si>
    <t>58390/38</t>
  </si>
  <si>
    <t>58390/50</t>
  </si>
  <si>
    <t xml:space="preserve">58490/19 </t>
  </si>
  <si>
    <t>AZUR Маскирующая лента, голубая 90°С</t>
  </si>
  <si>
    <t>58490/25</t>
  </si>
  <si>
    <t>58490/38</t>
  </si>
  <si>
    <t>58490/50</t>
  </si>
  <si>
    <t>581590/18</t>
  </si>
  <si>
    <t>WASHI TAPE Маскирующая лента, водостойкая, устойчивая к УФ, синяя 100°С, в инд. уп.</t>
  </si>
  <si>
    <t>18 мм х 40м</t>
  </si>
  <si>
    <t>581590/24</t>
  </si>
  <si>
    <t>WASHI TAPE Маскирующая лента, водостойкая, устойчивая к УФ, синяя 100°С, в инд.уп.</t>
  </si>
  <si>
    <t>24 мм х 40м</t>
  </si>
  <si>
    <t>581590/36</t>
  </si>
  <si>
    <t>36 мм х 40м</t>
  </si>
  <si>
    <t>581590/48</t>
  </si>
  <si>
    <t>48 мм х 40м</t>
  </si>
  <si>
    <t>Ленты специального назначения</t>
  </si>
  <si>
    <t>Эластичный самоклеящийся валик для маскировки зоны перехода. Обеспечивает отсутствие резкого перепада слоя краски. Размеры: толщина - 4мм.</t>
  </si>
  <si>
    <t>15мм*25м</t>
  </si>
  <si>
    <t>13мм x 50м</t>
  </si>
  <si>
    <t>Ленточный герметик на основе акриловых смол предназначен для герметизации швов и стыков, отбортовок и соединений. Может окрашиваться. Бесцветный.</t>
  </si>
  <si>
    <t>9мм*9м</t>
  </si>
  <si>
    <t>10шт</t>
  </si>
  <si>
    <t>5820629/3</t>
  </si>
  <si>
    <t>Контурная лента для маскировки, ПВХ, 0,15 мм, зеленая, -40 +130°С</t>
  </si>
  <si>
    <t>3мм x 55м</t>
  </si>
  <si>
    <t>5820629/6</t>
  </si>
  <si>
    <t>6мм x 55м</t>
  </si>
  <si>
    <t>5820629/9</t>
  </si>
  <si>
    <t>9мм x 55м</t>
  </si>
  <si>
    <t>5820629/12</t>
  </si>
  <si>
    <t>12мм x 55м</t>
  </si>
  <si>
    <t>5820630/3</t>
  </si>
  <si>
    <t>Контурная лента для маскировки, ПВХ, 0,13 мм, оранжевая, -40 +150°С</t>
  </si>
  <si>
    <t>5820630/6</t>
  </si>
  <si>
    <t>5820630/9</t>
  </si>
  <si>
    <t>5820630/12</t>
  </si>
  <si>
    <t>5820631/3</t>
  </si>
  <si>
    <t>Контурная лента для маскировки, ультраэластичная, ПВХ, 0,13 мм, синяя/прозрачная, до +150°С</t>
  </si>
  <si>
    <t>3мм x 33м</t>
  </si>
  <si>
    <t>5820631/6</t>
  </si>
  <si>
    <t>6мм x 33м</t>
  </si>
  <si>
    <t>5820631/9</t>
  </si>
  <si>
    <t>9мм x 33м</t>
  </si>
  <si>
    <t>5820631/12</t>
  </si>
  <si>
    <t>12мм x 33м</t>
  </si>
  <si>
    <t>Перфорированная маскирующая лента для молдингов и декоративных резинок c двумя вставками из полиэстера JETAPRO</t>
  </si>
  <si>
    <t>50мм x 10м</t>
  </si>
  <si>
    <t>LOGOTAPE клеящие полоски для переноса шильд</t>
  </si>
  <si>
    <t>50 x 300мм</t>
  </si>
  <si>
    <t>Двусторонние ленты</t>
  </si>
  <si>
    <t>5828410/6</t>
  </si>
  <si>
    <t>Пенакриловая двусторонняя лента для постоянной фиксации, 1 мм, красная основа, 90°С</t>
  </si>
  <si>
    <t>6мм x 5м</t>
  </si>
  <si>
    <t>5828410/9</t>
  </si>
  <si>
    <t>9мм x 5м</t>
  </si>
  <si>
    <t>5828410/12</t>
  </si>
  <si>
    <t>12мм x 5м</t>
  </si>
  <si>
    <t>5828410/19</t>
  </si>
  <si>
    <t>19мм x 5м</t>
  </si>
  <si>
    <t>5828510/6</t>
  </si>
  <si>
    <t>Пенакриловая двусторонняя лента для постоянной фиксации, 1 мм, фиолетовая основа, 90°С</t>
  </si>
  <si>
    <t>6мм x 1м</t>
  </si>
  <si>
    <t>5828510/9</t>
  </si>
  <si>
    <t>9мм x 1м</t>
  </si>
  <si>
    <t>5828510/12</t>
  </si>
  <si>
    <t>12мм x 1м</t>
  </si>
  <si>
    <t>5828510/19</t>
  </si>
  <si>
    <t>19мм x 1м</t>
  </si>
  <si>
    <t>5828510/25</t>
  </si>
  <si>
    <t>25мм x 1м</t>
  </si>
  <si>
    <t>5828510/30</t>
  </si>
  <si>
    <t>30мм x 1м</t>
  </si>
  <si>
    <t>5828510/35</t>
  </si>
  <si>
    <t>35мм x 1м</t>
  </si>
  <si>
    <t>5828530/6</t>
  </si>
  <si>
    <t>6мм x 3м</t>
  </si>
  <si>
    <t>5828530/9</t>
  </si>
  <si>
    <t>9мм x 3м</t>
  </si>
  <si>
    <t>5828530/12</t>
  </si>
  <si>
    <t>12мм x 3м</t>
  </si>
  <si>
    <t>5828530/19</t>
  </si>
  <si>
    <t>19мм x 3м</t>
  </si>
  <si>
    <t>5828530/25</t>
  </si>
  <si>
    <t>25мм x 3м</t>
  </si>
  <si>
    <t>5828530/30</t>
  </si>
  <si>
    <t>30мм x 3м</t>
  </si>
  <si>
    <t>5828530/35</t>
  </si>
  <si>
    <t>35мм x 3м</t>
  </si>
  <si>
    <t>5828550/6</t>
  </si>
  <si>
    <t>5828550/9</t>
  </si>
  <si>
    <t>5828550/12</t>
  </si>
  <si>
    <t>5828550/19</t>
  </si>
  <si>
    <t>5828550/25</t>
  </si>
  <si>
    <t>25мм x 5м</t>
  </si>
  <si>
    <t>5828550/30</t>
  </si>
  <si>
    <t>30мм x 5м</t>
  </si>
  <si>
    <t>5828550/35</t>
  </si>
  <si>
    <t>35мм x 5м</t>
  </si>
  <si>
    <t xml:space="preserve">Емкость пластиковая для смешивания краски </t>
  </si>
  <si>
    <t>0,385 л</t>
  </si>
  <si>
    <t xml:space="preserve"> 0,75 л</t>
  </si>
  <si>
    <t>1,40 л</t>
  </si>
  <si>
    <t xml:space="preserve"> 2,30 л</t>
  </si>
  <si>
    <t xml:space="preserve">Крышка для емкости </t>
  </si>
  <si>
    <t xml:space="preserve"> 1,40 л</t>
  </si>
  <si>
    <t>2,30 л</t>
  </si>
  <si>
    <t>Комплект диспенсеров для хранения мерных емкостей 4-х размеров.</t>
  </si>
  <si>
    <t>596125/1</t>
  </si>
  <si>
    <t>125 микрон, в пакете 100 шт JetaLight</t>
  </si>
  <si>
    <t>596190/1</t>
  </si>
  <si>
    <t>190 микрон, в пакете 100 шт JetaLight</t>
  </si>
  <si>
    <t>596220/1</t>
  </si>
  <si>
    <t>220 микрон, в пакете 100 шт JetaLight</t>
  </si>
  <si>
    <t>Липкие антистатические салфетки из неотбеленной марли объемные, стеганые с пропиткой для удаления пыли, размер 80х90 см, в инд. Упаковке. Цвет: светло-зеленый</t>
  </si>
  <si>
    <t>JX-70 Нетканые салфетки для обезжиривания, целлюлоза/полипропилен, устойчивы к растворителям, 73 г/м², 30x38 см. Цвет: синий</t>
  </si>
  <si>
    <t>рулон 500 шт</t>
  </si>
  <si>
    <t>420 шт</t>
  </si>
  <si>
    <t>уп 35 шт</t>
  </si>
  <si>
    <t>5850478/5850350</t>
  </si>
  <si>
    <t>JX-80 Нетканые салфетки для обезжиривания, целлюлоза/полипропилен, устойчивы к растворителям, 82 г/м², 30x38 см. Цвет: белый</t>
  </si>
  <si>
    <t>5850470/5850150</t>
  </si>
  <si>
    <t>PolyPro New Нетканые полипропиленовые салфетки для обезжиривания, устойчивы к растворителям, 70 г/м², 30x38 см, рисунок "звездочки". Цвет: синий</t>
  </si>
  <si>
    <t xml:space="preserve">420 шт                        </t>
  </si>
  <si>
    <t>уп 35шт</t>
  </si>
  <si>
    <t>J-Clean Нетканые салфетки для обезжиривания, целлюлоза/полиэстер, устойчивы к растворителям, 73 г/м², 30x38 см. Цвет: бирюзовый</t>
  </si>
  <si>
    <t>J-Clean Нетканые салфетки для обезжиривания, целлюлоза/полиэстер, устойчивы к растворителям, 73 г/м², 30x38 см.  Цвет: бирюзовый</t>
  </si>
  <si>
    <t>WiperPro Нетканые, повышенной прочности, полипропиленовые салфетки для обезжиривания, устойчивы к растворителям, 80 г/м², 30x38 см, рисунок "звездочки". Цвет: синий</t>
  </si>
  <si>
    <t>Двухслойные очищающие бумажные салфетки, 34 г/м², 22х35 см. Цвет: синий</t>
  </si>
  <si>
    <t>Двухслойные очищающие бумажные салфетки, 34 г/м², 35х38 см. Цвет: синий</t>
  </si>
  <si>
    <t xml:space="preserve">рулон 1000 шт                         </t>
  </si>
  <si>
    <t>Трехслойные очищающие бумажные салфетки, 51 г/м², 35х38 см. Цвет: синий</t>
  </si>
  <si>
    <t>YF20110100</t>
  </si>
  <si>
    <t>Полировальная салфетка, микрофибровая, 328гр, 32х36 см, в инд. упаковке. Цвет: голубой</t>
  </si>
  <si>
    <t>инд.уп</t>
  </si>
  <si>
    <t>Полировальная салфетка, микрофибровая, 330гр. Цвет: синий</t>
  </si>
  <si>
    <t>40х40 см</t>
  </si>
  <si>
    <t>Полировальная салфетка, микрофибровая, 330гр. Цвет: зеленый</t>
  </si>
  <si>
    <t>Полировальная салфетка, микрофибровая, 330гр. Цвет: желтый</t>
  </si>
  <si>
    <t>Жесткий поролоновый полировальный диск, поверхность гладкая,  белого цвета для первого шага полировки, удаление рисок, царапин, крепление липучка</t>
  </si>
  <si>
    <t>150x30мм</t>
  </si>
  <si>
    <t>Средней жесткости поролоновый полировальный диск, поверхность гладкая,  оранжевого цвета для второго шага полировки, удаление мелких рисок и следов работы первого шага, крепление липучка</t>
  </si>
  <si>
    <t>Мягкий поролоновый полировальный диск, поверхность гладкая, черного цвета для третьего шага полировки и нанесения защитных составов, крепление липучка</t>
  </si>
  <si>
    <t>Мягкий поролоновый полировальный диск, поверхность гладкая, синего цвета для второго и третьего шага полировки, поднятие уровня блеска и удаление голограмм, крепление липучка</t>
  </si>
  <si>
    <t>Жесткий поролоновый полировальный диск с рифленой поверхностью, белого цвета для первого шага полировки, крепление липучка</t>
  </si>
  <si>
    <t>Средней жесткости поролоновый полировальный диск с рифленой поверхностью, оранжевого цвета для второго шага полировки, крепление липучка</t>
  </si>
  <si>
    <t>Мягкий финишный поролоновый полировальный диск  с рифленой поверхностью, черного цвета для третьего шага полировки и нанесения защитных составов, крепление липучка</t>
  </si>
  <si>
    <t>Жесткий конусный поролоновый полировальный диск, белого цвета для первого шага полировки, крепление липучка</t>
  </si>
  <si>
    <t>130/150х30мм</t>
  </si>
  <si>
    <t>Средней жесткости конусный поролоновый полировальный диск, оранжевого цвета для второго шага полировки, крепление липучка</t>
  </si>
  <si>
    <t>Мягкий финишный конусный поролоновый полировальный диск, черного цвета для третьего шага полировки и нанесения защитных составов, крепление липучка</t>
  </si>
  <si>
    <t>Набор металлических шпателей с пластиковой ручкой. Размеры: 50/80/100/120 мм</t>
  </si>
  <si>
    <t xml:space="preserve">Лопатка стальная с пластиковой ручкой для перемешивания ЛКМ и вскрытия банок                           </t>
  </si>
  <si>
    <t>280x20мм</t>
  </si>
  <si>
    <t>Линейка малярная мерная, алюминий, шкалы: 3:1, 5:1, разбавление 10%, 20%, 30%</t>
  </si>
  <si>
    <t>195х20мм</t>
  </si>
  <si>
    <t>Водорастворимое покрытие для стен ОСК</t>
  </si>
  <si>
    <t>5889025/5889005</t>
  </si>
  <si>
    <t>Водорастворимое покрытие для стен ОСК. Применяется для защиты стен и оборудования ОСК от окрасочного тумана. Наносится при помощи окрасочного пистолета (дюза 1.9-2.2), кистью или  валиком.</t>
  </si>
  <si>
    <t xml:space="preserve"> шт</t>
  </si>
  <si>
    <t>5889020/20</t>
  </si>
  <si>
    <t>5889026/5889055</t>
  </si>
  <si>
    <t>Водорастворимое покрытие для стен ОСК с контролем нанесения. При нанесении имеет синий цвет, через 10 минут после нанесения  становится прозрачным. Применяется для сбора и удержания пыли и защиты стен и оборудования ОСК от загрязнения. Наносится при помощи окрасочного пистолета (дюза 1.8-2.5), кистью или валиком.</t>
  </si>
  <si>
    <t>Система JPPS</t>
  </si>
  <si>
    <t>Одноразовый пластиковый бачок с крышкой и встроенным ситечком 125мк, уп. 50шт</t>
  </si>
  <si>
    <t>1 уп</t>
  </si>
  <si>
    <t>Одноразовый пластиковый бачок с крышкой и встроенным ситечком 190мк, уп. 50шт</t>
  </si>
  <si>
    <t>160мл</t>
  </si>
  <si>
    <t>350мл</t>
  </si>
  <si>
    <t>800мл</t>
  </si>
  <si>
    <t>Многоразовый мерный стакан системы JPPS с фиксирующим кольцом</t>
  </si>
  <si>
    <t xml:space="preserve">596264  </t>
  </si>
  <si>
    <t>Колпачок  для закрытия емкости системы JPPS при хранении краски /уп.50шт/</t>
  </si>
  <si>
    <t>уп</t>
  </si>
  <si>
    <t>Переходник к краскопультам DEVILBISS, BINKS, GRACO, ANI. Подходит к краскопультам JETA: JP400/5000/5500</t>
  </si>
  <si>
    <t>Переходник к краскопультам AIRGUNSA, IWATA (Supernova), KREMLIN.</t>
  </si>
  <si>
    <t>Переходник к краскопультам  Sata QCC</t>
  </si>
  <si>
    <t xml:space="preserve">Переходник к краскопультам SATA серии SATA minijet </t>
  </si>
  <si>
    <t>Переходник к краскопультам Devilbiss серии SRI Minigun</t>
  </si>
  <si>
    <t>Переходник  к краскопультам Walcom серии SLIM, SLIM X-Light, EGO, EGO Carbonio.</t>
  </si>
  <si>
    <t>Переходник к краскопультам Walcom серии SLIM Kombat, Genesi HVLP, HTE, GEO, Carbonio.</t>
  </si>
  <si>
    <t>Переходник для одноразового бачка системы JPPS, резьба F14х1. Подходит для краскопультов: JETA PRO: mini JL887, mini JP2000, mini JP3000, mini JP80 и mini JP400</t>
  </si>
  <si>
    <t xml:space="preserve">Система Flexi-cup </t>
  </si>
  <si>
    <t>Колпачок  для закрытия емкости системы PPS (Flexi-cup) при хранении краски /45шт/</t>
  </si>
  <si>
    <t>45 шт</t>
  </si>
  <si>
    <t>Многоразовая мерная емкость для использования системой PPS 600мл. (Flexi-cup)</t>
  </si>
  <si>
    <t>Переходник для системы PPS(Flexi-cup) к краскопультам IWATA, SATA JET (NR92 - NR95).</t>
  </si>
  <si>
    <t>Переходник для системы PPS (Flexi-cup) к краскопультам Devilbiss,Binks,Graco, Ani(Idea)</t>
  </si>
  <si>
    <t>Переходник для системы PPS(Flexi-cup) к краскопультам Walcom (FX-Slim- X-Lihgt-Ego),Asturomec,Binks,Ani</t>
  </si>
  <si>
    <t>Переходник для системы PPS (Flexi-cup) к краскопультам Walcom (Genesi), Sata (RP-HVLP-KLC)</t>
  </si>
  <si>
    <t>Переходник для системы PPS (Flexi-cup) к краскопультам Walcom (Genesi)+QCC, Sata (RP-HVLP-KLC)</t>
  </si>
  <si>
    <t>8022-P2RD-PRO</t>
  </si>
  <si>
    <t>8023-P3RD-PRO</t>
  </si>
  <si>
    <t>JPC-FBX-01-S</t>
  </si>
  <si>
    <t>JPC-FBX-01-M</t>
  </si>
  <si>
    <t>JPC-FBX-01-L</t>
  </si>
  <si>
    <t>JPC-FBX-01-XL</t>
  </si>
  <si>
    <t>JPC-FBX-01-XXL</t>
  </si>
  <si>
    <t>JPC-FBX-01-XXXL</t>
  </si>
  <si>
    <t>JPC-FBX-01-4XL</t>
  </si>
  <si>
    <t>JVC-901</t>
  </si>
  <si>
    <t>NATRIX-50BL-07/S</t>
  </si>
  <si>
    <t>NATRIX-50BL-08/M</t>
  </si>
  <si>
    <t>NATRIX-50BL-09/L</t>
  </si>
  <si>
    <t>NATRIX-50BL-10/XL</t>
  </si>
  <si>
    <t>NATRIX-50BL-11/XXL</t>
  </si>
  <si>
    <t>050NATRIX240-OR-07-S</t>
  </si>
  <si>
    <t>JNE-711-07-S</t>
  </si>
  <si>
    <t>JNE-711-08-M</t>
  </si>
  <si>
    <t>JNE-711-09-L</t>
  </si>
  <si>
    <t>JNE-711-10-XL</t>
  </si>
  <si>
    <t>JNE-711-11-XXL</t>
  </si>
  <si>
    <t>Кол-во в упак.</t>
  </si>
  <si>
    <t>JEM-101</t>
  </si>
  <si>
    <t>JEM-201</t>
  </si>
  <si>
    <t>JEM102</t>
  </si>
  <si>
    <t>JEM-137</t>
  </si>
  <si>
    <t>JEM20</t>
  </si>
  <si>
    <t>JEM20-bag500</t>
  </si>
  <si>
    <t>JEM21</t>
  </si>
  <si>
    <t>JEM31-b</t>
  </si>
  <si>
    <t>JSG-3911</t>
  </si>
  <si>
    <t>JSG-7911</t>
  </si>
  <si>
    <t>JSG-7912A</t>
  </si>
  <si>
    <t>JSG-7915S</t>
  </si>
  <si>
    <t>JSG-8711</t>
  </si>
  <si>
    <t>JSG-8712A</t>
  </si>
  <si>
    <t>JSG-8715S</t>
  </si>
  <si>
    <t>JSG-9901</t>
  </si>
  <si>
    <t>JSG-9911</t>
  </si>
  <si>
    <t>JSG411-S</t>
  </si>
  <si>
    <r>
      <t>Эластичный самоклеящийся круглый поролоновый</t>
    </r>
    <r>
      <rPr>
        <b/>
        <sz val="9"/>
        <rFont val="Arial"/>
        <family val="2"/>
        <charset val="204"/>
      </rPr>
      <t xml:space="preserve"> </t>
    </r>
    <r>
      <rPr>
        <sz val="9"/>
        <rFont val="Arial"/>
        <family val="2"/>
        <charset val="204"/>
      </rPr>
      <t>валик для защиты проемов при окраске.</t>
    </r>
  </si>
  <si>
    <r>
      <t xml:space="preserve">Переходник к краскопультам  IWATA, SATA JET (NR92 - NR95) </t>
    </r>
    <r>
      <rPr>
        <b/>
        <u/>
        <sz val="9"/>
        <rFont val="Arial"/>
        <family val="2"/>
        <charset val="204"/>
      </rPr>
      <t xml:space="preserve">Подходит к краскопультам JETA: </t>
    </r>
    <r>
      <rPr>
        <sz val="9"/>
        <rFont val="Arial"/>
        <family val="2"/>
        <charset val="204"/>
      </rPr>
      <t>JP2000/3000/4000/4400/300/JP600PR HVLP/JP500PR LVMP/JP897PR HVLP/ JL827HVLP/JL170 LVMP</t>
    </r>
  </si>
  <si>
    <r>
      <rPr>
        <b/>
        <sz val="9"/>
        <rFont val="Arial"/>
        <family val="2"/>
        <charset val="204"/>
      </rPr>
      <t xml:space="preserve">Противопылевой комплект J-SET Dust Kit 5500P
</t>
    </r>
    <r>
      <rPr>
        <sz val="9"/>
        <rFont val="Arial"/>
        <family val="2"/>
        <charset val="204"/>
      </rPr>
      <t>Dust kit 5500P – новое поколение полумасок, служащих значительно дольше традиционных противоаэрозольных респираторов. Заменять придется только доступные по цене противопылевые фильтры FFP2</t>
    </r>
    <r>
      <rPr>
        <b/>
        <sz val="9"/>
        <rFont val="Arial"/>
        <family val="2"/>
        <charset val="204"/>
      </rPr>
      <t xml:space="preserve">
В комплекте:</t>
    </r>
    <r>
      <rPr>
        <sz val="9"/>
        <rFont val="Arial"/>
        <family val="2"/>
        <charset val="204"/>
      </rPr>
      <t xml:space="preserve">
- Полумаска 5500P - 1 шт;
- Адаптеры фильтров 6101 - 2 шт;
- Противоаэрозольные фильтры 6020P2R (FFP2 R) - 4 шт;
- Держатели фильтров 5101 - 2 шт;
- Перчатки полиуретановые JP011 - 1 пара;
- Беруши со шнурком JEM21  - 1 пара.
</t>
    </r>
    <r>
      <rPr>
        <b/>
        <sz val="9"/>
        <rFont val="Arial"/>
        <family val="2"/>
        <charset val="204"/>
      </rPr>
      <t>Сферы применения:</t>
    </r>
    <r>
      <rPr>
        <sz val="9"/>
        <rFont val="Arial"/>
        <family val="2"/>
        <charset val="204"/>
      </rPr>
      <t xml:space="preserve"> шлифовка, сверление, резка бетона, керамики, плитки, древесины, металла и пластмассы, полировка, работы со стекловолокном, пыльные работы, строительные работы.
</t>
    </r>
    <r>
      <rPr>
        <b/>
        <sz val="9"/>
        <rFont val="Arial"/>
        <family val="2"/>
        <charset val="204"/>
      </rPr>
      <t>Преимущества:</t>
    </r>
    <r>
      <rPr>
        <sz val="9"/>
        <rFont val="Arial"/>
        <family val="2"/>
        <charset val="204"/>
      </rPr>
      <t xml:space="preserve">
- Свободное дыхание без сопротивления воздуха;
- Простая и удобная регулировка;
- Ремонтопригодная и разборная конструкция;
- Малый вес;
- Мягкий, гипоаллергенный и комфортный материал;
- Комфортно использовать с другими СИЗ;
- Многоразовый;
- Служит значительно дольше традиционных респираторов.
Размеры: M, L.</t>
    </r>
  </si>
  <si>
    <r>
      <rPr>
        <b/>
        <sz val="9"/>
        <rFont val="Arial"/>
        <family val="2"/>
        <charset val="204"/>
      </rPr>
      <t>Комплект сварщика J-SET 6500 Weld Kit
В комплекте:</t>
    </r>
    <r>
      <rPr>
        <sz val="9"/>
        <rFont val="Arial"/>
        <family val="2"/>
        <charset val="204"/>
      </rPr>
      <t xml:space="preserve">
- 6500 полумаска промышленная  - 1 шт;
- 5521P3R фильтры противоаэрозольные P3 - 2 шт;
Подходит для методов сварки: MIG, TIG, MMA, Stick, PLASMA.
</t>
    </r>
    <r>
      <rPr>
        <b/>
        <sz val="9"/>
        <rFont val="Arial"/>
        <family val="2"/>
        <charset val="204"/>
      </rPr>
      <t xml:space="preserve">Защита: </t>
    </r>
    <r>
      <rPr>
        <sz val="9"/>
        <rFont val="Arial"/>
        <family val="2"/>
        <charset val="204"/>
      </rPr>
      <t xml:space="preserve">
- от сварочных дымов при работе с гальванизированным металлом, металлом, покрытым краской (только на минеральной и свинцовой основе), сталью, нержавеющей сталью, алюминием;
- от аэрозолей при резке бетона, дерева, металла, плитки, пластика; шлифовке; сверлении; фрезеровке; полировке; работе со стекловолокном, асбестом, плесенью, пылью.
</t>
    </r>
    <r>
      <rPr>
        <b/>
        <sz val="9"/>
        <rFont val="Arial"/>
        <family val="2"/>
        <charset val="204"/>
      </rPr>
      <t>Внимание: не подходят для сварки в ограниченном пространстве и плохо вентилируемом помещении</t>
    </r>
    <r>
      <rPr>
        <sz val="9"/>
        <rFont val="Arial"/>
        <family val="2"/>
        <charset val="204"/>
      </rPr>
      <t xml:space="preserve">
</t>
    </r>
    <r>
      <rPr>
        <b/>
        <sz val="9"/>
        <rFont val="Arial"/>
        <family val="2"/>
        <charset val="204"/>
      </rPr>
      <t>Преимущества</t>
    </r>
    <r>
      <rPr>
        <sz val="9"/>
        <rFont val="Arial"/>
        <family val="2"/>
        <charset val="204"/>
      </rPr>
      <t>: 
- Ремонтопригодность;
- Малый вес (120 г);
- Полумаска легко разбирается и собирается;
- Низкое сопротивление дыханию (в 4 раза ниже требований ГОСТа);
- Мягкий и комфортный материал;
Размеры: M, L.</t>
    </r>
  </si>
  <si>
    <r>
      <rPr>
        <b/>
        <sz val="9"/>
        <rFont val="Arial"/>
        <family val="2"/>
        <charset val="204"/>
      </rPr>
      <t>Комплект для защиты дыхания J-SET 6500</t>
    </r>
    <r>
      <rPr>
        <sz val="9"/>
        <rFont val="Arial"/>
        <family val="2"/>
        <charset val="204"/>
      </rPr>
      <t xml:space="preserve">
</t>
    </r>
    <r>
      <rPr>
        <b/>
        <sz val="9"/>
        <rFont val="Arial"/>
        <family val="2"/>
        <charset val="204"/>
      </rPr>
      <t>В комплекте:</t>
    </r>
    <r>
      <rPr>
        <sz val="9"/>
        <rFont val="Arial"/>
        <family val="2"/>
        <charset val="204"/>
      </rPr>
      <t xml:space="preserve">
- 6500 полумаска промышленная  - 1 шт;
- 6510 фильтры для защиты от органических газов и паров A1 - 2 шт;
- 6020P2R противоаэрозольные фильтры (предфильтры) P2 R - 4 шт;
- 5101 держатели для предфильтров - 2 шт;
- нитриловые перчатки  JSN Natrix - 1 пара
</t>
    </r>
    <r>
      <rPr>
        <b/>
        <sz val="9"/>
        <rFont val="Arial"/>
        <family val="2"/>
        <charset val="204"/>
      </rPr>
      <t xml:space="preserve"> Преимущества:</t>
    </r>
    <r>
      <rPr>
        <sz val="9"/>
        <rFont val="Arial"/>
        <family val="2"/>
        <charset val="204"/>
      </rPr>
      <t xml:space="preserve">
- силиконовый корпус маски плотно прилегает к лицу;
- разбирается для мытья;клапан выдоха Max Flow 
- обеспечивает низкое сопротивление дыханию;
- составные части можно заменить, 
- все запчасти в наличии;
- фильтры идут в комплекте с респиратором;
- устанавливаются другие фильтры Jeta Safety.
Размеры: S, M, L.</t>
    </r>
  </si>
  <si>
    <r>
      <rPr>
        <b/>
        <sz val="9"/>
        <rFont val="Arial"/>
        <family val="2"/>
        <charset val="204"/>
      </rPr>
      <t>Комплект для защиты дыхания J-SET 5500P</t>
    </r>
    <r>
      <rPr>
        <sz val="9"/>
        <rFont val="Arial"/>
        <family val="2"/>
        <charset val="204"/>
      </rPr>
      <t xml:space="preserve">
</t>
    </r>
    <r>
      <rPr>
        <b/>
        <sz val="9"/>
        <rFont val="Arial"/>
        <family val="2"/>
        <charset val="204"/>
      </rPr>
      <t>В комплекте:</t>
    </r>
    <r>
      <rPr>
        <sz val="9"/>
        <rFont val="Arial"/>
        <family val="2"/>
        <charset val="204"/>
      </rPr>
      <t xml:space="preserve">
- 5500P полумаска промышленная - 1 шт;
- 6510 фильтры для защиты от органических газов и паров A1 - 2 шт;
- 6020P2R противоаэрозольные фильтры (предфильтры) P2 R - 4 шт;
- 5101 держатели для предфильтров - 2 шт;
- нитриловые перчатки - 1 пара;
- индивидуальная коробка
</t>
    </r>
    <r>
      <rPr>
        <b/>
        <sz val="9"/>
        <rFont val="Arial"/>
        <family val="2"/>
        <charset val="204"/>
      </rPr>
      <t xml:space="preserve">Сфера применения: </t>
    </r>
    <r>
      <rPr>
        <sz val="9"/>
        <rFont val="Arial"/>
        <family val="2"/>
        <charset val="204"/>
      </rPr>
      <t xml:space="preserve">с фильтрами 6510 используется при шлифовке, сверлении, резке бетона, керамики, плитки, древесины, металла и пластмассы, полировке, работы со стекловолокном и строительных работах
</t>
    </r>
    <r>
      <rPr>
        <b/>
        <sz val="9"/>
        <rFont val="Arial"/>
        <family val="2"/>
        <charset val="204"/>
      </rPr>
      <t>Преимущества:</t>
    </r>
    <r>
      <rPr>
        <sz val="9"/>
        <rFont val="Arial"/>
        <family val="2"/>
        <charset val="204"/>
      </rPr>
      <t xml:space="preserve">
- cиликоновый корпус маски плотно прилегает к лицу;
 - разбирается для мытья;
- клапан выдоха обеспечивает низкое сопротивление дыханию;
- можно убрать от лица без снятия с головы (маска перемещается по стропам);
- фильтры идут в комплекте с респиратором;
- устанавливаются другие фильтры Jeta Safety;
- используется со сварочной маской.
Размеры: S, M, L.</t>
    </r>
  </si>
  <si>
    <r>
      <rPr>
        <b/>
        <sz val="9"/>
        <rFont val="Arial"/>
        <family val="2"/>
        <charset val="204"/>
      </rPr>
      <t xml:space="preserve">Полумаска фильтрующая из изолирующих материалов с системой быстрого сброса </t>
    </r>
    <r>
      <rPr>
        <sz val="9"/>
        <rFont val="Arial"/>
        <family val="2"/>
        <charset val="204"/>
      </rPr>
      <t xml:space="preserve">(фильтры в комплект не входят)
Полумаска защищает органы дыхания от опасных паров, газов, аэрозолей, а также твердых частиц. Маска регулируется до удобного размера, в ней спокойно можно отработать восьмичасовую смену. Лицевая часть маски выполнена из мягкого гипоаллергенного силикона.
</t>
    </r>
    <r>
      <rPr>
        <b/>
        <sz val="9"/>
        <rFont val="Arial"/>
        <family val="2"/>
        <charset val="204"/>
      </rPr>
      <t>Сфера применения:</t>
    </r>
    <r>
      <rPr>
        <sz val="9"/>
        <rFont val="Arial"/>
        <family val="2"/>
        <charset val="204"/>
      </rPr>
      <t xml:space="preserve"> покраска автомобилей, обработка химикатами, озеленение территории, строительство и пр. работы, где есть угроза вдыхания вредных газов, паров или частиц
</t>
    </r>
    <r>
      <rPr>
        <b/>
        <sz val="9"/>
        <rFont val="Arial"/>
        <family val="2"/>
        <charset val="204"/>
      </rPr>
      <t xml:space="preserve">Преимущества:
- система быстрого сброса FastClick </t>
    </r>
    <r>
      <rPr>
        <sz val="9"/>
        <rFont val="Arial"/>
        <family val="2"/>
        <charset val="204"/>
      </rPr>
      <t xml:space="preserve">
- возможность быстро и легко снять и надеть полумаску одной рукой, без необходимости снимать другие СИЗ;
- усиленная конструкция рычага, выдержит многократное использование;
- клапан выдоха Max Flow обеспечивает низкое сопротивление дыханию;
- три размера (S, M, L);
- мягкий силиконовый корпус плотно прилегает к лицу;
- легко разбирается;
- надежное оголовье;
- бесшумная;
- составные части заменяются, запчасти в наличии;</t>
    </r>
    <r>
      <rPr>
        <b/>
        <sz val="9"/>
        <rFont val="Arial"/>
        <family val="2"/>
        <charset val="204"/>
      </rPr>
      <t xml:space="preserve">
Размеры: S, M, L.</t>
    </r>
  </si>
  <si>
    <r>
      <rPr>
        <b/>
        <sz val="9"/>
        <rFont val="Arial"/>
        <family val="2"/>
        <charset val="204"/>
      </rPr>
      <t xml:space="preserve">Полнолицевая маска </t>
    </r>
    <r>
      <rPr>
        <sz val="9"/>
        <rFont val="Arial"/>
        <family val="2"/>
        <charset val="204"/>
      </rPr>
      <t xml:space="preserve">
В комплекте: защитная пленка
Применяется в сферах с высокой концентрацией вредных веществ (до 200 пдк), при работе с химическими веществами, пары которых воздействуют на органы зрения
Преимущества:
- Увеличенная линза обеспечивает широкий угол обзора, что делает работу более комфортной и безопасной;
- Переговорная мембрана гарантирует чёткую передачу речи даже в условиях повышенного уровня шума;
- Кнопка для проверки прилегания позволяет убедиться, что маска надежно зафиксирована на лице;
- 6-точечная регулировка с легкосъемным оголовьем обеспечивает идеальную посадку маски на любой форме головы;
- Пластиковый каркас оголовья равномерно распределяет давление, предотвращая дискомфорт при длительном использовании;
- Новый клапан для низкого сопротивления дыханию помогает поддерживать комфортный микроклимат внутри маски, способствует удалению нагретого воздуха из подмасочного пространства и снижению концентрации углекислого газа под маской;
- Маска доступна в трех размерах: M, L, XL; 
- Низкий профиль маски обеспечивает удобство при ношении и не мешает обзору;
- Корейский ультрамягкий силикон, из которого изготовлена маска, гарантирует долговечность и высочайший комфорт при использовании;
- Наличие запасных частей</t>
    </r>
  </si>
  <si>
    <r>
      <rPr>
        <b/>
        <sz val="9"/>
        <rFont val="Arial"/>
        <family val="2"/>
        <charset val="204"/>
      </rPr>
      <t xml:space="preserve">Полумаска фильтрующая с интегрированными очками Air Optics 9500
</t>
    </r>
    <r>
      <rPr>
        <sz val="9"/>
        <rFont val="Arial"/>
        <family val="2"/>
        <charset val="204"/>
      </rPr>
      <t>Компактная и легкая полумаска с встроенными очками. Идеальное решение для защиты зрения и дыхания в одном продукте</t>
    </r>
    <r>
      <rPr>
        <b/>
        <sz val="9"/>
        <rFont val="Arial"/>
        <family val="2"/>
        <charset val="204"/>
      </rPr>
      <t xml:space="preserve">
Сферы применения: </t>
    </r>
    <r>
      <rPr>
        <sz val="9"/>
        <rFont val="Arial"/>
        <family val="2"/>
        <charset val="204"/>
      </rPr>
      <t>DIY, резка, шлифовка, сверление, зачистка металла, камня, древесины, бетона, стекла, цемента. Работа с химическими веществами в зависимости от используемых фильтров
Преимущества:
•  Интегрированная съёмная защитная линза из поликарбоната, выдерживающая удары частиц, летящих со скоростью 45 м/с
•  Широкий обзор линзы
•  Первый оптический класс
•  Вентиляция: непрямая, направленная
•  Легкие ремни оголовья регулируются в 4-х позициях и обеспечивают надежное крепление
•  Покрытие против запотевания и царапин
•  Корпус из мягкого термоэластопласта не вызывает аллергии и не содержит силикон
•  Клапан выдоха направлен вниз, что минимизирует возможность запотевания очков
•  Небольшой вес: 175 г
•  Легкоразборная конструкция, в которой все элементы можно заменить
Температурный режим использования: от -20°С до +50°С.
Размер L.</t>
    </r>
  </si>
  <si>
    <r>
      <rPr>
        <b/>
        <sz val="9"/>
        <rFont val="Arial"/>
        <family val="2"/>
        <charset val="204"/>
      </rPr>
      <t xml:space="preserve">Полнолицевая маска с покрытием линзы ChemShield
В комплекте: </t>
    </r>
    <r>
      <rPr>
        <sz val="9"/>
        <rFont val="Arial"/>
        <family val="2"/>
        <charset val="204"/>
      </rPr>
      <t>нейлоновый мешок для хранения, защитная пленка (арт. 6952) с клеевым слоем по всему периметру и специальная салфетка из микрофибры для протирки линз, которая не оставляет после себя ворса и царапин</t>
    </r>
    <r>
      <rPr>
        <b/>
        <sz val="9"/>
        <rFont val="Arial"/>
        <family val="2"/>
        <charset val="204"/>
      </rPr>
      <t xml:space="preserve">
Применяется  в сферах</t>
    </r>
    <r>
      <rPr>
        <sz val="9"/>
        <rFont val="Arial"/>
        <family val="2"/>
        <charset val="204"/>
      </rPr>
      <t xml:space="preserve"> с большим количеством жидких опасных веществ, способных повредить поликарбонат: нефть, кислоты, щелочи, растворители, краска, жидкие химические вещества; (до 200 пдк); при работе с химическими веществами, пары которых воздействуют на органы зрения
</t>
    </r>
    <r>
      <rPr>
        <b/>
        <sz val="9"/>
        <rFont val="Arial"/>
        <family val="2"/>
        <charset val="204"/>
      </rPr>
      <t>Преимущества:</t>
    </r>
    <r>
      <rPr>
        <sz val="9"/>
        <rFont val="Arial"/>
        <family val="2"/>
        <charset val="204"/>
      </rPr>
      <t xml:space="preserve">
- обновленный корпус из особо мягкого силикона;
- два размера (M, L);
- низкий вес по сравнению с аналогами;
- составные части заменяются, запчасти в наличии;
- покрытие против запотевания и царапин;
- низкое сопротивление дыханию;
- удобная индивидуальная упаковка.
Размеры: M, L</t>
    </r>
  </si>
  <si>
    <r>
      <rPr>
        <b/>
        <sz val="9"/>
        <rFont val="Arial"/>
        <family val="2"/>
        <charset val="204"/>
      </rPr>
      <t xml:space="preserve">Полнолицевая маска промышленная
В комплекте: </t>
    </r>
    <r>
      <rPr>
        <sz val="9"/>
        <rFont val="Arial"/>
        <family val="2"/>
        <charset val="204"/>
      </rPr>
      <t xml:space="preserve">защитная пленка
</t>
    </r>
    <r>
      <rPr>
        <b/>
        <sz val="9"/>
        <rFont val="Arial"/>
        <family val="2"/>
        <charset val="204"/>
      </rPr>
      <t xml:space="preserve">Применяется в сферах </t>
    </r>
    <r>
      <rPr>
        <sz val="9"/>
        <rFont val="Arial"/>
        <family val="2"/>
        <charset val="204"/>
      </rPr>
      <t>с высокой концентрацией вредных веществ (до 200 пдк), при работе с химическими веществами, пары которых воздействуют на органы зрения</t>
    </r>
    <r>
      <rPr>
        <b/>
        <sz val="9"/>
        <rFont val="Arial"/>
        <family val="2"/>
        <charset val="204"/>
      </rPr>
      <t xml:space="preserve">
Преимущества:</t>
    </r>
    <r>
      <rPr>
        <sz val="9"/>
        <rFont val="Arial"/>
        <family val="2"/>
        <charset val="204"/>
      </rPr>
      <t xml:space="preserve">
- два размера (M, L);
- низкий вес по сравнению с аналогами;
- составные части заменяются, запчасти в наличии;
- покрытие против запотевания и царапин;
- низкое сопротивление дыханию;
- мягкий силиконовый корпус;
- удобная индивидуальная упаковка;
- в комплект входит нейлоновый мешок для хранения и защитная пленка.
Размеры: M, L</t>
    </r>
  </si>
  <si>
    <r>
      <rPr>
        <b/>
        <sz val="9"/>
        <color rgb="FF333333"/>
        <rFont val="Arial"/>
        <family val="2"/>
        <charset val="204"/>
      </rPr>
      <t xml:space="preserve">Фильтр противогазовый для защиты от органических газов и паров класса А1
</t>
    </r>
    <r>
      <rPr>
        <sz val="9"/>
        <color rgb="FF333333"/>
        <rFont val="Arial"/>
        <family val="2"/>
        <charset val="204"/>
      </rPr>
      <t>В упаковке: 2 шт</t>
    </r>
    <r>
      <rPr>
        <sz val="9"/>
        <color indexed="63"/>
        <rFont val="Arial"/>
        <family val="2"/>
        <charset val="204"/>
      </rPr>
      <t xml:space="preserve">
</t>
    </r>
    <r>
      <rPr>
        <b/>
        <sz val="9"/>
        <color indexed="63"/>
        <rFont val="Arial"/>
        <family val="2"/>
        <charset val="204"/>
      </rPr>
      <t xml:space="preserve">Защищает от: </t>
    </r>
    <r>
      <rPr>
        <sz val="9"/>
        <color indexed="63"/>
        <rFont val="Arial"/>
        <family val="2"/>
        <charset val="204"/>
      </rPr>
      <t>красок, растворителей, смол (в т.ч. эпоксидных), эмалей, герметиков, лаков, клеев, запахов, пестицидов, спиртов, бензина, керосина, толуола</t>
    </r>
  </si>
  <si>
    <r>
      <rPr>
        <b/>
        <sz val="9"/>
        <color rgb="FF333333"/>
        <rFont val="Arial"/>
        <family val="2"/>
        <charset val="204"/>
      </rPr>
      <t>Фильтр противогазовый для защиты от органических газов и паров класса A2</t>
    </r>
    <r>
      <rPr>
        <sz val="9"/>
        <color indexed="63"/>
        <rFont val="Arial"/>
        <family val="2"/>
        <charset val="204"/>
      </rPr>
      <t xml:space="preserve">
</t>
    </r>
    <r>
      <rPr>
        <sz val="9"/>
        <color rgb="FF333333"/>
        <rFont val="Arial"/>
        <family val="2"/>
        <charset val="204"/>
      </rPr>
      <t>В упаковке: 2 шт</t>
    </r>
    <r>
      <rPr>
        <sz val="9"/>
        <color indexed="63"/>
        <rFont val="Arial"/>
        <family val="2"/>
        <charset val="204"/>
      </rPr>
      <t xml:space="preserve">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t>
    </r>
    <r>
      <rPr>
        <b/>
        <sz val="9"/>
        <color rgb="FF333333"/>
        <rFont val="Arial"/>
        <family val="2"/>
        <charset val="204"/>
      </rPr>
      <t>Преимущества:</t>
    </r>
    <r>
      <rPr>
        <sz val="9"/>
        <color indexed="63"/>
        <rFont val="Arial"/>
        <family val="2"/>
        <charset val="204"/>
      </rPr>
      <t xml:space="preserve">
- на 80% больше угля в одном фильтре
- фильтры второго класса эффективности рекомендуется использовать </t>
    </r>
    <r>
      <rPr>
        <b/>
        <sz val="9"/>
        <color rgb="FF333333"/>
        <rFont val="Arial"/>
        <family val="2"/>
        <charset val="204"/>
      </rPr>
      <t>при высоких концентрациях органических газов</t>
    </r>
    <r>
      <rPr>
        <sz val="9"/>
        <color indexed="63"/>
        <rFont val="Arial"/>
        <family val="2"/>
        <charset val="204"/>
      </rPr>
      <t xml:space="preserve">
- высокая эффективность и доступная цена делают фильтр наиболее экономически эффективным из расчета на час работ</t>
    </r>
  </si>
  <si>
    <r>
      <rPr>
        <b/>
        <sz val="9"/>
        <color rgb="FF333333"/>
        <rFont val="Arial"/>
        <family val="2"/>
        <charset val="204"/>
      </rPr>
      <t>Фильтр противогазовый для защиты от органических и кислых газов класса A1Е1</t>
    </r>
    <r>
      <rPr>
        <sz val="9"/>
        <color indexed="63"/>
        <rFont val="Arial"/>
        <family val="2"/>
        <charset val="204"/>
      </rPr>
      <t xml:space="preserve">
В упаковке: 2 шт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t>
    </r>
  </si>
  <si>
    <r>
      <rPr>
        <b/>
        <sz val="9"/>
        <color rgb="FF333333"/>
        <rFont val="Arial"/>
        <family val="2"/>
        <charset val="204"/>
      </rPr>
      <t>Фильтр противогазовый для защиты от органических, неорганических, кислых газов класса A1B1E1</t>
    </r>
    <r>
      <rPr>
        <sz val="9"/>
        <color indexed="63"/>
        <rFont val="Arial"/>
        <family val="2"/>
        <charset val="204"/>
      </rPr>
      <t xml:space="preserve">
В упаковке 2 шт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 хлорной кислоты, этановой кислоты, муравьиной кислоты, брома</t>
    </r>
  </si>
  <si>
    <r>
      <rPr>
        <b/>
        <sz val="9"/>
        <color rgb="FF333333"/>
        <rFont val="Arial"/>
        <family val="2"/>
        <charset val="204"/>
      </rPr>
      <t>Фильтр противогазовый для защиты от органических, неорганических, кислых газов и аммиака класса A1B1E1K1</t>
    </r>
    <r>
      <rPr>
        <sz val="9"/>
        <color indexed="63"/>
        <rFont val="Arial"/>
        <family val="2"/>
        <charset val="204"/>
      </rPr>
      <t xml:space="preserve">
В упаковке 2 шт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 хлорной кислоты, этановой кислоты, муравьиной кислоты, брома, хлорида аммония, этиламина, аммиака</t>
    </r>
  </si>
  <si>
    <r>
      <rPr>
        <b/>
        <sz val="9"/>
        <color rgb="FF333333"/>
        <rFont val="Arial"/>
        <family val="2"/>
        <charset val="204"/>
      </rPr>
      <t>Фильтр противогазовый для защиты от органических, неорганических, кислых газов и аммиака класса A2B2E2K2</t>
    </r>
    <r>
      <rPr>
        <sz val="9"/>
        <color indexed="63"/>
        <rFont val="Arial"/>
        <family val="2"/>
        <charset val="204"/>
      </rPr>
      <t xml:space="preserve">
В упаковке 2 шт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 хлорной кислоты, этановой кислоты, муравьиной кислоты, брома, хлорида аммония, этиламина, аммиака</t>
    </r>
  </si>
  <si>
    <r>
      <rPr>
        <b/>
        <sz val="9"/>
        <color rgb="FF333333"/>
        <rFont val="Arial"/>
        <family val="2"/>
        <charset val="204"/>
      </rPr>
      <t>Фильтр противоаэрозольный класса P3 R</t>
    </r>
    <r>
      <rPr>
        <sz val="9"/>
        <color indexed="63"/>
        <rFont val="Arial"/>
        <family val="2"/>
        <charset val="204"/>
      </rPr>
      <t xml:space="preserve">
В упаковке 2 шт
</t>
    </r>
    <r>
      <rPr>
        <b/>
        <sz val="9"/>
        <color indexed="63"/>
        <rFont val="Arial"/>
        <family val="2"/>
        <charset val="204"/>
      </rPr>
      <t>Сферы применения:</t>
    </r>
    <r>
      <rPr>
        <sz val="9"/>
        <color indexed="63"/>
        <rFont val="Arial"/>
        <family val="2"/>
        <charset val="204"/>
      </rPr>
      <t xml:space="preserve"> при сварке, зачистке, резке, сверлении металла, сортировке мусора, коммунальных работах, при работе со смазочными жидкостями, асбестом, стекловолокном, пыльных работах
</t>
    </r>
    <r>
      <rPr>
        <b/>
        <sz val="9"/>
        <color indexed="63"/>
        <rFont val="Arial"/>
        <family val="2"/>
        <charset val="204"/>
      </rPr>
      <t>Защищает от:</t>
    </r>
    <r>
      <rPr>
        <sz val="9"/>
        <color indexed="63"/>
        <rFont val="Arial"/>
        <family val="2"/>
        <charset val="204"/>
      </rPr>
      <t xml:space="preserve"> металлической, древесной, каменной, бетонной, угольной, зерновой, кварцевой пыли, аэрозолей, стекловолокна, сварочного дыма</t>
    </r>
  </si>
  <si>
    <r>
      <rPr>
        <b/>
        <sz val="9"/>
        <color rgb="FF333333"/>
        <rFont val="Arial"/>
        <family val="2"/>
        <charset val="204"/>
      </rPr>
      <t>Фильтр противоаэрозольный класса P3 R закрытого типа в пластиковом корпусе</t>
    </r>
    <r>
      <rPr>
        <sz val="9"/>
        <color indexed="63"/>
        <rFont val="Arial"/>
        <family val="2"/>
        <charset val="204"/>
      </rPr>
      <t xml:space="preserve"> (замена артикула с 6521P3R Hard) 
В упаковке 2 шт
</t>
    </r>
    <r>
      <rPr>
        <b/>
        <sz val="9"/>
        <color rgb="FF333333"/>
        <rFont val="Arial"/>
        <family val="2"/>
        <charset val="204"/>
      </rPr>
      <t>Степень защиты:</t>
    </r>
    <r>
      <rPr>
        <sz val="9"/>
        <color indexed="63"/>
        <rFont val="Arial"/>
        <family val="2"/>
        <charset val="204"/>
      </rPr>
      <t xml:space="preserve"> Р3 от аэрозолей до 50 ПДК, тип HEPA
</t>
    </r>
    <r>
      <rPr>
        <b/>
        <sz val="9"/>
        <color indexed="63"/>
        <rFont val="Arial"/>
        <family val="2"/>
        <charset val="204"/>
      </rPr>
      <t>Сферы применения:</t>
    </r>
    <r>
      <rPr>
        <sz val="9"/>
        <color indexed="63"/>
        <rFont val="Arial"/>
        <family val="2"/>
        <charset val="204"/>
      </rPr>
      <t xml:space="preserve"> при сварке, зачистке, резке, сверлении металла, сортировке мусора, коммунальных работах, при работе со смазочными жидкостями, асбестом, стекловолокном, пыльных работах
</t>
    </r>
    <r>
      <rPr>
        <b/>
        <sz val="9"/>
        <color indexed="63"/>
        <rFont val="Arial"/>
        <family val="2"/>
        <charset val="204"/>
      </rPr>
      <t>Защищает от:</t>
    </r>
    <r>
      <rPr>
        <sz val="9"/>
        <color indexed="63"/>
        <rFont val="Arial"/>
        <family val="2"/>
        <charset val="204"/>
      </rPr>
      <t xml:space="preserve"> металлической, древесной, каменной, бетонной, угольной, зерновой, кварцевой пыли, аэрозолей, стекловолокна, сварочного дыма
</t>
    </r>
    <r>
      <rPr>
        <b/>
        <sz val="9"/>
        <color rgb="FF333333"/>
        <rFont val="Arial"/>
        <family val="2"/>
        <charset val="204"/>
      </rPr>
      <t xml:space="preserve">Преимущества:
</t>
    </r>
    <r>
      <rPr>
        <sz val="9"/>
        <color indexed="63"/>
        <rFont val="Arial"/>
        <family val="2"/>
        <charset val="204"/>
      </rPr>
      <t>- прочный пластмассовый корпус позволяет эффективно использовать фильтр в условиях повышенной влажности и запылённости
- обеспечивает уровень фильтрации 99% 
- за счет складной формы (HEPA) имеет бОльшую площадь фильтрации и увеличенный срок службы</t>
    </r>
  </si>
  <si>
    <r>
      <rPr>
        <b/>
        <sz val="9"/>
        <color rgb="FF333333"/>
        <rFont val="Arial"/>
        <family val="2"/>
        <charset val="204"/>
      </rPr>
      <t xml:space="preserve">Фильтр противоаэрозольный класса P2 R D с угольным слоем </t>
    </r>
    <r>
      <rPr>
        <sz val="9"/>
        <color indexed="63"/>
        <rFont val="Arial"/>
        <family val="2"/>
        <charset val="204"/>
      </rPr>
      <t xml:space="preserve">
В упаковке 4 шт / коробка 100 шт
</t>
    </r>
    <r>
      <rPr>
        <b/>
        <sz val="9"/>
        <color rgb="FF333333"/>
        <rFont val="Arial"/>
        <family val="2"/>
        <charset val="204"/>
      </rPr>
      <t>Защищает от:</t>
    </r>
    <r>
      <rPr>
        <sz val="9"/>
        <color indexed="63"/>
        <rFont val="Arial"/>
        <family val="2"/>
        <charset val="204"/>
      </rPr>
      <t xml:space="preserve"> сварочных дымов при работе с гальванизированным металлом, металлом, покрытым краской (только на минеральной и свинцовой основе), сталью, нержавеющей сталью, алюминием; от аэрозолей (твердых частиц) при обработке (шлифовке, сверлении, фрезеровке, полировке) дерева, бетона, металла, плитки, камня, пластика, при работе со стекловолокном, асбестом, плесенью, пылью, пищевыми волокнами. Препятствуют проникновению неприятных запахов.
</t>
    </r>
    <r>
      <rPr>
        <b/>
        <sz val="9"/>
        <color rgb="FF333333"/>
        <rFont val="Arial"/>
        <family val="2"/>
        <charset val="204"/>
      </rPr>
      <t xml:space="preserve">Преимущества: </t>
    </r>
    <r>
      <rPr>
        <sz val="9"/>
        <color indexed="63"/>
        <rFont val="Arial"/>
        <family val="2"/>
        <charset val="204"/>
      </rPr>
      <t xml:space="preserve">
- защита органов дыхания от всех видов аэрозолей, пыли, дыма и тумана
- дополнительная защита от органических газов и паров в малых концентрациях
- могут использоваться в комплекте с полнолицевой маской или полумаской как самостоятельно (вместе с адаптером 6101), так и в сочетании другими угольными фильтрами. 
- более долгий срок службы по сравнению с аналогами без угольного слоя</t>
    </r>
  </si>
  <si>
    <r>
      <rPr>
        <b/>
        <sz val="9"/>
        <color rgb="FF333333"/>
        <rFont val="Arial"/>
        <family val="2"/>
        <charset val="204"/>
      </rPr>
      <t>Фильтр противоаэрозольный класса P2 R D</t>
    </r>
    <r>
      <rPr>
        <sz val="9"/>
        <color indexed="63"/>
        <rFont val="Arial"/>
        <family val="2"/>
        <charset val="204"/>
      </rPr>
      <t xml:space="preserve">
В упаковке 4 шт
6022 продлевает срок службы противогогазового фильтра до 10 раз
</t>
    </r>
    <r>
      <rPr>
        <b/>
        <sz val="9"/>
        <color indexed="63"/>
        <rFont val="Arial"/>
        <family val="2"/>
        <charset val="204"/>
      </rPr>
      <t xml:space="preserve">Защищает от: </t>
    </r>
    <r>
      <rPr>
        <sz val="9"/>
        <color indexed="63"/>
        <rFont val="Arial"/>
        <family val="2"/>
        <charset val="204"/>
      </rPr>
      <t xml:space="preserve">твердых аэрозолей (пыли) в средних концентрациях до 12 ПДК, металлической, древесной, каменной, бетонной, зерновой, кварцевой пыли, угля, стекловолокна
</t>
    </r>
    <r>
      <rPr>
        <b/>
        <sz val="9"/>
        <color rgb="FF333333"/>
        <rFont val="Arial"/>
        <family val="2"/>
        <charset val="204"/>
      </rPr>
      <t>Крепится к фильтрам 6510, 6540, 6541, адаптеру 6101 при помощи держателя 5101</t>
    </r>
  </si>
  <si>
    <r>
      <rPr>
        <b/>
        <sz val="9"/>
        <color rgb="FF333333"/>
        <rFont val="Arial"/>
        <family val="2"/>
        <charset val="204"/>
      </rPr>
      <t>Фильтр противоаэрозольный класса P1 R D</t>
    </r>
    <r>
      <rPr>
        <sz val="9"/>
        <color indexed="63"/>
        <rFont val="Arial"/>
        <family val="2"/>
        <charset val="204"/>
      </rPr>
      <t xml:space="preserve">
В упаковке: 4 шт / коробка - 100 шт
6021 продлевает срок службы противогогазового фильтра до 10 раз
</t>
    </r>
    <r>
      <rPr>
        <b/>
        <sz val="9"/>
        <color indexed="63"/>
        <rFont val="Arial"/>
        <family val="2"/>
        <charset val="204"/>
      </rPr>
      <t>Защищает от:</t>
    </r>
    <r>
      <rPr>
        <sz val="9"/>
        <color indexed="63"/>
        <rFont val="Arial"/>
        <family val="2"/>
        <charset val="204"/>
      </rPr>
      <t xml:space="preserve"> твердых аэрозолей (пыли) в малых концентрациях до 4 ПДК, пыльцы, цементной пыли, мела, графита, хлопка, строительной пыли в малых концентрациях
</t>
    </r>
    <r>
      <rPr>
        <b/>
        <sz val="9"/>
        <color rgb="FF333333"/>
        <rFont val="Arial"/>
        <family val="2"/>
        <charset val="204"/>
      </rPr>
      <t>Крепится к фильтрам 6510, 6540, 6541, адаптеру 6101 при помощи держателя 5101</t>
    </r>
  </si>
  <si>
    <r>
      <rPr>
        <b/>
        <sz val="9"/>
        <color rgb="FF333333"/>
        <rFont val="Arial"/>
        <family val="2"/>
        <charset val="204"/>
      </rPr>
      <t>Фильтр противоаэрозольный класса P3R D</t>
    </r>
    <r>
      <rPr>
        <sz val="9"/>
        <color indexed="63"/>
        <rFont val="Arial"/>
        <family val="2"/>
        <charset val="204"/>
      </rPr>
      <t xml:space="preserve">
В упаковке: 4 шт / коробка - 100 шт
Предфильтр продлевает срок службы фильтра до 10 раз
</t>
    </r>
    <r>
      <rPr>
        <b/>
        <sz val="9"/>
        <color indexed="63"/>
        <rFont val="Arial"/>
        <family val="2"/>
        <charset val="204"/>
      </rPr>
      <t>Защищает от:</t>
    </r>
    <r>
      <rPr>
        <sz val="9"/>
        <color indexed="63"/>
        <rFont val="Arial"/>
        <family val="2"/>
        <charset val="204"/>
      </rPr>
      <t xml:space="preserve"> твердых аэрозолей (пыли) в высоких концентрациях до 50 ПДК, асбеста, порошкообразных пестицидов, хрома, свинца, твердых пород дерева
</t>
    </r>
    <r>
      <rPr>
        <b/>
        <sz val="9"/>
        <color rgb="FF333333"/>
        <rFont val="Arial"/>
        <family val="2"/>
        <charset val="204"/>
      </rPr>
      <t>Крепится к фильтрам 6510, 6540, 6541, адаптеру 6101 при помощи держателя 5101</t>
    </r>
  </si>
  <si>
    <r>
      <rPr>
        <b/>
        <sz val="9"/>
        <color theme="2" tint="-0.89999084444715716"/>
        <rFont val="Arial"/>
        <family val="2"/>
        <charset val="204"/>
      </rPr>
      <t>Противоаэрозольный фильтр 8022-P2RD-PRO c технологией HEPA (AirOne) класса P2R D</t>
    </r>
    <r>
      <rPr>
        <sz val="9"/>
        <color theme="2" tint="-0.89999084444715716"/>
        <rFont val="Arial"/>
        <family val="2"/>
        <charset val="204"/>
      </rPr>
      <t xml:space="preserve">
Упаковка: индивидуальная упаковка - 1 пара, коробка 20 шт. (10 пар) - для розничной продажи, большая коробка 400 шт.
Защита от твердых аэрозолей (пыли) в средних концентрациях до 12 ПДК, металлической, древесной, каменной, бетонной, зерновой, кварцевой пыли, угля, стекловолокна.
</t>
    </r>
    <r>
      <rPr>
        <b/>
        <sz val="9"/>
        <color theme="2" tint="-0.89999084444715716"/>
        <rFont val="Arial"/>
        <family val="2"/>
        <charset val="204"/>
      </rPr>
      <t>Преимущества:</t>
    </r>
    <r>
      <rPr>
        <sz val="9"/>
        <color theme="2" tint="-0.89999084444715716"/>
        <rFont val="Arial"/>
        <family val="2"/>
        <charset val="204"/>
      </rPr>
      <t xml:space="preserve">
-Максимальная воздухопроницаемость AirOne: начальное сопротивление дыханию в 5 раз ниже требований ГОСТ;
-Фильтрующая площадь увеличена в 5 раз;
-Сохраняет низкое сопротивление дыханию даже после длительного использования;
-Снижает общее сопротивление дыханию СИЗОД в сборе по сравнению со стандартными предфильтрами;
-Продлевает срок службы газовых фильтров;
-Эффективность фильтрации — 99% (для твёрдых аэрозолей);
-Подходит для многоразового использования – маркировка R.
</t>
    </r>
    <r>
      <rPr>
        <b/>
        <sz val="9"/>
        <color theme="2" tint="-0.89999084444715716"/>
        <rFont val="Arial"/>
        <family val="2"/>
        <charset val="204"/>
      </rPr>
      <t>Крепится ко всем газовым фильтрам Jeta Safety и адаптеру 6101 при помощи держателя 5101.</t>
    </r>
  </si>
  <si>
    <r>
      <rPr>
        <b/>
        <sz val="9"/>
        <color theme="2" tint="-0.89999084444715716"/>
        <rFont val="Arial"/>
        <family val="2"/>
        <charset val="204"/>
      </rPr>
      <t xml:space="preserve">Противоаэрозольный фильтр 8023-P3RD-PRO c технологией HEPA (AirOne) класса P3R D.
</t>
    </r>
    <r>
      <rPr>
        <sz val="9"/>
        <color theme="2" tint="-0.89999084444715716"/>
        <rFont val="Arial"/>
        <family val="2"/>
        <charset val="204"/>
      </rPr>
      <t xml:space="preserve">Упаковка: Индивидуальная упаковка - 1 пара, коробка 20 шт. (10 пар) - для розничной продажи, большая коробка 400 шт.
Защита от твердых аэрозолей (пыли) в высоких концентрациях до 50 ПДК, асбеста, порошкообразных пестицидов, хрома, свинца, твердых пород дерева.
</t>
    </r>
    <r>
      <rPr>
        <b/>
        <sz val="9"/>
        <color theme="2" tint="-0.89999084444715716"/>
        <rFont val="Arial"/>
        <family val="2"/>
        <charset val="204"/>
      </rPr>
      <t>Преимущества:</t>
    </r>
    <r>
      <rPr>
        <sz val="9"/>
        <color theme="2" tint="-0.89999084444715716"/>
        <rFont val="Arial"/>
        <family val="2"/>
        <charset val="204"/>
      </rPr>
      <t xml:space="preserve">
-Максимальная воздухопроницаемость AirOne: начальное сопротивление дыханию в 5 раз ниже требований ГОСТ;
-Фильтрующая площадь увеличена в 5 раз;
-Сохраняет низкое сопротивление дыханию даже после длительного использования;
-Снижает общее сопротивление дыханию СИЗОД в сборе по сравнению со стандартными предфильтрами;
-Продлевает срок службы газовых фильтров;
-Эффективность фильтрации — 99,99%;
-Подходит для многоразового использования – маркировка R.
</t>
    </r>
    <r>
      <rPr>
        <b/>
        <sz val="9"/>
        <color theme="2" tint="-0.89999084444715716"/>
        <rFont val="Arial"/>
        <family val="2"/>
        <charset val="204"/>
      </rPr>
      <t>Крепится ко всем газовым фильтрам Jeta Safety и адаптеру 6101 при помощи держателя 5101.</t>
    </r>
  </si>
  <si>
    <r>
      <rPr>
        <b/>
        <sz val="9"/>
        <color rgb="FF333333"/>
        <rFont val="Arial"/>
        <family val="2"/>
        <charset val="204"/>
      </rPr>
      <t xml:space="preserve">Держатель противоаэрозольного фильтра 
</t>
    </r>
    <r>
      <rPr>
        <sz val="9"/>
        <color rgb="FF333333"/>
        <rFont val="Arial"/>
        <family val="2"/>
        <charset val="204"/>
      </rPr>
      <t>В упаковке 2 шт</t>
    </r>
    <r>
      <rPr>
        <sz val="9"/>
        <color indexed="63"/>
        <rFont val="Arial"/>
        <family val="2"/>
        <charset val="204"/>
      </rPr>
      <t xml:space="preserve">
Подходит для противоаэрозольных фильтров 6020P2R, 6022, 6021, 6023, 7022</t>
    </r>
  </si>
  <si>
    <r>
      <rPr>
        <b/>
        <sz val="9"/>
        <color rgb="FF333333"/>
        <rFont val="Arial"/>
        <family val="2"/>
        <charset val="204"/>
      </rPr>
      <t xml:space="preserve">Адаптер для противоаэрозольного фильтра
</t>
    </r>
    <r>
      <rPr>
        <sz val="9"/>
        <color rgb="FF333333"/>
        <rFont val="Arial"/>
        <family val="2"/>
        <charset val="204"/>
      </rPr>
      <t>В упаковке 2 шт</t>
    </r>
    <r>
      <rPr>
        <sz val="9"/>
        <color indexed="63"/>
        <rFont val="Arial"/>
        <family val="2"/>
        <charset val="204"/>
      </rPr>
      <t xml:space="preserve">
Подходит для противоаэрозольных фильтров 6020P2R, 6022, 6021, 6023, 7022</t>
    </r>
  </si>
  <si>
    <r>
      <t xml:space="preserve">Защитная самоклеящаяся пленка для полнолицевых масок
</t>
    </r>
    <r>
      <rPr>
        <sz val="9"/>
        <color rgb="FF333333"/>
        <rFont val="Arial"/>
        <family val="2"/>
        <charset val="204"/>
      </rPr>
      <t>Упаковка: 10 шт.</t>
    </r>
  </si>
  <si>
    <r>
      <rPr>
        <b/>
        <sz val="9"/>
        <color rgb="FF333333"/>
        <rFont val="Arial"/>
        <family val="2"/>
        <charset val="204"/>
      </rPr>
      <t xml:space="preserve">Защитная самоклеящаяся пленка для полнолицевых масок </t>
    </r>
    <r>
      <rPr>
        <sz val="9"/>
        <color indexed="63"/>
        <rFont val="Arial"/>
        <family val="2"/>
        <charset val="204"/>
      </rPr>
      <t xml:space="preserve">
с клеевым слоем по всему периметру пленки, 
Упаковка: 10 шт.</t>
    </r>
  </si>
  <si>
    <r>
      <t xml:space="preserve">Защитная пленка для полумаски с интегрированными очками Air Optics 9500
</t>
    </r>
    <r>
      <rPr>
        <sz val="9"/>
        <color rgb="FF333333"/>
        <rFont val="Arial"/>
        <family val="2"/>
        <charset val="204"/>
      </rPr>
      <t>Упаковка: 2 шт</t>
    </r>
  </si>
  <si>
    <r>
      <rPr>
        <b/>
        <sz val="9"/>
        <color rgb="FF333333"/>
        <rFont val="Arial"/>
        <family val="2"/>
        <charset val="204"/>
      </rPr>
      <t>Основа полумаски 6500</t>
    </r>
    <r>
      <rPr>
        <sz val="9"/>
        <color indexed="63"/>
        <rFont val="Arial"/>
        <family val="2"/>
        <charset val="204"/>
      </rPr>
      <t xml:space="preserve">
Упаковка: 10 шт</t>
    </r>
  </si>
  <si>
    <r>
      <rPr>
        <b/>
        <sz val="9"/>
        <color rgb="FF333333"/>
        <rFont val="Arial"/>
        <family val="2"/>
        <charset val="204"/>
      </rPr>
      <t>Комплект запасных клапанов для полумаски 6500</t>
    </r>
    <r>
      <rPr>
        <sz val="9"/>
        <color indexed="63"/>
        <rFont val="Arial"/>
        <family val="2"/>
        <charset val="204"/>
      </rPr>
      <t xml:space="preserve">
Упаковка: 3 шт</t>
    </r>
  </si>
  <si>
    <r>
      <rPr>
        <sz val="9"/>
        <color rgb="FF333333"/>
        <rFont val="Arial"/>
        <family val="2"/>
        <charset val="204"/>
      </rPr>
      <t>Защита клапана полумаски Jeta Safety 6500</t>
    </r>
    <r>
      <rPr>
        <sz val="9"/>
        <color indexed="63"/>
        <rFont val="Arial"/>
        <family val="2"/>
        <charset val="204"/>
      </rPr>
      <t xml:space="preserve">
В упаковке 10 шт</t>
    </r>
  </si>
  <si>
    <r>
      <rPr>
        <b/>
        <sz val="9"/>
        <color rgb="FF333333"/>
        <rFont val="Arial"/>
        <family val="2"/>
        <charset val="204"/>
      </rPr>
      <t>Комплект запасных клапанов для полнолицевой маски 5950/6950</t>
    </r>
    <r>
      <rPr>
        <sz val="9"/>
        <color indexed="63"/>
        <rFont val="Arial"/>
        <family val="2"/>
        <charset val="204"/>
      </rPr>
      <t xml:space="preserve">
Упаковка: 5 шт</t>
    </r>
  </si>
  <si>
    <r>
      <rPr>
        <b/>
        <sz val="9"/>
        <color rgb="FF333333"/>
        <rFont val="Arial"/>
        <family val="2"/>
        <charset val="204"/>
      </rPr>
      <t>Прокладка резиновая для клапана вдоха полнолицевой маски</t>
    </r>
    <r>
      <rPr>
        <sz val="9"/>
        <color indexed="63"/>
        <rFont val="Arial"/>
        <family val="2"/>
        <charset val="204"/>
      </rPr>
      <t xml:space="preserve">
Упаковка: 5 пар</t>
    </r>
  </si>
  <si>
    <r>
      <rPr>
        <b/>
        <sz val="9"/>
        <color rgb="FF333333"/>
        <rFont val="Arial"/>
        <family val="2"/>
        <charset val="204"/>
      </rPr>
      <t xml:space="preserve">Замки регулировки для оголовья полнолицевой маски 5950 </t>
    </r>
    <r>
      <rPr>
        <sz val="9"/>
        <color indexed="63"/>
        <rFont val="Arial"/>
        <family val="2"/>
        <charset val="204"/>
      </rPr>
      <t xml:space="preserve">
Упаковка: 4 шт</t>
    </r>
  </si>
  <si>
    <r>
      <rPr>
        <b/>
        <sz val="9"/>
        <rFont val="Arial"/>
        <family val="2"/>
        <charset val="204"/>
      </rPr>
      <t xml:space="preserve">Защитный комбинезон Jeta Safety JPC-FBX-01 Fiber-X model 01 из нетканого материала
</t>
    </r>
    <r>
      <rPr>
        <sz val="9"/>
        <rFont val="Arial"/>
        <family val="2"/>
        <charset val="204"/>
      </rPr>
      <t xml:space="preserve">Инновационная модель, сочетающая высочайший уровень воздухопроницаемости с надежной защитой. 
Предназначен для защиты от нетоксичной мелкодисперсной пыли, от химических факторов - кислот концентрации до 20% и растворов щелочей концентрации до 40%, от воды, от воздействия статического электричества. 
</t>
    </r>
    <r>
      <rPr>
        <b/>
        <sz val="9"/>
        <rFont val="Arial"/>
        <family val="2"/>
        <charset val="204"/>
      </rPr>
      <t xml:space="preserve">Состав: </t>
    </r>
    <r>
      <rPr>
        <sz val="9"/>
        <rFont val="Arial"/>
        <family val="2"/>
        <charset val="204"/>
      </rPr>
      <t xml:space="preserve">50% целлюлоза, 50% полиэфир
</t>
    </r>
    <r>
      <rPr>
        <b/>
        <sz val="9"/>
        <rFont val="Arial"/>
        <family val="2"/>
        <charset val="204"/>
      </rPr>
      <t xml:space="preserve">Плотность: </t>
    </r>
    <r>
      <rPr>
        <sz val="9"/>
        <rFont val="Arial"/>
        <family val="2"/>
        <charset val="204"/>
      </rPr>
      <t xml:space="preserve">65 г/м2
</t>
    </r>
    <r>
      <rPr>
        <b/>
        <sz val="9"/>
        <rFont val="Arial"/>
        <family val="2"/>
        <charset val="204"/>
      </rPr>
      <t>Преимущества:</t>
    </r>
    <r>
      <rPr>
        <sz val="9"/>
        <rFont val="Arial"/>
        <family val="2"/>
        <charset val="204"/>
      </rPr>
      <t xml:space="preserve">
- Исключительная воздухопроницаемость материала — удельное сопротивление 0,64 Па / (дм³/мин), что в сотни раз ниже традиционных материалов;
- Высокая износостойкость и прочность;
- Полная непрозрачность: комбинезон не просвечивает без потери комфорта;
- Повышенная температурная стойкость (выше пленочных материалов и спанбонда);
- Комфортный, легкий, мягкий и гибкий;
- Не содержит силикон;
- Молния с двумя бегунками;
- Резинка на капюшоне, талии, манжетах и щиколотках;
- Защитный клапан на молнии;
- Петелька для большого пальца;
- Усиленная ластовица;
- Герметичная упаковка для повышенной чистоты.
</t>
    </r>
    <r>
      <rPr>
        <b/>
        <sz val="9"/>
        <rFont val="Arial"/>
        <family val="2"/>
        <charset val="204"/>
      </rPr>
      <t>Область применения:</t>
    </r>
    <r>
      <rPr>
        <sz val="9"/>
        <rFont val="Arial"/>
        <family val="2"/>
        <charset val="204"/>
      </rPr>
      <t xml:space="preserve"> лабораторные работы; сельское хозяйство; окрасочные работы; работа со стекловолокном; судостроение; горнорудная промышленность, прочие.</t>
    </r>
  </si>
  <si>
    <r>
      <rPr>
        <b/>
        <sz val="9"/>
        <color theme="1"/>
        <rFont val="Arial"/>
        <family val="2"/>
        <charset val="204"/>
      </rPr>
      <t xml:space="preserve">Защитный комбинезон Element Lite из нетканого материала (полипропилен, ламинированный полиэтиленом)
</t>
    </r>
    <r>
      <rPr>
        <sz val="9"/>
        <color theme="1"/>
        <rFont val="Arial"/>
        <family val="2"/>
        <charset val="204"/>
      </rPr>
      <t xml:space="preserve">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 xml:space="preserve">Состав: </t>
    </r>
    <r>
      <rPr>
        <sz val="9"/>
        <color theme="1"/>
        <rFont val="Arial"/>
        <family val="2"/>
        <charset val="204"/>
      </rPr>
      <t xml:space="preserve">50% полиэтилен, 50% полипропилен (материал микропористая пленка)
</t>
    </r>
    <r>
      <rPr>
        <b/>
        <sz val="9"/>
        <color theme="1"/>
        <rFont val="Arial"/>
        <family val="2"/>
        <charset val="204"/>
      </rPr>
      <t xml:space="preserve">Плотность: </t>
    </r>
    <r>
      <rPr>
        <sz val="9"/>
        <color theme="1"/>
        <rFont val="Arial"/>
        <family val="2"/>
        <charset val="204"/>
      </rPr>
      <t xml:space="preserve">60 г/м²
</t>
    </r>
    <r>
      <rPr>
        <b/>
        <sz val="9"/>
        <color theme="1"/>
        <rFont val="Arial"/>
        <family val="2"/>
        <charset val="204"/>
      </rPr>
      <t>Преимущества:</t>
    </r>
    <r>
      <rPr>
        <sz val="9"/>
        <color theme="1"/>
        <rFont val="Arial"/>
        <family val="2"/>
        <charset val="204"/>
      </rPr>
      <t xml:space="preserve">
- Антистатичный;
- Комфортный, легкий, мягкий и гибкий;
- Молния с двумя бегунками;
- Низкая ворсистость;
- Не содержит силикон;
- Молния надежно закрыта клапаном с двухсторонней клейкой лентой;
- Герметичная упаковка для повышенной чистоты
В фирменной розничной индивидуальной упаковке с подвесом</t>
    </r>
  </si>
  <si>
    <r>
      <rPr>
        <b/>
        <sz val="9"/>
        <color theme="1"/>
        <rFont val="Arial"/>
        <family val="2"/>
        <charset val="204"/>
      </rPr>
      <t xml:space="preserve">Защитный комбинезон Element Pro из нетканого материала (полипропилен, ламинированный полиэтиленом)
</t>
    </r>
    <r>
      <rPr>
        <sz val="9"/>
        <color theme="1"/>
        <rFont val="Arial"/>
        <family val="2"/>
        <charset val="204"/>
      </rPr>
      <t xml:space="preserve">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 xml:space="preserve">Состав: </t>
    </r>
    <r>
      <rPr>
        <sz val="9"/>
        <color theme="1"/>
        <rFont val="Arial"/>
        <family val="2"/>
        <charset val="204"/>
      </rPr>
      <t xml:space="preserve">50% полиэтилен, 50% полипропилен (материал микропористая пленка)
</t>
    </r>
    <r>
      <rPr>
        <b/>
        <sz val="9"/>
        <color theme="1"/>
        <rFont val="Arial"/>
        <family val="2"/>
        <charset val="204"/>
      </rPr>
      <t>Плотность</t>
    </r>
    <r>
      <rPr>
        <sz val="9"/>
        <color theme="1"/>
        <rFont val="Arial"/>
        <family val="2"/>
        <charset val="204"/>
      </rPr>
      <t xml:space="preserve">: 65 г/м²
</t>
    </r>
    <r>
      <rPr>
        <b/>
        <sz val="9"/>
        <color theme="1"/>
        <rFont val="Arial"/>
        <family val="2"/>
        <charset val="204"/>
      </rPr>
      <t xml:space="preserve">Преимущества:
</t>
    </r>
    <r>
      <rPr>
        <sz val="9"/>
        <color theme="1"/>
        <rFont val="Arial"/>
        <family val="2"/>
        <charset val="204"/>
      </rPr>
      <t>- Антистатичен;
- Швы проклеены эластичной лентой для дополнительной герметизации комбинезона;
- Комфортный, легкий, мягкий и гибкий;
- Трехпанельный капюшон;
- Молния с двумя бегунками надежно закрыта клапаном с двухсторонней клейкой лентой;
- Низкая ворсистость;
- Не содержит силикон;
- Усиленная ластовица
- Герметичная упаковка для повышенной чистоты
В фирменной розничной индивидуальной упаковке с подвесом</t>
    </r>
  </si>
  <si>
    <r>
      <rPr>
        <b/>
        <sz val="9"/>
        <color theme="1"/>
        <rFont val="Arial"/>
        <family val="2"/>
        <charset val="204"/>
      </rPr>
      <t>Защитный комбинезон Neofit из нетканого материала</t>
    </r>
    <r>
      <rPr>
        <sz val="9"/>
        <color theme="1"/>
        <rFont val="Arial"/>
        <family val="2"/>
        <charset val="204"/>
      </rPr>
      <t xml:space="preserve">
Комбинезон предназначен для защиты от брызг жидкостей, кислот, щелочей, масел, воды, нефтепродуктов, нефти, сажи, воска, а также пыли и твердых частиц
</t>
    </r>
    <r>
      <rPr>
        <b/>
        <sz val="9"/>
        <color theme="1"/>
        <rFont val="Arial"/>
        <family val="2"/>
        <charset val="204"/>
      </rPr>
      <t>Выполнен из уникальной ткани Jeta Safety Neofit</t>
    </r>
    <r>
      <rPr>
        <sz val="9"/>
        <color theme="1"/>
        <rFont val="Arial"/>
        <family val="2"/>
        <charset val="204"/>
      </rPr>
      <t xml:space="preserve">
</t>
    </r>
    <r>
      <rPr>
        <b/>
        <sz val="9"/>
        <color theme="1"/>
        <rFont val="Arial"/>
        <family val="2"/>
        <charset val="204"/>
      </rPr>
      <t>Состав:</t>
    </r>
    <r>
      <rPr>
        <sz val="9"/>
        <color theme="1"/>
        <rFont val="Arial"/>
        <family val="2"/>
        <charset val="204"/>
      </rPr>
      <t xml:space="preserve"> 65% полиэфир, 35% полиэтилен
</t>
    </r>
    <r>
      <rPr>
        <b/>
        <sz val="9"/>
        <color theme="1"/>
        <rFont val="Arial"/>
        <family val="2"/>
        <charset val="204"/>
      </rPr>
      <t>Плотность:</t>
    </r>
    <r>
      <rPr>
        <sz val="9"/>
        <color theme="1"/>
        <rFont val="Arial"/>
        <family val="2"/>
        <charset val="204"/>
      </rPr>
      <t xml:space="preserve"> 58 г/м2
</t>
    </r>
    <r>
      <rPr>
        <b/>
        <sz val="9"/>
        <color theme="1"/>
        <rFont val="Arial"/>
        <family val="2"/>
        <charset val="204"/>
      </rPr>
      <t xml:space="preserve">Преимущества:
</t>
    </r>
    <r>
      <rPr>
        <sz val="9"/>
        <color theme="1"/>
        <rFont val="Arial"/>
        <family val="2"/>
        <charset val="204"/>
      </rPr>
      <t>- Высочайшая защита от жидких рисков;
- Высочайшая защита от пыли и аэрозолей;
- Однослойный, мягкий и легкий материал;
- Механическая стойкость;
- Дышащая ткань;
- Антистатичен;
- Защитный многоразовый клапан;
- Низкая ворсистость;
- Не содержит силикон</t>
    </r>
  </si>
  <si>
    <r>
      <rPr>
        <b/>
        <sz val="9"/>
        <color theme="1"/>
        <rFont val="Arial"/>
        <family val="2"/>
        <charset val="204"/>
      </rPr>
      <t xml:space="preserve">Защитный комбинезон Element Jeta Safety из нетканого материала
</t>
    </r>
    <r>
      <rPr>
        <sz val="9"/>
        <color theme="1"/>
        <rFont val="Arial"/>
        <family val="2"/>
        <charset val="204"/>
      </rPr>
      <t xml:space="preserve">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Состав:</t>
    </r>
    <r>
      <rPr>
        <sz val="9"/>
        <color theme="1"/>
        <rFont val="Arial"/>
        <family val="2"/>
        <charset val="204"/>
      </rPr>
      <t xml:space="preserve"> 50% полиэтилен, 50% полипропилен (материал микропористая пленка)
</t>
    </r>
    <r>
      <rPr>
        <b/>
        <sz val="9"/>
        <color theme="1"/>
        <rFont val="Arial"/>
        <family val="2"/>
        <charset val="204"/>
      </rPr>
      <t>Плотность:</t>
    </r>
    <r>
      <rPr>
        <sz val="9"/>
        <color theme="1"/>
        <rFont val="Arial"/>
        <family val="2"/>
        <charset val="204"/>
      </rPr>
      <t xml:space="preserve"> 65 г/м²
</t>
    </r>
    <r>
      <rPr>
        <b/>
        <sz val="9"/>
        <color theme="1"/>
        <rFont val="Arial"/>
        <family val="2"/>
        <charset val="204"/>
      </rPr>
      <t xml:space="preserve">Преимущества:
</t>
    </r>
    <r>
      <rPr>
        <sz val="9"/>
        <color theme="1"/>
        <rFont val="Arial"/>
        <family val="2"/>
        <charset val="204"/>
      </rPr>
      <t>- Комфортный, легкий, мягкий и гибкий;
- Изготовлен из чистого, дышащего материала MP;
- Швы прошиты полипропиленом для дополнительной герметизации комбинезона;
- Все резиновые элементы комбинезона прошиты дополнительным слоем полипропилена;
- Петелька для большого пальца для фиксации рукава;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Усиленные швы;
- Усиленная ластовица;
- Герметичная упаковка для повышенной чистоты
В фирменной розничной индивидуальной упаковке с подвесом</t>
    </r>
  </si>
  <si>
    <r>
      <rPr>
        <b/>
        <sz val="9"/>
        <color theme="1"/>
        <rFont val="Arial"/>
        <family val="2"/>
        <charset val="204"/>
      </rPr>
      <t>Защитный комбинезон Element Comfort из нетканого материала</t>
    </r>
    <r>
      <rPr>
        <sz val="9"/>
        <color theme="1"/>
        <rFont val="Arial"/>
        <family val="2"/>
        <charset val="204"/>
      </rPr>
      <t xml:space="preserve">
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Состав:</t>
    </r>
    <r>
      <rPr>
        <sz val="9"/>
        <color theme="1"/>
        <rFont val="Arial"/>
        <family val="2"/>
        <charset val="204"/>
      </rPr>
      <t xml:space="preserve"> 50% полиэтилен, 50% полипропилен (материал микропористая пленка)
</t>
    </r>
    <r>
      <rPr>
        <b/>
        <sz val="9"/>
        <color theme="1"/>
        <rFont val="Arial"/>
        <family val="2"/>
        <charset val="204"/>
      </rPr>
      <t>Плотность:</t>
    </r>
    <r>
      <rPr>
        <sz val="9"/>
        <color theme="1"/>
        <rFont val="Arial"/>
        <family val="2"/>
        <charset val="204"/>
      </rPr>
      <t xml:space="preserve"> 65 г/м²
</t>
    </r>
    <r>
      <rPr>
        <b/>
        <sz val="9"/>
        <color theme="1"/>
        <rFont val="Arial"/>
        <family val="2"/>
        <charset val="204"/>
      </rPr>
      <t xml:space="preserve">Преимущества:
</t>
    </r>
    <r>
      <rPr>
        <sz val="9"/>
        <color theme="1"/>
        <rFont val="Arial"/>
        <family val="2"/>
        <charset val="204"/>
      </rPr>
      <t>- Дышащая спина из материала SMS (треугольник);
- Швы прошиты полипропиленом для дополнительной герметизации комбинезона;
- Петелька для большого пальца для фиксации рукава;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Все резиновые элементы комбинезона прошиты дополнительным слоем полипропилена;
- Комфортный, легкий, мягкий и гибкий;
- Изготовлен из чистого, дышащего материала MP;
- Герметичная упаковка для повышенной чистоты;
- Трехпанельный капюшон;
- Усиленная ластовица
В фирменной розничной индивидуальной упаковке с подвесом</t>
    </r>
  </si>
  <si>
    <r>
      <rPr>
        <b/>
        <sz val="9"/>
        <color theme="1"/>
        <rFont val="Arial"/>
        <family val="2"/>
        <charset val="204"/>
      </rPr>
      <t>Защитный комбинезон Element Cool  из нетканого материала</t>
    </r>
    <r>
      <rPr>
        <sz val="9"/>
        <color theme="1"/>
        <rFont val="Arial"/>
        <family val="2"/>
        <charset val="204"/>
      </rPr>
      <t xml:space="preserve">
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Состав</t>
    </r>
    <r>
      <rPr>
        <sz val="9"/>
        <color theme="1"/>
        <rFont val="Arial"/>
        <family val="2"/>
        <charset val="204"/>
      </rPr>
      <t xml:space="preserve">: 50% полиэтилен, 50% полипропилен (материал микропористая пленка)
</t>
    </r>
    <r>
      <rPr>
        <b/>
        <sz val="9"/>
        <color theme="1"/>
        <rFont val="Arial"/>
        <family val="2"/>
        <charset val="204"/>
      </rPr>
      <t>Плотность</t>
    </r>
    <r>
      <rPr>
        <sz val="9"/>
        <color theme="1"/>
        <rFont val="Arial"/>
        <family val="2"/>
        <charset val="204"/>
      </rPr>
      <t xml:space="preserve">: 65 г/м²
</t>
    </r>
    <r>
      <rPr>
        <b/>
        <sz val="9"/>
        <color theme="1"/>
        <rFont val="Arial"/>
        <family val="2"/>
        <charset val="204"/>
      </rPr>
      <t xml:space="preserve">Преимущества:
</t>
    </r>
    <r>
      <rPr>
        <sz val="9"/>
        <color theme="1"/>
        <rFont val="Arial"/>
        <family val="2"/>
        <charset val="204"/>
      </rPr>
      <t xml:space="preserve">- Дышащая спина из материала SMS (полностью от плеч до лодыжек);
- Швы прошиты полипропиленом для дополнительной герметизации комбинезона;
</t>
    </r>
    <r>
      <rPr>
        <sz val="9"/>
        <rFont val="Arial"/>
        <family val="2"/>
        <charset val="204"/>
      </rPr>
      <t>- Петелька для большого пальца для фиксации рукава;
- Двухсторонняя молния (специальная версия для АВТО сегмента);
- Защитный многоразовый клапан, защищающий ЛКМ от контакта с молнией;</t>
    </r>
    <r>
      <rPr>
        <sz val="9"/>
        <color theme="1"/>
        <rFont val="Arial"/>
        <family val="2"/>
        <charset val="204"/>
      </rPr>
      <t xml:space="preserve">
- Комфортный, легкий, мягкий и гибкий;
- Изготовлен из чистого, дышащего материала MP;
- Трехпанельный капюшон;
- Низкая ворсистость;
- Не содержит силикон;
- Усиленная ластовица
- Герметичная упаковка для повышенной чистоты;
В фирменной розничной индивидуальной упаковке с подвесом</t>
    </r>
  </si>
  <si>
    <r>
      <rPr>
        <b/>
        <sz val="9"/>
        <color theme="1"/>
        <rFont val="Arial"/>
        <family val="2"/>
        <charset val="204"/>
      </rPr>
      <t>Защитный комбинезон из нетканого материала SMS</t>
    </r>
    <r>
      <rPr>
        <sz val="9"/>
        <color theme="1"/>
        <rFont val="Arial"/>
        <family val="2"/>
        <charset val="204"/>
      </rPr>
      <t xml:space="preserve">
Комбинезон предназначен для защиты от пыли в высоких концентрациях, твердых частиц, стекловолокна, для мелкой покраски и ремонта.
</t>
    </r>
    <r>
      <rPr>
        <b/>
        <sz val="9"/>
        <color theme="1"/>
        <rFont val="Arial"/>
        <family val="2"/>
        <charset val="204"/>
      </rPr>
      <t>Состав:</t>
    </r>
    <r>
      <rPr>
        <sz val="9"/>
        <color theme="1"/>
        <rFont val="Arial"/>
        <family val="2"/>
        <charset val="204"/>
      </rPr>
      <t xml:space="preserve"> 100% полипропилен (материал SMS)
</t>
    </r>
    <r>
      <rPr>
        <b/>
        <sz val="9"/>
        <color theme="1"/>
        <rFont val="Arial"/>
        <family val="2"/>
        <charset val="204"/>
      </rPr>
      <t>Плотность:</t>
    </r>
    <r>
      <rPr>
        <sz val="9"/>
        <color theme="1"/>
        <rFont val="Arial"/>
        <family val="2"/>
        <charset val="204"/>
      </rPr>
      <t xml:space="preserve"> 60 г/м²
</t>
    </r>
    <r>
      <rPr>
        <b/>
        <sz val="9"/>
        <color theme="1"/>
        <rFont val="Arial"/>
        <family val="2"/>
        <charset val="204"/>
      </rPr>
      <t>Преимущества:</t>
    </r>
    <r>
      <rPr>
        <sz val="9"/>
        <color theme="1"/>
        <rFont val="Arial"/>
        <family val="2"/>
        <charset val="204"/>
      </rPr>
      <t xml:space="preserve">
- Изготовлен из чистого, дышащего материала SMS;
- Защитный многоразовый клапан, защищающий ЛКМ от контакта с молнией;
- Двухсторонняя молния (специальная версия для АВТО сегмента);
- Трехпанельный капюшон;
- Низкая ворсистость;
- Не содержит силикон;
- Усиленная ластовица;
- Герметичная упаковка для повышенной чистоты;
В фирменной розничной индивидуальной упаковке с подвесом</t>
    </r>
  </si>
  <si>
    <r>
      <rPr>
        <b/>
        <sz val="9"/>
        <color theme="1"/>
        <rFont val="Arial"/>
        <family val="2"/>
        <charset val="204"/>
      </rPr>
      <t>Защитный комбинезон Jeta Safety ограниченного срока применения из нетканого материала</t>
    </r>
    <r>
      <rPr>
        <sz val="9"/>
        <color theme="1"/>
        <rFont val="Arial"/>
        <family val="2"/>
        <charset val="204"/>
      </rPr>
      <t xml:space="preserve">
</t>
    </r>
    <r>
      <rPr>
        <b/>
        <sz val="9"/>
        <color theme="1"/>
        <rFont val="Arial"/>
        <family val="2"/>
        <charset val="204"/>
      </rPr>
      <t>Состав:</t>
    </r>
    <r>
      <rPr>
        <sz val="9"/>
        <color theme="1"/>
        <rFont val="Arial"/>
        <family val="2"/>
        <charset val="204"/>
      </rPr>
      <t xml:space="preserve"> 100% полипропилен
Плотность: 40 г/м²
</t>
    </r>
    <r>
      <rPr>
        <b/>
        <sz val="9"/>
        <color theme="1"/>
        <rFont val="Arial"/>
        <family val="2"/>
        <charset val="204"/>
      </rPr>
      <t>Защитные свойства:</t>
    </r>
    <r>
      <rPr>
        <sz val="9"/>
        <color theme="1"/>
        <rFont val="Arial"/>
        <family val="2"/>
        <charset val="204"/>
      </rPr>
      <t xml:space="preserve"> З, Пн, Пс, Пм</t>
    </r>
    <r>
      <rPr>
        <b/>
        <sz val="9"/>
        <color theme="1"/>
        <rFont val="Arial"/>
        <family val="2"/>
        <charset val="204"/>
      </rPr>
      <t>Преимущества:</t>
    </r>
    <r>
      <rPr>
        <sz val="9"/>
        <color theme="1"/>
        <rFont val="Arial"/>
        <family val="2"/>
        <charset val="204"/>
      </rPr>
      <t xml:space="preserve">
- легкий
- манжеты на рукавах и внизу брюк
- защитный клапан на молнии
- размеры по стандарту ГОСТ
- насыщенный плотный белый цвет
- индивидуальная упаковка
</t>
    </r>
  </si>
  <si>
    <r>
      <rPr>
        <b/>
        <sz val="9"/>
        <color theme="1"/>
        <rFont val="Arial"/>
        <family val="2"/>
        <charset val="204"/>
      </rPr>
      <t>Защитный комбинезон Carbo-Master с антистатическими свойствами</t>
    </r>
    <r>
      <rPr>
        <sz val="9"/>
        <color theme="1"/>
        <rFont val="Arial"/>
        <family val="2"/>
        <charset val="204"/>
      </rPr>
      <t xml:space="preserve">
</t>
    </r>
    <r>
      <rPr>
        <b/>
        <sz val="9"/>
        <color theme="1"/>
        <rFont val="Arial"/>
        <family val="2"/>
        <charset val="204"/>
      </rPr>
      <t xml:space="preserve">Плотность: </t>
    </r>
    <r>
      <rPr>
        <sz val="9"/>
        <color theme="1"/>
        <rFont val="Arial"/>
        <family val="2"/>
        <charset val="204"/>
      </rPr>
      <t xml:space="preserve">70г/м2
</t>
    </r>
    <r>
      <rPr>
        <b/>
        <sz val="9"/>
        <color theme="1"/>
        <rFont val="Arial"/>
        <family val="2"/>
        <charset val="204"/>
      </rPr>
      <t>Состав:</t>
    </r>
    <r>
      <rPr>
        <sz val="9"/>
        <color theme="1"/>
        <rFont val="Arial"/>
        <family val="2"/>
        <charset val="204"/>
      </rPr>
      <t xml:space="preserve"> 98% полиэфир, 2% карбон
</t>
    </r>
    <r>
      <rPr>
        <b/>
        <sz val="9"/>
        <color theme="1"/>
        <rFont val="Arial"/>
        <family val="2"/>
        <charset val="204"/>
      </rPr>
      <t>Сферы применения:</t>
    </r>
    <r>
      <rPr>
        <sz val="9"/>
        <color theme="1"/>
        <rFont val="Arial"/>
        <family val="2"/>
        <charset val="204"/>
      </rPr>
      <t xml:space="preserve"> работы в камере окраски, работы на легковоспламеняемых объектах, строительные работы, профессиональные малярные работы, деревообработка, работы с пылью
</t>
    </r>
    <r>
      <rPr>
        <b/>
        <sz val="9"/>
        <color theme="1"/>
        <rFont val="Arial"/>
        <family val="2"/>
        <charset val="204"/>
      </rPr>
      <t>Преимущества:</t>
    </r>
    <r>
      <rPr>
        <sz val="9"/>
        <color theme="1"/>
        <rFont val="Arial"/>
        <family val="2"/>
        <charset val="204"/>
      </rPr>
      <t xml:space="preserve">
- Добавление карбоновой нити (2%) обеспечивает постоянные антистатические свойства ткани, не притягивает и не накапливает пыль и грязь;
- Несмываемая пропитка Teflon создает дополнительную защиту от грязи, пыли, масел и воды;
- Сменные защитные вставки на коленях;
- Мягкий премиальный полиэфир;
- Повышенная плотность;
- Многоразовый (выдерживает до 40 стирок при 40 °C);
- Дышащие вставки (спина и пах);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Внутренний и задний карман;
- Два бегунка на молнии;
- Не содержит силикон.
Индивидуальная упаковка</t>
    </r>
  </si>
  <si>
    <r>
      <rPr>
        <b/>
        <sz val="9"/>
        <color theme="1"/>
        <rFont val="Arial"/>
        <family val="2"/>
        <charset val="204"/>
      </rPr>
      <t>Защитный комбинезон Paint-Expert из полиэфирной ткани (серый)</t>
    </r>
    <r>
      <rPr>
        <sz val="9"/>
        <color theme="1"/>
        <rFont val="Arial"/>
        <family val="2"/>
        <charset val="204"/>
      </rPr>
      <t xml:space="preserve">
Комбинезон предназначен для защиты от шлифовальной пыли, аэрозолей, брызг краски, воды, масел
</t>
    </r>
    <r>
      <rPr>
        <b/>
        <sz val="9"/>
        <color theme="1"/>
        <rFont val="Arial"/>
        <family val="2"/>
        <charset val="204"/>
      </rPr>
      <t>Плотность:</t>
    </r>
    <r>
      <rPr>
        <sz val="9"/>
        <color theme="1"/>
        <rFont val="Arial"/>
        <family val="2"/>
        <charset val="204"/>
      </rPr>
      <t xml:space="preserve"> 70 г/м2
</t>
    </r>
    <r>
      <rPr>
        <b/>
        <sz val="9"/>
        <color theme="1"/>
        <rFont val="Arial"/>
        <family val="2"/>
        <charset val="204"/>
      </rPr>
      <t>Сферы применения: р</t>
    </r>
    <r>
      <rPr>
        <sz val="9"/>
        <color theme="1"/>
        <rFont val="Arial"/>
        <family val="2"/>
        <charset val="204"/>
      </rPr>
      <t xml:space="preserve">аботы в камере окраски, строительные работы, профессиональные малярные работы, деревообработка, работы с пылью
</t>
    </r>
    <r>
      <rPr>
        <b/>
        <sz val="9"/>
        <color theme="1"/>
        <rFont val="Arial"/>
        <family val="2"/>
        <charset val="204"/>
      </rPr>
      <t>Преимущества:</t>
    </r>
    <r>
      <rPr>
        <sz val="9"/>
        <color theme="1"/>
        <rFont val="Arial"/>
        <family val="2"/>
        <charset val="204"/>
      </rPr>
      <t xml:space="preserve">
- Мягкий премиальный полиэфир;
- Эластичные вставки на поясе и манжетах улучшают облегание комбинезона, не давая ткани контактировать с ЛКМ;
- Улучшенная вентиляция на спине;
- Защитные вставки на коленях;
- Многоразовый (до 10 стирок при 40 °C);
- Внутренний и задний карман;
- Два боковых кармана на липучке;
- Два бегунка на молнии;
- Повышенная плотность;
- Низкая ворсистость;
- Трехпанельный капюшон, облегающий голову и не стесняющий движение;
- Не содержит силикон
Индивидуальная упаковка</t>
    </r>
  </si>
  <si>
    <r>
      <rPr>
        <b/>
        <sz val="9"/>
        <color theme="1"/>
        <rFont val="Arial"/>
        <family val="2"/>
        <charset val="204"/>
      </rPr>
      <t>Комбинезон многоразовый защитный из полиэфирной ткани</t>
    </r>
    <r>
      <rPr>
        <sz val="9"/>
        <color theme="1"/>
        <rFont val="Arial"/>
        <family val="2"/>
        <charset val="204"/>
      </rPr>
      <t xml:space="preserve">
</t>
    </r>
    <r>
      <rPr>
        <b/>
        <sz val="9"/>
        <color theme="1"/>
        <rFont val="Arial"/>
        <family val="2"/>
        <charset val="204"/>
      </rPr>
      <t>Состав:</t>
    </r>
    <r>
      <rPr>
        <sz val="9"/>
        <color theme="1"/>
        <rFont val="Arial"/>
        <family val="2"/>
        <charset val="204"/>
      </rPr>
      <t xml:space="preserve"> 100% полиэфир, 
Плотность:</t>
    </r>
    <r>
      <rPr>
        <b/>
        <sz val="9"/>
        <color theme="1"/>
        <rFont val="Arial"/>
        <family val="2"/>
        <charset val="204"/>
      </rPr>
      <t xml:space="preserve"> 55 г/м²</t>
    </r>
    <r>
      <rPr>
        <sz val="9"/>
        <color theme="1"/>
        <rFont val="Arial"/>
        <family val="2"/>
        <charset val="204"/>
      </rPr>
      <t xml:space="preserve">
</t>
    </r>
    <r>
      <rPr>
        <b/>
        <sz val="9"/>
        <color theme="1"/>
        <rFont val="Arial"/>
        <family val="2"/>
        <charset val="204"/>
      </rPr>
      <t>Сферы применения:</t>
    </r>
    <r>
      <rPr>
        <sz val="9"/>
        <color theme="1"/>
        <rFont val="Arial"/>
        <family val="2"/>
        <charset val="204"/>
      </rPr>
      <t xml:space="preserve"> работы в камере окраски, строительные работы, профессиональные малярные работы, деревообработка, работы с пылью
</t>
    </r>
    <r>
      <rPr>
        <b/>
        <sz val="9"/>
        <color theme="1"/>
        <rFont val="Arial"/>
        <family val="2"/>
        <charset val="204"/>
      </rPr>
      <t>Преимущества:
- Дышащие вставки (спина, подмышки);</t>
    </r>
    <r>
      <rPr>
        <sz val="9"/>
        <color theme="1"/>
        <rFont val="Arial"/>
        <family val="2"/>
        <charset val="204"/>
      </rPr>
      <t xml:space="preserve">
- Многоразовый (до 10 стирок при 40 °C);
- Внутренний и задний карман;
- Два бегунка на молнии;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Не содержит силикон
Индивидуальная упаковка, готовая к рознице
</t>
    </r>
    <r>
      <rPr>
        <b/>
        <sz val="9"/>
        <color theme="1"/>
        <rFont val="Arial"/>
        <family val="2"/>
        <charset val="204"/>
      </rPr>
      <t>Цвет:</t>
    </r>
    <r>
      <rPr>
        <sz val="9"/>
        <color theme="1"/>
        <rFont val="Arial"/>
        <family val="2"/>
        <charset val="204"/>
      </rPr>
      <t xml:space="preserve"> JPC75b - синий, JPC75-BL Ninja - черный, JPC75g - серый</t>
    </r>
  </si>
  <si>
    <r>
      <rPr>
        <b/>
        <sz val="9"/>
        <color theme="1"/>
        <rFont val="Arial"/>
        <family val="2"/>
        <charset val="204"/>
      </rPr>
      <t>Фартук защитный JVC-901 ChemTech A-Max из поливинилхлорида</t>
    </r>
    <r>
      <rPr>
        <sz val="9"/>
        <color theme="1"/>
        <rFont val="Arial"/>
        <family val="2"/>
        <charset val="204"/>
      </rPr>
      <t xml:space="preserve">
Фартук из прочного износоустойчивого уплотненного поливинилхлорида (ПВХ) предназначен для защиты от химических факторов. 
ДхШ 113 х 84 см.
</t>
    </r>
    <r>
      <rPr>
        <b/>
        <sz val="9"/>
        <color theme="1"/>
        <rFont val="Arial"/>
        <family val="2"/>
        <charset val="204"/>
      </rPr>
      <t>Состав:</t>
    </r>
    <r>
      <rPr>
        <sz val="9"/>
        <color theme="1"/>
        <rFont val="Arial"/>
        <family val="2"/>
        <charset val="204"/>
      </rPr>
      <t xml:space="preserve"> 100% поливинилхлорид
</t>
    </r>
    <r>
      <rPr>
        <b/>
        <sz val="9"/>
        <color theme="1"/>
        <rFont val="Arial"/>
        <family val="2"/>
        <charset val="204"/>
      </rPr>
      <t>Защитные свойства:</t>
    </r>
    <r>
      <rPr>
        <sz val="9"/>
        <color theme="1"/>
        <rFont val="Arial"/>
        <family val="2"/>
        <charset val="204"/>
      </rPr>
      <t xml:space="preserve"> Нс Нм Нл Нж Вн К80 Щ50 З Ми
</t>
    </r>
    <r>
      <rPr>
        <b/>
        <sz val="9"/>
        <color theme="1"/>
        <rFont val="Arial"/>
        <family val="2"/>
        <charset val="204"/>
      </rPr>
      <t>Стандарты:</t>
    </r>
    <r>
      <rPr>
        <sz val="9"/>
        <color theme="1"/>
        <rFont val="Arial"/>
        <family val="2"/>
        <charset val="204"/>
      </rPr>
      <t xml:space="preserve"> ТР ТС 019/2011 EN 14605:2005+A1:2009 EN ISO 13688:2013+A1:2021
</t>
    </r>
    <r>
      <rPr>
        <b/>
        <sz val="9"/>
        <color theme="1"/>
        <rFont val="Arial"/>
        <family val="2"/>
        <charset val="204"/>
      </rPr>
      <t xml:space="preserve">Преимущества: </t>
    </r>
    <r>
      <rPr>
        <sz val="9"/>
        <color theme="1"/>
        <rFont val="Arial"/>
        <family val="2"/>
        <charset val="204"/>
      </rPr>
      <t xml:space="preserve">
- Имеет два вида креплений в комплекте: через плечи или через шею 
Страна происхождения: Китай
</t>
    </r>
  </si>
  <si>
    <r>
      <rPr>
        <b/>
        <sz val="9"/>
        <color theme="1"/>
        <rFont val="Arial"/>
        <family val="2"/>
        <charset val="204"/>
      </rPr>
      <t xml:space="preserve">Нескользящие нитриловые перчатки NATRIX
</t>
    </r>
    <r>
      <rPr>
        <sz val="9"/>
        <color theme="1"/>
        <rFont val="Arial"/>
        <family val="2"/>
        <charset val="204"/>
      </rPr>
      <t xml:space="preserve">JSN NATRIX - ультрапрочные нитриловые перчатки, специально разработанные для малярных и слесарных работ. Перчатки обеспечивают превосходную защиту от растворителей, масел и автохимии.
Особенности и преимущества:
∙ Запатентованная текстура (Natrix) на внутренней и внешней поверхности перчатки обеспечивает исключительный хват, износостойкость и удобство использования;
∙ Особая формула нитрила придает перчаткам Natrix превосходную эластичность и гибкость (CE 5);
∙ Работают в 5 раз дольше, чем обычные одноразовые перчатки;
∙ Симметричные (подходят на обе руки);
∙ Эргономичная форма обеспечивает лучшее облегание и делает работу более комфортной;
∙ Не содержат латекса и силикона;
∙ Подходят для работы с сенсорными экранами.
Характеристики:
∙ Состав: 100% нитрил;
∙ Длина: 240 мм;
∙ Толщина: 0,15 мм;
∙ Максимальная прочность и вес в классе: 8,1 г.                                                                                                     </t>
    </r>
  </si>
  <si>
    <r>
      <rPr>
        <b/>
        <sz val="9"/>
        <color theme="1"/>
        <rFont val="Arial"/>
        <family val="2"/>
        <charset val="204"/>
      </rPr>
      <t xml:space="preserve">Нитриловые перчатки черные одноразовые
В упаковке: 50 пар - 100 шт
</t>
    </r>
    <r>
      <rPr>
        <sz val="9"/>
        <color theme="1"/>
        <rFont val="Arial"/>
        <family val="2"/>
        <charset val="204"/>
      </rPr>
      <t xml:space="preserve">Ультрапрочные универсальные одноразовые нитриловые перчатки для защиты рук от промышленных химикатов
</t>
    </r>
    <r>
      <rPr>
        <b/>
        <sz val="9"/>
        <color theme="1"/>
        <rFont val="Arial"/>
        <family val="2"/>
        <charset val="204"/>
      </rPr>
      <t>Преимущества:</t>
    </r>
    <r>
      <rPr>
        <sz val="9"/>
        <color theme="1"/>
        <rFont val="Arial"/>
        <family val="2"/>
        <charset val="204"/>
      </rPr>
      <t xml:space="preserve">
- высокий уровень прочности и стойкости к проколам;
- тактильная чувствительность;
- текстурированная поверхность обеспечивает надежный захват сухих, влажных, замасленных предметов
- не содержат силикона, латекса, талька
</t>
    </r>
    <r>
      <rPr>
        <b/>
        <sz val="9"/>
        <color theme="1"/>
        <rFont val="Arial"/>
        <family val="2"/>
        <charset val="204"/>
      </rPr>
      <t>Характеристики:</t>
    </r>
    <r>
      <rPr>
        <sz val="9"/>
        <color theme="1"/>
        <rFont val="Arial"/>
        <family val="2"/>
        <charset val="204"/>
      </rPr>
      <t xml:space="preserve">
Длина 240мм
Толщина 0,15мм
Цвет: черный
Размеры: 7/S - 11/XXL</t>
    </r>
  </si>
  <si>
    <r>
      <rPr>
        <b/>
        <sz val="9"/>
        <rFont val="Arial"/>
        <family val="2"/>
        <charset val="204"/>
      </rPr>
      <t>Перчатки хлопчатобумажные трикотажные с покрытием из ПВХ
Область применения</t>
    </r>
    <r>
      <rPr>
        <sz val="9"/>
        <rFont val="Arial"/>
        <family val="2"/>
        <charset val="204"/>
      </rPr>
      <t xml:space="preserve">: для работ, при которых важна высокая химическая устойчивость и механическая защита
</t>
    </r>
    <r>
      <rPr>
        <b/>
        <sz val="9"/>
        <rFont val="Arial"/>
        <family val="2"/>
        <charset val="204"/>
      </rPr>
      <t>Характеристики:</t>
    </r>
    <r>
      <rPr>
        <sz val="9"/>
        <rFont val="Arial"/>
        <family val="2"/>
        <charset val="204"/>
      </rPr>
      <t xml:space="preserve">
</t>
    </r>
    <r>
      <rPr>
        <b/>
        <sz val="9"/>
        <rFont val="Arial"/>
        <family val="2"/>
        <charset val="204"/>
      </rPr>
      <t>В упаковке:</t>
    </r>
    <r>
      <rPr>
        <sz val="9"/>
        <rFont val="Arial"/>
        <family val="2"/>
        <charset val="204"/>
      </rPr>
      <t xml:space="preserve"> 12 пар
Толщина: 1,6 мм
Длина: 300 мм
</t>
    </r>
    <r>
      <rPr>
        <b/>
        <sz val="9"/>
        <rFont val="Arial"/>
        <family val="2"/>
        <charset val="204"/>
      </rPr>
      <t>Преимущества:</t>
    </r>
    <r>
      <rPr>
        <sz val="9"/>
        <rFont val="Arial"/>
        <family val="2"/>
        <charset val="204"/>
      </rPr>
      <t xml:space="preserve">
- высокопрочный ПВХ
- высокая стойкость к кислотам (80%) и щелочам (50%), солям, спиртам, растворителям
- внутренний слой из хлопка
Индивидуальная упаковка</t>
    </r>
  </si>
  <si>
    <r>
      <rPr>
        <b/>
        <sz val="9"/>
        <color rgb="FFC00000"/>
        <rFont val="Arial"/>
        <family val="2"/>
        <charset val="204"/>
      </rPr>
      <t xml:space="preserve">ВЫВОДЯТСЯ ИЗ АССОРТИМЕНТА </t>
    </r>
    <r>
      <rPr>
        <sz val="9"/>
        <color theme="1"/>
        <rFont val="Arial"/>
        <family val="2"/>
        <charset val="204"/>
      </rPr>
      <t xml:space="preserve">
</t>
    </r>
    <r>
      <rPr>
        <b/>
        <sz val="9"/>
        <color theme="1"/>
        <rFont val="Arial"/>
        <family val="2"/>
        <charset val="204"/>
      </rPr>
      <t>Нитриловые перчатки с хлопковым напылением (зеленые)</t>
    </r>
    <r>
      <rPr>
        <sz val="9"/>
        <color theme="1"/>
        <rFont val="Arial"/>
        <family val="2"/>
        <charset val="204"/>
      </rPr>
      <t xml:space="preserve">
Состав: 100% нитрил
</t>
    </r>
    <r>
      <rPr>
        <b/>
        <sz val="9"/>
        <color theme="1"/>
        <rFont val="Arial"/>
        <family val="2"/>
        <charset val="204"/>
      </rPr>
      <t>Характеристики:</t>
    </r>
    <r>
      <rPr>
        <sz val="9"/>
        <color theme="1"/>
        <rFont val="Arial"/>
        <family val="2"/>
        <charset val="204"/>
      </rPr>
      <t xml:space="preserve">
Толщина 0,38 мм
Длина 330 мм
</t>
    </r>
    <r>
      <rPr>
        <b/>
        <sz val="9"/>
        <color theme="1"/>
        <rFont val="Arial"/>
        <family val="2"/>
        <charset val="204"/>
      </rPr>
      <t>В упаковке:</t>
    </r>
    <r>
      <rPr>
        <sz val="9"/>
        <color theme="1"/>
        <rFont val="Arial"/>
        <family val="2"/>
        <charset val="204"/>
      </rPr>
      <t xml:space="preserve"> 12 пар
</t>
    </r>
    <r>
      <rPr>
        <b/>
        <sz val="9"/>
        <color theme="1"/>
        <rFont val="Arial"/>
        <family val="2"/>
        <charset val="204"/>
      </rPr>
      <t>Преимущества:</t>
    </r>
    <r>
      <rPr>
        <sz val="9"/>
        <color theme="1"/>
        <rFont val="Arial"/>
        <family val="2"/>
        <charset val="204"/>
      </rPr>
      <t xml:space="preserve">
- внутри флокированы 100% хлопком
- высокая устойчивость к водорастворимым неорганическим кислотам (до 80%), щелочам  (до 40%), солям, спиртам, растворителям
- текстурная поверхность ладони в виде ромбов для лучшего захвата
- расширенная манжета для вентиляции
- эластичность и комфорт
- высокая износоустойчивость
Индивидуальная упаковка, готовы к продаже в розницу</t>
    </r>
  </si>
  <si>
    <r>
      <rPr>
        <b/>
        <sz val="9"/>
        <color rgb="FF0070C0"/>
        <rFont val="Arial"/>
        <family val="2"/>
        <charset val="204"/>
      </rPr>
      <t>НОВИНКА</t>
    </r>
    <r>
      <rPr>
        <sz val="9"/>
        <color theme="1"/>
        <rFont val="Arial"/>
        <family val="2"/>
        <charset val="204"/>
      </rPr>
      <t xml:space="preserve">
</t>
    </r>
    <r>
      <rPr>
        <b/>
        <sz val="9"/>
        <color theme="1"/>
        <rFont val="Arial"/>
        <family val="2"/>
        <charset val="204"/>
      </rPr>
      <t>Химические перчатки из нитрила JN711 Atom Oil с хлопковым напылением</t>
    </r>
    <r>
      <rPr>
        <sz val="9"/>
        <color theme="1"/>
        <rFont val="Arial"/>
        <family val="2"/>
        <charset val="204"/>
      </rPr>
      <t xml:space="preserve">
</t>
    </r>
    <r>
      <rPr>
        <b/>
        <sz val="9"/>
        <color theme="1"/>
        <rFont val="Arial"/>
        <family val="2"/>
        <charset val="204"/>
      </rPr>
      <t xml:space="preserve">Состав: 100% нитрил </t>
    </r>
    <r>
      <rPr>
        <sz val="9"/>
        <color theme="1"/>
        <rFont val="Arial"/>
        <family val="2"/>
        <charset val="204"/>
      </rPr>
      <t xml:space="preserve">
Область применения: работа с растворителями и нефтепродуктами (керосин, бензин, уайт-спирит, ацетон), нефтью, маслами, пестицидами, лакокрасочными материалами, смазочными материалами, обезжиривание металла, обработка и очистка поверхностей, заполнение и логистика емкостей с опасными химически веществами, промышленный клининг, типография, смешивание химических продуктов, выгрузка топлива, очистка резервуаров
</t>
    </r>
    <r>
      <rPr>
        <b/>
        <sz val="9"/>
        <color theme="1"/>
        <rFont val="Arial"/>
        <family val="2"/>
        <charset val="204"/>
      </rPr>
      <t>Характеристики:</t>
    </r>
    <r>
      <rPr>
        <sz val="9"/>
        <color theme="1"/>
        <rFont val="Arial"/>
        <family val="2"/>
        <charset val="204"/>
      </rPr>
      <t xml:space="preserve">
Длина 330 мм
Толщина 0,38 мм
</t>
    </r>
    <r>
      <rPr>
        <b/>
        <sz val="9"/>
        <color theme="1"/>
        <rFont val="Arial"/>
        <family val="2"/>
        <charset val="204"/>
      </rPr>
      <t>В упаковке:</t>
    </r>
    <r>
      <rPr>
        <sz val="9"/>
        <color theme="1"/>
        <rFont val="Arial"/>
        <family val="2"/>
        <charset val="204"/>
      </rPr>
      <t xml:space="preserve"> 12 пар
</t>
    </r>
    <r>
      <rPr>
        <b/>
        <sz val="9"/>
        <color theme="1"/>
        <rFont val="Arial"/>
        <family val="2"/>
        <charset val="204"/>
      </rPr>
      <t xml:space="preserve">Преимущества: </t>
    </r>
    <r>
      <rPr>
        <sz val="9"/>
        <color theme="1"/>
        <rFont val="Arial"/>
        <family val="2"/>
        <charset val="204"/>
      </rPr>
      <t xml:space="preserve">
- Обработка внешней поверхности хлором для дополнительной защиты 
- Имеет высокую защиту от растворителей, бензина, нефтепродуктов 
- Хлопковое напыление внутри 
- Текстурированное покрытие ладони
- Высокая износостойкость 
- Гипоаллергенные, не содержат силикон
Индивидуальная упаковка с подвесом, готовы к продаже в розницу</t>
    </r>
  </si>
  <si>
    <r>
      <rPr>
        <b/>
        <sz val="9"/>
        <color theme="1"/>
        <rFont val="Arial"/>
        <family val="2"/>
        <charset val="204"/>
      </rPr>
      <t xml:space="preserve">Химические перчатки из латекса Atom Universal с хлопковым напылением
Состав: 100% натуральный латекс
Область применения: </t>
    </r>
    <r>
      <rPr>
        <sz val="9"/>
        <color theme="1"/>
        <rFont val="Arial"/>
        <family val="2"/>
        <charset val="204"/>
      </rPr>
      <t xml:space="preserve">хозяйственные работы, работа с бытовыми химикатами, очистка и общее техническое обслуживание во влажной среде
</t>
    </r>
    <r>
      <rPr>
        <b/>
        <sz val="9"/>
        <color theme="1"/>
        <rFont val="Arial"/>
        <family val="2"/>
        <charset val="204"/>
      </rPr>
      <t>Характеристики:</t>
    </r>
    <r>
      <rPr>
        <sz val="9"/>
        <color theme="1"/>
        <rFont val="Arial"/>
        <family val="2"/>
        <charset val="204"/>
      </rPr>
      <t xml:space="preserve">
Длина 300 мм
Толщина 0,4 мм
</t>
    </r>
    <r>
      <rPr>
        <b/>
        <sz val="9"/>
        <color theme="1"/>
        <rFont val="Arial"/>
        <family val="2"/>
        <charset val="204"/>
      </rPr>
      <t>В упаковке:</t>
    </r>
    <r>
      <rPr>
        <sz val="9"/>
        <color theme="1"/>
        <rFont val="Arial"/>
        <family val="2"/>
        <charset val="204"/>
      </rPr>
      <t xml:space="preserve"> 12 пар
</t>
    </r>
    <r>
      <rPr>
        <b/>
        <sz val="9"/>
        <color theme="1"/>
        <rFont val="Arial"/>
        <family val="2"/>
        <charset val="204"/>
      </rPr>
      <t xml:space="preserve">Преимущества: 
</t>
    </r>
    <r>
      <rPr>
        <sz val="9"/>
        <color theme="1"/>
        <rFont val="Arial"/>
        <family val="2"/>
        <charset val="204"/>
      </rPr>
      <t>- Походит как аналог перчаток КЩС тип II
- Высокая устойчивость к моющим средствам 
- Текстурированное покрытие "соты"
- Премиальное мягкое хлопковое напыление с антибактериальной обработкой 
- Высокая износостойкость 
- Высокий уровень тактильной чувствительности
Индивидуальная упаковка с подвесом</t>
    </r>
  </si>
  <si>
    <r>
      <t>Химические перчатки из смеси неопрена и латекса JNE-711 Atom DuoColor с хлопковым напылением
Состав:</t>
    </r>
    <r>
      <rPr>
        <sz val="9"/>
        <color theme="1"/>
        <rFont val="Arial"/>
        <family val="2"/>
        <charset val="204"/>
      </rPr>
      <t xml:space="preserve"> 82% латекс, 18% неопрен; Основа: хлопковое напыление
</t>
    </r>
    <r>
      <rPr>
        <b/>
        <sz val="9"/>
        <color theme="1"/>
        <rFont val="Arial"/>
        <family val="2"/>
        <charset val="204"/>
      </rPr>
      <t>Характеристики:</t>
    </r>
    <r>
      <rPr>
        <sz val="9"/>
        <color theme="1"/>
        <rFont val="Arial"/>
        <family val="2"/>
        <charset val="204"/>
      </rPr>
      <t xml:space="preserve">
Толщина покрытия: 0,7 мм
Длина: 320 мм
</t>
    </r>
    <r>
      <rPr>
        <b/>
        <sz val="9"/>
        <color theme="1"/>
        <rFont val="Arial"/>
        <family val="2"/>
        <charset val="204"/>
      </rPr>
      <t>Преимущества:</t>
    </r>
    <r>
      <rPr>
        <sz val="9"/>
        <color theme="1"/>
        <rFont val="Arial"/>
        <family val="2"/>
        <charset val="204"/>
      </rPr>
      <t xml:space="preserve">
-Высокая износостойкость;
-Защита от микроорганизмов, вирусов по ГОСТ ISO 374-5-2020 (подтверждена добровольным СС);
-Премиальное хлопковое напыление;
-Текстурированная поверхность «ромб».
</t>
    </r>
    <r>
      <rPr>
        <b/>
        <sz val="9"/>
        <color theme="1"/>
        <rFont val="Arial"/>
        <family val="2"/>
        <charset val="204"/>
      </rPr>
      <t>Сфера применения</t>
    </r>
    <r>
      <rPr>
        <sz val="9"/>
        <color theme="1"/>
        <rFont val="Arial"/>
        <family val="2"/>
        <charset val="204"/>
      </rPr>
      <t>: работа со смолами, растворителями, кислотами, солями, сборка обезжиренных деталей, химическая обработка поверхностей, промышленный клининг, окрашивание распылителем, техническое обслуживание, чистка и обезжиривание с использованием химических веществ
Индивидуальная упаковка с подвесом</t>
    </r>
  </si>
  <si>
    <r>
      <rPr>
        <b/>
        <sz val="9"/>
        <color theme="1"/>
        <rFont val="Arial"/>
        <family val="2"/>
        <charset val="204"/>
      </rPr>
      <t>Наушники противошумные Sonus 29 дБ
Акустическая эффективность:</t>
    </r>
    <r>
      <rPr>
        <sz val="9"/>
        <color theme="1"/>
        <rFont val="Arial"/>
        <family val="2"/>
        <charset val="204"/>
      </rPr>
      <t xml:space="preserve"> 29 дБ
Наушники необходимы для защиты слуха от регулярного воздействия шумов со звуковым давлением 80-110 дБ
</t>
    </r>
    <r>
      <rPr>
        <b/>
        <sz val="9"/>
        <color theme="1"/>
        <rFont val="Arial"/>
        <family val="2"/>
        <charset val="204"/>
      </rPr>
      <t>Сферы применения:</t>
    </r>
    <r>
      <rPr>
        <sz val="9"/>
        <color theme="1"/>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Материал оголовья:</t>
    </r>
    <r>
      <rPr>
        <sz val="9"/>
        <color theme="1"/>
        <rFont val="Arial"/>
        <family val="2"/>
        <charset val="204"/>
      </rPr>
      <t xml:space="preserve"> пластик
</t>
    </r>
    <r>
      <rPr>
        <b/>
        <sz val="9"/>
        <color theme="1"/>
        <rFont val="Arial"/>
        <family val="2"/>
        <charset val="204"/>
      </rPr>
      <t xml:space="preserve">Тип оголовья: </t>
    </r>
    <r>
      <rPr>
        <sz val="9"/>
        <color theme="1"/>
        <rFont val="Arial"/>
        <family val="2"/>
        <charset val="204"/>
      </rPr>
      <t xml:space="preserve">стандартное
</t>
    </r>
    <r>
      <rPr>
        <b/>
        <sz val="9"/>
        <color theme="1"/>
        <rFont val="Arial"/>
        <family val="2"/>
        <charset val="204"/>
      </rPr>
      <t>Наполнитель звукоизоляторов:</t>
    </r>
    <r>
      <rPr>
        <sz val="9"/>
        <color theme="1"/>
        <rFont val="Arial"/>
        <family val="2"/>
        <charset val="204"/>
      </rPr>
      <t xml:space="preserve"> вспененный полиуретан
</t>
    </r>
    <r>
      <rPr>
        <b/>
        <sz val="9"/>
        <color theme="1"/>
        <rFont val="Arial"/>
        <family val="2"/>
        <charset val="204"/>
      </rPr>
      <t>Преимущества:</t>
    </r>
    <r>
      <rPr>
        <sz val="9"/>
        <color theme="1"/>
        <rFont val="Arial"/>
        <family val="2"/>
        <charset val="204"/>
      </rPr>
      <t xml:space="preserve">
- Глубокая чашка наушников препятствуют чрезмерному повышению температуры и накоплению влаги;
- Премиальное качество материалов;
- Мягкое и гибкое оголовье;
- Регулировка оголовья;
- Мягкие подушечки;
- Отсутствие металлических частей;
- Ремонтопригодность - возможно закупить детали отдельно
</t>
    </r>
    <r>
      <rPr>
        <b/>
        <sz val="9"/>
        <color theme="1"/>
        <rFont val="Arial"/>
        <family val="2"/>
        <charset val="204"/>
      </rPr>
      <t>Цвет: коричневый</t>
    </r>
  </si>
  <si>
    <r>
      <rPr>
        <b/>
        <sz val="9"/>
        <color theme="1"/>
        <rFont val="Arial"/>
        <family val="2"/>
        <charset val="204"/>
      </rPr>
      <t>Наушники противошумные Sonus Max 32 дБ
Акустическая эффективность:</t>
    </r>
    <r>
      <rPr>
        <sz val="9"/>
        <color theme="1"/>
        <rFont val="Arial"/>
        <family val="2"/>
        <charset val="204"/>
      </rPr>
      <t xml:space="preserve"> 32 дБ
Наушники необходимы для защиты слуха от регулярного воздействия шумов со звуковым давлением 80-110 дБ
</t>
    </r>
    <r>
      <rPr>
        <b/>
        <sz val="9"/>
        <color theme="1"/>
        <rFont val="Arial"/>
        <family val="2"/>
        <charset val="204"/>
      </rPr>
      <t>Сферы применения:</t>
    </r>
    <r>
      <rPr>
        <sz val="9"/>
        <color theme="1"/>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Материал оголовья:</t>
    </r>
    <r>
      <rPr>
        <sz val="9"/>
        <color theme="1"/>
        <rFont val="Arial"/>
        <family val="2"/>
        <charset val="204"/>
      </rPr>
      <t xml:space="preserve"> пластик
</t>
    </r>
    <r>
      <rPr>
        <b/>
        <sz val="9"/>
        <color theme="1"/>
        <rFont val="Arial"/>
        <family val="2"/>
        <charset val="204"/>
      </rPr>
      <t xml:space="preserve">Тип оголовья: </t>
    </r>
    <r>
      <rPr>
        <sz val="9"/>
        <color theme="1"/>
        <rFont val="Arial"/>
        <family val="2"/>
        <charset val="204"/>
      </rPr>
      <t xml:space="preserve">стандартное
</t>
    </r>
    <r>
      <rPr>
        <b/>
        <sz val="9"/>
        <color theme="1"/>
        <rFont val="Arial"/>
        <family val="2"/>
        <charset val="204"/>
      </rPr>
      <t>Наполнитель звукоизоляторов:</t>
    </r>
    <r>
      <rPr>
        <sz val="9"/>
        <color theme="1"/>
        <rFont val="Arial"/>
        <family val="2"/>
        <charset val="204"/>
      </rPr>
      <t xml:space="preserve"> вспененный полиуретан
</t>
    </r>
    <r>
      <rPr>
        <b/>
        <sz val="9"/>
        <color theme="1"/>
        <rFont val="Arial"/>
        <family val="2"/>
        <charset val="204"/>
      </rPr>
      <t>Преимущества:</t>
    </r>
    <r>
      <rPr>
        <sz val="9"/>
        <color theme="1"/>
        <rFont val="Arial"/>
        <family val="2"/>
        <charset val="204"/>
      </rPr>
      <t xml:space="preserve">
- Глубокая чашка наушников препятствуют чрезмерному повышению температуры и накоплению влаги;
- Премиальное качество материалов;
- Мягкое и гибкое оголовье;
- Регулировка оголовья;
- Мягкие подушечки;
- Отсутствие металлических частей;
- Ремонтопригодность - возможно закупить детали отдельно
</t>
    </r>
    <r>
      <rPr>
        <b/>
        <sz val="9"/>
        <color theme="1"/>
        <rFont val="Arial"/>
        <family val="2"/>
        <charset val="204"/>
      </rPr>
      <t>Цвет</t>
    </r>
    <r>
      <rPr>
        <sz val="9"/>
        <color theme="1"/>
        <rFont val="Arial"/>
        <family val="2"/>
        <charset val="204"/>
      </rPr>
      <t>: оливковый</t>
    </r>
  </si>
  <si>
    <r>
      <rPr>
        <b/>
        <sz val="9"/>
        <color theme="1"/>
        <rFont val="Arial"/>
        <family val="2"/>
        <charset val="204"/>
      </rPr>
      <t xml:space="preserve">Наушники противошумные 27 дБ
Акустическая эффективность: </t>
    </r>
    <r>
      <rPr>
        <sz val="9"/>
        <color theme="1"/>
        <rFont val="Arial"/>
        <family val="2"/>
        <charset val="204"/>
      </rPr>
      <t xml:space="preserve">27 дБ
Наушники необходимы для защиты слуха от регулярного воздействия шумов со звуковым давлением 80-110 дБ
</t>
    </r>
    <r>
      <rPr>
        <b/>
        <sz val="9"/>
        <color theme="1"/>
        <rFont val="Arial"/>
        <family val="2"/>
        <charset val="204"/>
      </rPr>
      <t>Сферы применения:</t>
    </r>
    <r>
      <rPr>
        <sz val="9"/>
        <color theme="1"/>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Материал оголовья: </t>
    </r>
    <r>
      <rPr>
        <sz val="9"/>
        <color theme="1"/>
        <rFont val="Arial"/>
        <family val="2"/>
        <charset val="204"/>
      </rPr>
      <t xml:space="preserve">пластик
</t>
    </r>
    <r>
      <rPr>
        <b/>
        <sz val="9"/>
        <color theme="1"/>
        <rFont val="Arial"/>
        <family val="2"/>
        <charset val="204"/>
      </rPr>
      <t>Тип оголовья:</t>
    </r>
    <r>
      <rPr>
        <sz val="9"/>
        <color theme="1"/>
        <rFont val="Arial"/>
        <family val="2"/>
        <charset val="204"/>
      </rPr>
      <t xml:space="preserve"> стандартное
</t>
    </r>
    <r>
      <rPr>
        <b/>
        <sz val="9"/>
        <color theme="1"/>
        <rFont val="Arial"/>
        <family val="2"/>
        <charset val="204"/>
      </rPr>
      <t xml:space="preserve">Наполнитель звукоизоляторов: </t>
    </r>
    <r>
      <rPr>
        <sz val="9"/>
        <color theme="1"/>
        <rFont val="Arial"/>
        <family val="2"/>
        <charset val="204"/>
      </rPr>
      <t xml:space="preserve">вспененный полиуретан
</t>
    </r>
    <r>
      <rPr>
        <b/>
        <sz val="9"/>
        <color theme="1"/>
        <rFont val="Arial"/>
        <family val="2"/>
        <charset val="204"/>
      </rPr>
      <t xml:space="preserve">Преимущества: </t>
    </r>
    <r>
      <rPr>
        <sz val="9"/>
        <color theme="1"/>
        <rFont val="Arial"/>
        <family val="2"/>
        <charset val="204"/>
      </rPr>
      <t xml:space="preserve">
- Мягкое и гибкое оголовье;
- Регулировка оголовья;
- Мягкие подушечки;
- Отсутствие металлических частей;
- Легкая и компактная модель
</t>
    </r>
    <r>
      <rPr>
        <b/>
        <sz val="9"/>
        <color theme="1"/>
        <rFont val="Arial"/>
        <family val="2"/>
        <charset val="204"/>
      </rPr>
      <t>Цвет</t>
    </r>
    <r>
      <rPr>
        <sz val="9"/>
        <color theme="1"/>
        <rFont val="Arial"/>
        <family val="2"/>
        <charset val="204"/>
      </rPr>
      <t>: черный</t>
    </r>
  </si>
  <si>
    <r>
      <rPr>
        <b/>
        <sz val="9"/>
        <color theme="1"/>
        <rFont val="Arial"/>
        <family val="2"/>
        <charset val="204"/>
      </rPr>
      <t>Беруши противошумные из вспененного пенополиуретана EarGuard-HV 37дБ в индивидуальной упаковке, классическая форма</t>
    </r>
    <r>
      <rPr>
        <sz val="9"/>
        <color theme="1"/>
        <rFont val="Arial"/>
        <family val="2"/>
        <charset val="204"/>
      </rPr>
      <t xml:space="preserve">
</t>
    </r>
    <r>
      <rPr>
        <b/>
        <sz val="9"/>
        <color theme="1"/>
        <rFont val="Arial"/>
        <family val="2"/>
        <charset val="204"/>
      </rPr>
      <t>Акустическая эффективность:</t>
    </r>
    <r>
      <rPr>
        <sz val="9"/>
        <color theme="1"/>
        <rFont val="Arial"/>
        <family val="2"/>
        <charset val="204"/>
      </rPr>
      <t xml:space="preserve"> 37 дБ
</t>
    </r>
    <r>
      <rPr>
        <b/>
        <sz val="9"/>
        <color theme="1"/>
        <rFont val="Arial"/>
        <family val="2"/>
        <charset val="204"/>
      </rPr>
      <t>Материал:</t>
    </r>
    <r>
      <rPr>
        <sz val="9"/>
        <color theme="1"/>
        <rFont val="Arial"/>
        <family val="2"/>
        <charset val="204"/>
      </rPr>
      <t xml:space="preserve"> 100% полиуретан
</t>
    </r>
    <r>
      <rPr>
        <b/>
        <sz val="9"/>
        <color theme="1"/>
        <rFont val="Arial"/>
        <family val="2"/>
        <charset val="204"/>
      </rPr>
      <t>Форма:</t>
    </r>
    <r>
      <rPr>
        <sz val="9"/>
        <color theme="1"/>
        <rFont val="Arial"/>
        <family val="2"/>
        <charset val="204"/>
      </rPr>
      <t xml:space="preserve"> классическая
Беруши противошумные необходимы для защиты слуха при регулярном воздействии шумов свыше 80 дБ
</t>
    </r>
    <r>
      <rPr>
        <b/>
        <sz val="9"/>
        <color theme="1"/>
        <rFont val="Arial"/>
        <family val="2"/>
        <charset val="204"/>
      </rPr>
      <t>Сферы применения:</t>
    </r>
    <r>
      <rPr>
        <sz val="9"/>
        <color theme="1"/>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Преимущества: </t>
    </r>
    <r>
      <rPr>
        <sz val="9"/>
        <color theme="1"/>
        <rFont val="Arial"/>
        <family val="2"/>
        <charset val="204"/>
      </rPr>
      <t xml:space="preserve">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фирменной розничной индивидуальной упаковке со всей необходимой маркировкой по ТР ТС 019/2011</t>
    </r>
  </si>
  <si>
    <r>
      <rPr>
        <b/>
        <sz val="9"/>
        <color theme="1"/>
        <rFont val="Arial"/>
        <family val="2"/>
        <charset val="204"/>
      </rPr>
      <t>Беруши противошумные из вспененного полиуретана 37 дБ
Акустическая эффективность:</t>
    </r>
    <r>
      <rPr>
        <sz val="9"/>
        <color theme="1"/>
        <rFont val="Arial"/>
        <family val="2"/>
        <charset val="204"/>
      </rPr>
      <t xml:space="preserve"> 37 дБ
</t>
    </r>
    <r>
      <rPr>
        <b/>
        <sz val="9"/>
        <color theme="1"/>
        <rFont val="Arial"/>
        <family val="2"/>
        <charset val="204"/>
      </rPr>
      <t>Материал:</t>
    </r>
    <r>
      <rPr>
        <sz val="9"/>
        <color theme="1"/>
        <rFont val="Arial"/>
        <family val="2"/>
        <charset val="204"/>
      </rPr>
      <t xml:space="preserve"> 100% полиуретан
Беруши противошумные необходимы для защиты слуха при регулярном воздействии шумов свыше 80 дБ
</t>
    </r>
    <r>
      <rPr>
        <b/>
        <sz val="9"/>
        <color theme="1"/>
        <rFont val="Arial"/>
        <family val="2"/>
        <charset val="204"/>
      </rPr>
      <t>Сферы применения:</t>
    </r>
    <r>
      <rPr>
        <sz val="9"/>
        <color theme="1"/>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Преимущества: 
</t>
    </r>
    <r>
      <rPr>
        <sz val="9"/>
        <color theme="1"/>
        <rFont val="Arial"/>
        <family val="2"/>
        <charset val="204"/>
      </rPr>
      <t>-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фирменной розничной индивидуальной упаковке со всей необходимой маркировкой по ТР ТС 019/2011</t>
    </r>
  </si>
  <si>
    <r>
      <rPr>
        <b/>
        <sz val="9"/>
        <color theme="1"/>
        <rFont val="Arial"/>
        <family val="2"/>
        <charset val="204"/>
      </rPr>
      <t>Беруши противошумные Silentium 37 дБ из вспененного полиуретана</t>
    </r>
    <r>
      <rPr>
        <sz val="9"/>
        <color theme="1"/>
        <rFont val="Arial"/>
        <family val="2"/>
        <charset val="204"/>
      </rPr>
      <t xml:space="preserve">, пакет 500 пар для диспенсера
</t>
    </r>
    <r>
      <rPr>
        <b/>
        <sz val="9"/>
        <color theme="1"/>
        <rFont val="Arial"/>
        <family val="2"/>
        <charset val="204"/>
      </rPr>
      <t>Акустическая эффективность:</t>
    </r>
    <r>
      <rPr>
        <sz val="9"/>
        <color theme="1"/>
        <rFont val="Arial"/>
        <family val="2"/>
        <charset val="204"/>
      </rPr>
      <t xml:space="preserve"> 37 дБ
</t>
    </r>
    <r>
      <rPr>
        <b/>
        <sz val="9"/>
        <color theme="1"/>
        <rFont val="Arial"/>
        <family val="2"/>
        <charset val="204"/>
      </rPr>
      <t>Материал:</t>
    </r>
    <r>
      <rPr>
        <sz val="9"/>
        <color theme="1"/>
        <rFont val="Arial"/>
        <family val="2"/>
        <charset val="204"/>
      </rPr>
      <t xml:space="preserve"> 100% полиуретан
Беруши противошумные необходимы для защиты слуха при регулярном воздействии шумов свыше 80 дБ
</t>
    </r>
    <r>
      <rPr>
        <b/>
        <sz val="9"/>
        <color theme="1"/>
        <rFont val="Arial"/>
        <family val="2"/>
        <charset val="204"/>
      </rPr>
      <t xml:space="preserve">Сферы применения: </t>
    </r>
    <r>
      <rPr>
        <sz val="9"/>
        <color theme="1"/>
        <rFont val="Arial"/>
        <family val="2"/>
        <charset val="204"/>
      </rPr>
      <t xml:space="preserve">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Преимущества: </t>
    </r>
    <r>
      <rPr>
        <sz val="9"/>
        <color theme="1"/>
        <rFont val="Arial"/>
        <family val="2"/>
        <charset val="204"/>
      </rPr>
      <t xml:space="preserve">
- Идет в мешке без индивидуальной упаковке (500 пар)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фирменной розничной индивидуальной упаковке со всей необходимой маркировкой по ТР ТС 019/2011</t>
    </r>
  </si>
  <si>
    <r>
      <rPr>
        <b/>
        <sz val="9"/>
        <color theme="1"/>
        <rFont val="Arial"/>
        <family val="2"/>
        <charset val="204"/>
      </rPr>
      <t xml:space="preserve">Беруши противошумные со шнурком 37 дБ
Акустическая эффективность: </t>
    </r>
    <r>
      <rPr>
        <sz val="9"/>
        <color theme="1"/>
        <rFont val="Arial"/>
        <family val="2"/>
        <charset val="204"/>
      </rPr>
      <t xml:space="preserve">37 дБ
</t>
    </r>
    <r>
      <rPr>
        <b/>
        <sz val="9"/>
        <color theme="1"/>
        <rFont val="Arial"/>
        <family val="2"/>
        <charset val="204"/>
      </rPr>
      <t>Материал:</t>
    </r>
    <r>
      <rPr>
        <sz val="9"/>
        <color theme="1"/>
        <rFont val="Arial"/>
        <family val="2"/>
        <charset val="204"/>
      </rPr>
      <t xml:space="preserve"> 100% полиуретан, шнур - 100% хлопок
Беруши противошумные необходимы для защиты слуха при регулярном воздействии шумов свыше 80 дБ
</t>
    </r>
    <r>
      <rPr>
        <b/>
        <sz val="9"/>
        <color theme="1"/>
        <rFont val="Arial"/>
        <family val="2"/>
        <charset val="204"/>
      </rPr>
      <t>Сферы применения:</t>
    </r>
    <r>
      <rPr>
        <sz val="9"/>
        <color theme="1"/>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Преимущества: </t>
    </r>
    <r>
      <rPr>
        <sz val="9"/>
        <color theme="1"/>
        <rFont val="Arial"/>
        <family val="2"/>
        <charset val="204"/>
      </rPr>
      <t xml:space="preserve">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фирменной розничной индивидуальной упаковке со всей необходимой маркировкой по ТР ТС 019/2011</t>
    </r>
  </si>
  <si>
    <r>
      <rPr>
        <b/>
        <sz val="9"/>
        <color theme="1"/>
        <rFont val="Arial"/>
        <family val="2"/>
        <charset val="204"/>
      </rPr>
      <t xml:space="preserve">Беруши противошумные многоразовые силиконовые Sonido Max 33 дБ без бокса
Акустическая эффективность: </t>
    </r>
    <r>
      <rPr>
        <sz val="9"/>
        <color theme="1"/>
        <rFont val="Arial"/>
        <family val="2"/>
        <charset val="204"/>
      </rPr>
      <t xml:space="preserve">33 дБ
</t>
    </r>
    <r>
      <rPr>
        <b/>
        <sz val="9"/>
        <color theme="1"/>
        <rFont val="Arial"/>
        <family val="2"/>
        <charset val="204"/>
      </rPr>
      <t xml:space="preserve">Материал: </t>
    </r>
    <r>
      <rPr>
        <sz val="9"/>
        <color theme="1"/>
        <rFont val="Arial"/>
        <family val="2"/>
        <charset val="204"/>
      </rPr>
      <t xml:space="preserve">100% силикон, ножка - 100% полипропилен 
Беруши противошумные необходимы для защиты слуха при регулярном воздействии шумов свыше 80 дБ
</t>
    </r>
    <r>
      <rPr>
        <b/>
        <sz val="9"/>
        <color theme="1"/>
        <rFont val="Arial"/>
        <family val="2"/>
        <charset val="204"/>
      </rPr>
      <t>Сферы применения:</t>
    </r>
    <r>
      <rPr>
        <sz val="9"/>
        <color theme="1"/>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Преимущества</t>
    </r>
    <r>
      <rPr>
        <sz val="9"/>
        <color theme="1"/>
        <rFont val="Arial"/>
        <family val="2"/>
        <charset val="204"/>
      </rPr>
      <t>: 
- Многоразовые (легко моются с помощью воды и мыла)
- Быстро принимают форму наружного слухового канала и эффективно снижают уровень шума;
- Мягкий материал;
- Твердая ножка удобна для захвата и установки в ушной канал;
- Конструкция захвата для пальцев ограничивает контакт рук с вкладышами;
- Имеют верёвку для ношения на шее в безопасных зонах;
- Вкладыши устойчивы к загрязнениям, имеют эргономичную форму для максимального комфорта;
- Подходят для длительного ношения</t>
    </r>
  </si>
  <si>
    <r>
      <rPr>
        <b/>
        <sz val="9"/>
        <rFont val="Arial"/>
        <family val="2"/>
        <charset val="204"/>
      </rPr>
      <t>Очки защитные Oculus открытого типа с боковой защитой и регулировкой, прозрачные линзы</t>
    </r>
    <r>
      <rPr>
        <sz val="9"/>
        <color theme="1"/>
        <rFont val="Arial"/>
        <family val="2"/>
        <charset val="204"/>
      </rPr>
      <t xml:space="preserve">
Модель с широким обзором и боковой защитой для ношения с коррегирующими очками. Надеваются поверх собственных рецептурных очков работника. Широкая область орбитальной защиты, включая усиленную боковую защиту, обеспечивает надежную защиту глаз даже при ношении корригирующих очков.
Регулировка дужек по длине и наклону для достижения правильной посадки очков.
</t>
    </r>
    <r>
      <rPr>
        <b/>
        <sz val="9"/>
        <color theme="1"/>
        <rFont val="Arial"/>
        <family val="2"/>
        <charset val="204"/>
      </rPr>
      <t>Сферы применения:</t>
    </r>
    <r>
      <rPr>
        <sz val="9"/>
        <color theme="1"/>
        <rFont val="Arial"/>
        <family val="2"/>
        <charset val="204"/>
      </rPr>
      <t xml:space="preserve">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Маркировка:</t>
    </r>
    <r>
      <rPr>
        <sz val="9"/>
        <color theme="1"/>
        <rFont val="Arial"/>
        <family val="2"/>
        <charset val="204"/>
      </rPr>
      <t xml:space="preserve"> 2C-1,2 JS 1 FT K 
</t>
    </r>
    <r>
      <rPr>
        <b/>
        <sz val="9"/>
        <color theme="1"/>
        <rFont val="Arial"/>
        <family val="2"/>
        <charset val="204"/>
      </rPr>
      <t>Цвет линзы</t>
    </r>
    <r>
      <rPr>
        <sz val="9"/>
        <color theme="1"/>
        <rFont val="Arial"/>
        <family val="2"/>
        <charset val="204"/>
      </rPr>
      <t xml:space="preserve">: прозрачный (2С-1,2) 
</t>
    </r>
    <r>
      <rPr>
        <b/>
        <sz val="9"/>
        <color theme="1"/>
        <rFont val="Arial"/>
        <family val="2"/>
        <charset val="204"/>
      </rPr>
      <t>Оптический класс</t>
    </r>
    <r>
      <rPr>
        <sz val="9"/>
        <color theme="1"/>
        <rFont val="Arial"/>
        <family val="2"/>
        <charset val="204"/>
      </rPr>
      <t xml:space="preserve">: 1
</t>
    </r>
    <r>
      <rPr>
        <b/>
        <sz val="9"/>
        <color theme="1"/>
        <rFont val="Arial"/>
        <family val="2"/>
        <charset val="204"/>
      </rPr>
      <t>Защитные свойства</t>
    </r>
    <r>
      <rPr>
        <sz val="9"/>
        <color theme="1"/>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color theme="1"/>
        <rFont val="Arial"/>
        <family val="2"/>
        <charset val="204"/>
      </rPr>
      <t xml:space="preserve"> поликарбонат, толщина линзы: 2,0 мм, покрытие: несмываемое покрытие от царапин 
</t>
    </r>
    <r>
      <rPr>
        <b/>
        <sz val="9"/>
        <color theme="1"/>
        <rFont val="Arial"/>
        <family val="2"/>
        <charset val="204"/>
      </rPr>
      <t>Носовой упор</t>
    </r>
    <r>
      <rPr>
        <sz val="9"/>
        <color theme="1"/>
        <rFont val="Arial"/>
        <family val="2"/>
        <charset val="204"/>
      </rPr>
      <t xml:space="preserve">: литой 
</t>
    </r>
    <r>
      <rPr>
        <b/>
        <sz val="9"/>
        <color theme="1"/>
        <rFont val="Arial"/>
        <family val="2"/>
        <charset val="204"/>
      </rPr>
      <t>Заушники:</t>
    </r>
    <r>
      <rPr>
        <sz val="9"/>
        <color theme="1"/>
        <rFont val="Arial"/>
        <family val="2"/>
        <charset val="204"/>
      </rPr>
      <t xml:space="preserve"> мягкие, регулируемые 
</t>
    </r>
    <r>
      <rPr>
        <b/>
        <sz val="9"/>
        <color theme="1"/>
        <rFont val="Arial"/>
        <family val="2"/>
        <charset val="204"/>
      </rPr>
      <t>Защита:</t>
    </r>
    <r>
      <rPr>
        <sz val="9"/>
        <color theme="1"/>
        <rFont val="Arial"/>
        <family val="2"/>
        <charset val="204"/>
      </rPr>
      <t xml:space="preserve"> от механических воздействий, ультрафиолетовых лучей
</t>
    </r>
    <r>
      <rPr>
        <b/>
        <sz val="9"/>
        <color theme="1"/>
        <rFont val="Arial"/>
        <family val="2"/>
        <charset val="204"/>
      </rPr>
      <t>Светопропускание:</t>
    </r>
    <r>
      <rPr>
        <sz val="9"/>
        <color theme="1"/>
        <rFont val="Arial"/>
        <family val="2"/>
        <charset val="204"/>
      </rPr>
      <t xml:space="preserve"> 91%
Вес: 40 г
</t>
    </r>
    <r>
      <rPr>
        <b/>
        <sz val="9"/>
        <color theme="1"/>
        <rFont val="Arial"/>
        <family val="2"/>
        <charset val="204"/>
      </rPr>
      <t xml:space="preserve">Преимущество покрытия:  </t>
    </r>
    <r>
      <rPr>
        <sz val="9"/>
        <color theme="1"/>
        <rFont val="Arial"/>
        <family val="2"/>
        <charset val="204"/>
      </rPr>
      <t xml:space="preserve">
- двустороннее твердое незапотевающее покрытие (N)
- устойчиво к многократной чистке 
- устойчиво к абразивам (К) и истиранию
</t>
    </r>
    <r>
      <rPr>
        <b/>
        <sz val="9"/>
        <color theme="1"/>
        <rFont val="Arial"/>
        <family val="2"/>
        <charset val="204"/>
      </rPr>
      <t>Преимущество модели</t>
    </r>
    <r>
      <rPr>
        <sz val="9"/>
        <color theme="1"/>
        <rFont val="Arial"/>
        <family val="2"/>
        <charset val="204"/>
      </rPr>
      <t xml:space="preserve">: боковая и надбровная защита
</t>
    </r>
    <r>
      <rPr>
        <b/>
        <sz val="9"/>
        <color theme="1"/>
        <rFont val="Arial"/>
        <family val="2"/>
        <charset val="204"/>
      </rPr>
      <t>Диапазон рабочих температур</t>
    </r>
    <r>
      <rPr>
        <sz val="9"/>
        <color theme="1"/>
        <rFont val="Arial"/>
        <family val="2"/>
        <charset val="204"/>
      </rPr>
      <t xml:space="preserve">: -5°C - +55°C
Индивидуальная упаковка с подвесом </t>
    </r>
  </si>
  <si>
    <r>
      <rPr>
        <b/>
        <sz val="9"/>
        <rFont val="Arial"/>
        <family val="2"/>
        <charset val="204"/>
      </rPr>
      <t>Очки защитные Zenith открытого типа с боковой защитой, прозрачные линзы</t>
    </r>
    <r>
      <rPr>
        <sz val="9"/>
        <color theme="1"/>
        <rFont val="Arial"/>
        <family val="2"/>
        <charset val="204"/>
      </rPr>
      <t xml:space="preserve">
Поликарбонатные очки универсального применения, с увеличенным панорамным обзором, с мягким носовым упором для комфортной работ с покрытием против царапин и запотвевания.
Мягкий носоупор для комфортной работы и надежной фиксации на носу, мягкие вставки на заушнике для снижения давления.
</t>
    </r>
    <r>
      <rPr>
        <b/>
        <sz val="9"/>
        <color theme="1"/>
        <rFont val="Arial"/>
        <family val="2"/>
        <charset val="204"/>
      </rPr>
      <t>Предназначение:</t>
    </r>
    <r>
      <rPr>
        <sz val="9"/>
        <color theme="1"/>
        <rFont val="Arial"/>
        <family val="2"/>
        <charset val="204"/>
      </rPr>
      <t xml:space="preserve">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t>
    </r>
    <r>
      <rPr>
        <b/>
        <sz val="9"/>
        <color theme="1"/>
        <rFont val="Arial"/>
        <family val="2"/>
        <charset val="204"/>
      </rPr>
      <t>Сферы применения:</t>
    </r>
    <r>
      <rPr>
        <sz val="9"/>
        <color theme="1"/>
        <rFont val="Arial"/>
        <family val="2"/>
        <charset val="204"/>
      </rPr>
      <t xml:space="preserve">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Маркировка:</t>
    </r>
    <r>
      <rPr>
        <sz val="9"/>
        <color theme="1"/>
        <rFont val="Arial"/>
        <family val="2"/>
        <charset val="204"/>
      </rPr>
      <t xml:space="preserve"> 2C-1,2 JS 1 FT K, 
</t>
    </r>
    <r>
      <rPr>
        <b/>
        <sz val="9"/>
        <color theme="1"/>
        <rFont val="Arial"/>
        <family val="2"/>
        <charset val="204"/>
      </rPr>
      <t>Цвет линзы</t>
    </r>
    <r>
      <rPr>
        <sz val="9"/>
        <color theme="1"/>
        <rFont val="Arial"/>
        <family val="2"/>
        <charset val="204"/>
      </rPr>
      <t xml:space="preserve">: прозрачный (2С-1,2), 
</t>
    </r>
    <r>
      <rPr>
        <b/>
        <sz val="9"/>
        <color theme="1"/>
        <rFont val="Arial"/>
        <family val="2"/>
        <charset val="204"/>
      </rPr>
      <t>Оптический класс</t>
    </r>
    <r>
      <rPr>
        <sz val="9"/>
        <color theme="1"/>
        <rFont val="Arial"/>
        <family val="2"/>
        <charset val="204"/>
      </rPr>
      <t xml:space="preserve">: 1
</t>
    </r>
    <r>
      <rPr>
        <b/>
        <sz val="9"/>
        <color theme="1"/>
        <rFont val="Arial"/>
        <family val="2"/>
        <charset val="204"/>
      </rPr>
      <t>Защитные свойства:</t>
    </r>
    <r>
      <rPr>
        <sz val="9"/>
        <color theme="1"/>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color theme="1"/>
        <rFont val="Arial"/>
        <family val="2"/>
        <charset val="204"/>
      </rPr>
      <t xml:space="preserve"> поликарбонат, толщина линзы: 2,0 мм, покрытие: несмываемое покрытие от царапин 
</t>
    </r>
    <r>
      <rPr>
        <b/>
        <sz val="9"/>
        <color theme="1"/>
        <rFont val="Arial"/>
        <family val="2"/>
        <charset val="204"/>
      </rPr>
      <t>Носовой упор:</t>
    </r>
    <r>
      <rPr>
        <sz val="9"/>
        <color theme="1"/>
        <rFont val="Arial"/>
        <family val="2"/>
        <charset val="204"/>
      </rPr>
      <t xml:space="preserve"> литой 
</t>
    </r>
    <r>
      <rPr>
        <b/>
        <sz val="9"/>
        <color theme="1"/>
        <rFont val="Arial"/>
        <family val="2"/>
        <charset val="204"/>
      </rPr>
      <t>Заушники:</t>
    </r>
    <r>
      <rPr>
        <sz val="9"/>
        <color theme="1"/>
        <rFont val="Arial"/>
        <family val="2"/>
        <charset val="204"/>
      </rPr>
      <t xml:space="preserve"> мягкие, регулируемые 
</t>
    </r>
    <r>
      <rPr>
        <b/>
        <sz val="9"/>
        <color theme="1"/>
        <rFont val="Arial"/>
        <family val="2"/>
        <charset val="204"/>
      </rPr>
      <t>Защита:</t>
    </r>
    <r>
      <rPr>
        <sz val="9"/>
        <color theme="1"/>
        <rFont val="Arial"/>
        <family val="2"/>
        <charset val="204"/>
      </rPr>
      <t xml:space="preserve"> от механических воздействий, ультрафиолетовых лучей
</t>
    </r>
    <r>
      <rPr>
        <b/>
        <sz val="9"/>
        <color theme="1"/>
        <rFont val="Arial"/>
        <family val="2"/>
        <charset val="204"/>
      </rPr>
      <t>Светопропускание:</t>
    </r>
    <r>
      <rPr>
        <sz val="9"/>
        <color theme="1"/>
        <rFont val="Arial"/>
        <family val="2"/>
        <charset val="204"/>
      </rPr>
      <t xml:space="preserve"> 91%
</t>
    </r>
    <r>
      <rPr>
        <b/>
        <sz val="9"/>
        <color theme="1"/>
        <rFont val="Arial"/>
        <family val="2"/>
        <charset val="204"/>
      </rPr>
      <t>Вес:</t>
    </r>
    <r>
      <rPr>
        <sz val="9"/>
        <color theme="1"/>
        <rFont val="Arial"/>
        <family val="2"/>
        <charset val="204"/>
      </rPr>
      <t xml:space="preserve"> 30,4 г
</t>
    </r>
    <r>
      <rPr>
        <b/>
        <sz val="9"/>
        <color theme="1"/>
        <rFont val="Arial"/>
        <family val="2"/>
        <charset val="204"/>
      </rPr>
      <t xml:space="preserve">Преимущество покрытия:  </t>
    </r>
    <r>
      <rPr>
        <sz val="9"/>
        <color theme="1"/>
        <rFont val="Arial"/>
        <family val="2"/>
        <charset val="204"/>
      </rPr>
      <t xml:space="preserve">
- двустороннее твердое незапотевающее покрытие (N)
- устойчиво к многократной чистке 
- устойчиво к абразивам (К) и истиранию
</t>
    </r>
    <r>
      <rPr>
        <b/>
        <sz val="9"/>
        <color theme="1"/>
        <rFont val="Arial"/>
        <family val="2"/>
        <charset val="204"/>
      </rPr>
      <t>Преимущество модели</t>
    </r>
    <r>
      <rPr>
        <sz val="9"/>
        <color theme="1"/>
        <rFont val="Arial"/>
        <family val="2"/>
        <charset val="204"/>
      </rPr>
      <t xml:space="preserve">: боковая и надбровная защита
</t>
    </r>
    <r>
      <rPr>
        <b/>
        <sz val="9"/>
        <color theme="1"/>
        <rFont val="Arial"/>
        <family val="2"/>
        <charset val="204"/>
      </rPr>
      <t>Диапазон рабочих температур</t>
    </r>
    <r>
      <rPr>
        <sz val="9"/>
        <color theme="1"/>
        <rFont val="Arial"/>
        <family val="2"/>
        <charset val="204"/>
      </rPr>
      <t xml:space="preserve">: -5°C - +55°C
Индивидуальная упаковка с подвесом </t>
    </r>
  </si>
  <si>
    <r>
      <rPr>
        <b/>
        <sz val="9"/>
        <rFont val="Arial"/>
        <family val="2"/>
        <charset val="204"/>
      </rPr>
      <t>Очки защитные Zenith открытого типа с боковой защитой, дымчатые линзы</t>
    </r>
    <r>
      <rPr>
        <sz val="9"/>
        <color theme="1"/>
        <rFont val="Arial"/>
        <family val="2"/>
        <charset val="204"/>
      </rPr>
      <t xml:space="preserve">
Поликарбонатные очки универсального применения, с увеличенным панорамным обзором, с мягким носовым упором для комфортной работ с покрытием против царапин и запотвевания.
</t>
    </r>
    <r>
      <rPr>
        <b/>
        <sz val="9"/>
        <color theme="1"/>
        <rFont val="Arial"/>
        <family val="2"/>
        <charset val="204"/>
      </rPr>
      <t>Предназначение:</t>
    </r>
    <r>
      <rPr>
        <sz val="9"/>
        <color theme="1"/>
        <rFont val="Arial"/>
        <family val="2"/>
        <charset val="204"/>
      </rPr>
      <t xml:space="preserve">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Сферы применения:</t>
    </r>
    <r>
      <rPr>
        <sz val="9"/>
        <color theme="1"/>
        <rFont val="Arial"/>
        <family val="2"/>
        <charset val="204"/>
      </rPr>
      <t xml:space="preserve"> 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контраст при плохой видимости (туман, снег, дождь, низкая освещенность)
</t>
    </r>
    <r>
      <rPr>
        <b/>
        <sz val="9"/>
        <color theme="1"/>
        <rFont val="Arial"/>
        <family val="2"/>
        <charset val="204"/>
      </rPr>
      <t>Маркировка:</t>
    </r>
    <r>
      <rPr>
        <sz val="9"/>
        <color theme="1"/>
        <rFont val="Arial"/>
        <family val="2"/>
        <charset val="204"/>
      </rPr>
      <t xml:space="preserve"> 2C-1,2 JS 1 FT KN, 
</t>
    </r>
    <r>
      <rPr>
        <b/>
        <sz val="9"/>
        <color theme="1"/>
        <rFont val="Arial"/>
        <family val="2"/>
        <charset val="204"/>
      </rPr>
      <t xml:space="preserve">Цвет линзы: </t>
    </r>
    <r>
      <rPr>
        <sz val="9"/>
        <color theme="1"/>
        <rFont val="Arial"/>
        <family val="2"/>
        <charset val="204"/>
      </rPr>
      <t xml:space="preserve">янтарный (2C-1,2)
</t>
    </r>
    <r>
      <rPr>
        <b/>
        <sz val="9"/>
        <color theme="1"/>
        <rFont val="Arial"/>
        <family val="2"/>
        <charset val="204"/>
      </rPr>
      <t>Оптический класс</t>
    </r>
    <r>
      <rPr>
        <sz val="9"/>
        <color theme="1"/>
        <rFont val="Arial"/>
        <family val="2"/>
        <charset val="204"/>
      </rPr>
      <t xml:space="preserve">: 1, первый оптический класс не искажает изображение и не портит зрение, комфортно работать в течение длительного времени.
</t>
    </r>
    <r>
      <rPr>
        <b/>
        <sz val="9"/>
        <color theme="1"/>
        <rFont val="Arial"/>
        <family val="2"/>
        <charset val="204"/>
      </rPr>
      <t>Защитные свойства</t>
    </r>
    <r>
      <rPr>
        <sz val="9"/>
        <color theme="1"/>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color theme="1"/>
        <rFont val="Arial"/>
        <family val="2"/>
        <charset val="204"/>
      </rPr>
      <t xml:space="preserve"> поликарбонат, толщина линзы: 2,0 мм, токрытие: несмываемое покрытие от царапин, 
</t>
    </r>
    <r>
      <rPr>
        <b/>
        <sz val="9"/>
        <color theme="1"/>
        <rFont val="Arial"/>
        <family val="2"/>
        <charset val="204"/>
      </rPr>
      <t>Носовой упор:</t>
    </r>
    <r>
      <rPr>
        <sz val="9"/>
        <color theme="1"/>
        <rFont val="Arial"/>
        <family val="2"/>
        <charset val="204"/>
      </rPr>
      <t xml:space="preserve"> литой 
</t>
    </r>
    <r>
      <rPr>
        <b/>
        <sz val="9"/>
        <color theme="1"/>
        <rFont val="Arial"/>
        <family val="2"/>
        <charset val="204"/>
      </rPr>
      <t>Заушники:</t>
    </r>
    <r>
      <rPr>
        <sz val="9"/>
        <color theme="1"/>
        <rFont val="Arial"/>
        <family val="2"/>
        <charset val="204"/>
      </rPr>
      <t xml:space="preserve"> мягкие, регулируемые 
</t>
    </r>
    <r>
      <rPr>
        <b/>
        <sz val="9"/>
        <color theme="1"/>
        <rFont val="Arial"/>
        <family val="2"/>
        <charset val="204"/>
      </rPr>
      <t>Защита:</t>
    </r>
    <r>
      <rPr>
        <sz val="9"/>
        <color theme="1"/>
        <rFont val="Arial"/>
        <family val="2"/>
        <charset val="204"/>
      </rPr>
      <t xml:space="preserve"> от механических воздействий, ультрафиолетовых лучей
</t>
    </r>
    <r>
      <rPr>
        <b/>
        <sz val="9"/>
        <color theme="1"/>
        <rFont val="Arial"/>
        <family val="2"/>
        <charset val="204"/>
      </rPr>
      <t>Светопропускание:</t>
    </r>
    <r>
      <rPr>
        <sz val="9"/>
        <color theme="1"/>
        <rFont val="Arial"/>
        <family val="2"/>
        <charset val="204"/>
      </rPr>
      <t xml:space="preserve"> 88%
</t>
    </r>
    <r>
      <rPr>
        <b/>
        <sz val="9"/>
        <color theme="1"/>
        <rFont val="Arial"/>
        <family val="2"/>
        <charset val="204"/>
      </rPr>
      <t>Вес:</t>
    </r>
    <r>
      <rPr>
        <sz val="9"/>
        <color theme="1"/>
        <rFont val="Arial"/>
        <family val="2"/>
        <charset val="204"/>
      </rPr>
      <t xml:space="preserve"> 30,4 г
</t>
    </r>
    <r>
      <rPr>
        <b/>
        <sz val="9"/>
        <color theme="1"/>
        <rFont val="Arial"/>
        <family val="2"/>
        <charset val="204"/>
      </rPr>
      <t xml:space="preserve">Преимущество покрытия:  </t>
    </r>
    <r>
      <rPr>
        <sz val="9"/>
        <color theme="1"/>
        <rFont val="Arial"/>
        <family val="2"/>
        <charset val="204"/>
      </rPr>
      <t xml:space="preserve">
- двустороннее твердое незапотевающее покрытие (N)
- устойчиво к многократной чистке 
- устойчиво к абразивам (К) и истиранию
</t>
    </r>
    <r>
      <rPr>
        <b/>
        <sz val="9"/>
        <color theme="1"/>
        <rFont val="Arial"/>
        <family val="2"/>
        <charset val="204"/>
      </rPr>
      <t>Преимущество модели:</t>
    </r>
    <r>
      <rPr>
        <sz val="9"/>
        <color theme="1"/>
        <rFont val="Arial"/>
        <family val="2"/>
        <charset val="204"/>
      </rPr>
      <t xml:space="preserve"> боковая и надбровная защита
</t>
    </r>
    <r>
      <rPr>
        <b/>
        <sz val="9"/>
        <color theme="1"/>
        <rFont val="Arial"/>
        <family val="2"/>
        <charset val="204"/>
      </rPr>
      <t>Диапазон рабочих температур</t>
    </r>
    <r>
      <rPr>
        <sz val="9"/>
        <color theme="1"/>
        <rFont val="Arial"/>
        <family val="2"/>
        <charset val="204"/>
      </rPr>
      <t xml:space="preserve">: -5°C - +55°C
Индивидуальная упаковка с подвесом </t>
    </r>
  </si>
  <si>
    <r>
      <rPr>
        <b/>
        <sz val="9"/>
        <rFont val="Arial"/>
        <family val="2"/>
        <charset val="204"/>
      </rPr>
      <t>Очки защитные Zenith открытого типа с боковой защитой, дымчатые линзы</t>
    </r>
    <r>
      <rPr>
        <sz val="9"/>
        <color theme="1"/>
        <rFont val="Arial"/>
        <family val="2"/>
        <charset val="204"/>
      </rPr>
      <t xml:space="preserve">
Поликарбонатные очки универсального применения, с увеличенным панорамным обзором, с мягким носовым упором для комфортной работ с покрытием против царапин и запотвевания
</t>
    </r>
    <r>
      <rPr>
        <b/>
        <sz val="9"/>
        <color theme="1"/>
        <rFont val="Arial"/>
        <family val="2"/>
        <charset val="204"/>
      </rPr>
      <t>Предназначение:</t>
    </r>
    <r>
      <rPr>
        <sz val="9"/>
        <color theme="1"/>
        <rFont val="Arial"/>
        <family val="2"/>
        <charset val="204"/>
      </rPr>
      <t xml:space="preserve">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color theme="1"/>
        <rFont val="Arial"/>
        <family val="2"/>
        <charset val="204"/>
      </rPr>
      <t xml:space="preserve">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Маркировка:</t>
    </r>
    <r>
      <rPr>
        <sz val="9"/>
        <color theme="1"/>
        <rFont val="Arial"/>
        <family val="2"/>
        <charset val="204"/>
      </rPr>
      <t xml:space="preserve"> 5-3,1 JS 1 FT K N, 
</t>
    </r>
    <r>
      <rPr>
        <b/>
        <sz val="9"/>
        <color theme="1"/>
        <rFont val="Arial"/>
        <family val="2"/>
        <charset val="204"/>
      </rPr>
      <t>Цвет линзы:</t>
    </r>
    <r>
      <rPr>
        <sz val="9"/>
        <color theme="1"/>
        <rFont val="Arial"/>
        <family val="2"/>
        <charset val="204"/>
      </rPr>
      <t xml:space="preserve"> дымчатый (5-3,1), 
</t>
    </r>
    <r>
      <rPr>
        <b/>
        <sz val="9"/>
        <color theme="1"/>
        <rFont val="Arial"/>
        <family val="2"/>
        <charset val="204"/>
      </rPr>
      <t>Оптический класс</t>
    </r>
    <r>
      <rPr>
        <sz val="9"/>
        <color theme="1"/>
        <rFont val="Arial"/>
        <family val="2"/>
        <charset val="204"/>
      </rPr>
      <t xml:space="preserve">: 1.
</t>
    </r>
    <r>
      <rPr>
        <b/>
        <sz val="9"/>
        <color theme="1"/>
        <rFont val="Arial"/>
        <family val="2"/>
        <charset val="204"/>
      </rPr>
      <t>Защитные свойства</t>
    </r>
    <r>
      <rPr>
        <sz val="9"/>
        <color theme="1"/>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color theme="1"/>
        <rFont val="Arial"/>
        <family val="2"/>
        <charset val="204"/>
      </rPr>
      <t xml:space="preserve"> поликарбонат, толщина линзы: 2,0 мм, Покрытие: несмываемое покрытие от царапин, 
</t>
    </r>
    <r>
      <rPr>
        <b/>
        <sz val="9"/>
        <color theme="1"/>
        <rFont val="Arial"/>
        <family val="2"/>
        <charset val="204"/>
      </rPr>
      <t>Носовой упор</t>
    </r>
    <r>
      <rPr>
        <sz val="9"/>
        <color theme="1"/>
        <rFont val="Arial"/>
        <family val="2"/>
        <charset val="204"/>
      </rPr>
      <t xml:space="preserve">: литой 
</t>
    </r>
    <r>
      <rPr>
        <b/>
        <sz val="9"/>
        <color theme="1"/>
        <rFont val="Arial"/>
        <family val="2"/>
        <charset val="204"/>
      </rPr>
      <t>Заушники:</t>
    </r>
    <r>
      <rPr>
        <sz val="9"/>
        <color theme="1"/>
        <rFont val="Arial"/>
        <family val="2"/>
        <charset val="204"/>
      </rPr>
      <t xml:space="preserve"> мягкие, регулируемые 
</t>
    </r>
    <r>
      <rPr>
        <b/>
        <sz val="9"/>
        <color theme="1"/>
        <rFont val="Arial"/>
        <family val="2"/>
        <charset val="204"/>
      </rPr>
      <t>Защита:</t>
    </r>
    <r>
      <rPr>
        <sz val="9"/>
        <color theme="1"/>
        <rFont val="Arial"/>
        <family val="2"/>
        <charset val="204"/>
      </rPr>
      <t xml:space="preserve"> от механических воздействий, ультрафиолетовых лучей
</t>
    </r>
    <r>
      <rPr>
        <b/>
        <sz val="9"/>
        <color theme="1"/>
        <rFont val="Arial"/>
        <family val="2"/>
        <charset val="204"/>
      </rPr>
      <t>Светопропускание:</t>
    </r>
    <r>
      <rPr>
        <sz val="9"/>
        <color theme="1"/>
        <rFont val="Arial"/>
        <family val="2"/>
        <charset val="204"/>
      </rPr>
      <t xml:space="preserve"> 14%
</t>
    </r>
    <r>
      <rPr>
        <b/>
        <sz val="9"/>
        <color theme="1"/>
        <rFont val="Arial"/>
        <family val="2"/>
        <charset val="204"/>
      </rPr>
      <t>Вес:</t>
    </r>
    <r>
      <rPr>
        <sz val="9"/>
        <color theme="1"/>
        <rFont val="Arial"/>
        <family val="2"/>
        <charset val="204"/>
      </rPr>
      <t xml:space="preserve"> 30,4 г
</t>
    </r>
    <r>
      <rPr>
        <b/>
        <sz val="9"/>
        <color theme="1"/>
        <rFont val="Arial"/>
        <family val="2"/>
        <charset val="204"/>
      </rPr>
      <t xml:space="preserve">Преимущество покрытия:  </t>
    </r>
    <r>
      <rPr>
        <sz val="9"/>
        <color theme="1"/>
        <rFont val="Arial"/>
        <family val="2"/>
        <charset val="204"/>
      </rPr>
      <t xml:space="preserve">
- двустороннее твердое незапотевающее покрытие (N)
- устойчиво к многократной чистке 
- устойчиво к абразивам (К) и истиранию
</t>
    </r>
    <r>
      <rPr>
        <b/>
        <sz val="9"/>
        <color theme="1"/>
        <rFont val="Arial"/>
        <family val="2"/>
        <charset val="204"/>
      </rPr>
      <t>Преимущество модели</t>
    </r>
    <r>
      <rPr>
        <sz val="9"/>
        <color theme="1"/>
        <rFont val="Arial"/>
        <family val="2"/>
        <charset val="204"/>
      </rPr>
      <t xml:space="preserve">: боковая и надбровная защита
</t>
    </r>
    <r>
      <rPr>
        <b/>
        <sz val="9"/>
        <color theme="1"/>
        <rFont val="Arial"/>
        <family val="2"/>
        <charset val="204"/>
      </rPr>
      <t>Диапазон рабочих температур</t>
    </r>
    <r>
      <rPr>
        <sz val="9"/>
        <color theme="1"/>
        <rFont val="Arial"/>
        <family val="2"/>
        <charset val="204"/>
      </rPr>
      <t xml:space="preserve">: -5°C - +55°C
Индивидуальная упаковка с подвесом </t>
    </r>
  </si>
  <si>
    <r>
      <rPr>
        <b/>
        <sz val="9"/>
        <rFont val="Arial"/>
        <family val="2"/>
        <charset val="204"/>
      </rPr>
      <t>Очки защитные Eclipse открытого типа, прозрачные линзы</t>
    </r>
    <r>
      <rPr>
        <sz val="9"/>
        <color theme="1"/>
        <rFont val="Arial"/>
        <family val="2"/>
        <charset val="204"/>
      </rPr>
      <t xml:space="preserve">
Современные, легкие, универсальные очки из поликарбоната с панорамным защитным стеклом и покрытием против царапин и запотевания. 
</t>
    </r>
    <r>
      <rPr>
        <b/>
        <sz val="9"/>
        <color theme="1"/>
        <rFont val="Arial"/>
        <family val="2"/>
        <charset val="204"/>
      </rPr>
      <t>Предназначение:</t>
    </r>
    <r>
      <rPr>
        <sz val="9"/>
        <color theme="1"/>
        <rFont val="Arial"/>
        <family val="2"/>
        <charset val="204"/>
      </rPr>
      <t xml:space="preserve"> для защиты глаз  от механических воздействий, абразива, УФ-излучения. Очки эргономичны и конструктивно совместимы с различными видами СИЗ. Облегченная констуркция обеспечивает минимальное давление и кофморт в течение всего дня. 
</t>
    </r>
    <r>
      <rPr>
        <b/>
        <sz val="9"/>
        <color theme="1"/>
        <rFont val="Arial"/>
        <family val="2"/>
        <charset val="204"/>
      </rPr>
      <t>Сферы применения:</t>
    </r>
    <r>
      <rPr>
        <sz val="9"/>
        <color theme="1"/>
        <rFont val="Arial"/>
        <family val="2"/>
        <charset val="204"/>
      </rPr>
      <t xml:space="preserve">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Маркировка:</t>
    </r>
    <r>
      <rPr>
        <sz val="9"/>
        <color theme="1"/>
        <rFont val="Arial"/>
        <family val="2"/>
        <charset val="204"/>
      </rPr>
      <t xml:space="preserve"> 2C-1,2 JS 1 FT KN 
</t>
    </r>
    <r>
      <rPr>
        <b/>
        <sz val="9"/>
        <color theme="1"/>
        <rFont val="Arial"/>
        <family val="2"/>
        <charset val="204"/>
      </rPr>
      <t>Цвет линзы:</t>
    </r>
    <r>
      <rPr>
        <sz val="9"/>
        <color theme="1"/>
        <rFont val="Arial"/>
        <family val="2"/>
        <charset val="204"/>
      </rPr>
      <t xml:space="preserve"> прозрачный (2С-1,2) 
</t>
    </r>
    <r>
      <rPr>
        <b/>
        <sz val="9"/>
        <color theme="1"/>
        <rFont val="Arial"/>
        <family val="2"/>
        <charset val="204"/>
      </rPr>
      <t>Оптический класс:</t>
    </r>
    <r>
      <rPr>
        <sz val="9"/>
        <color theme="1"/>
        <rFont val="Arial"/>
        <family val="2"/>
        <charset val="204"/>
      </rPr>
      <t xml:space="preserve"> 1, первый оптический класс не искажает изображение и не портит зрение, комфортно работать в течение длительного времени.
</t>
    </r>
    <r>
      <rPr>
        <b/>
        <sz val="9"/>
        <color theme="1"/>
        <rFont val="Arial"/>
        <family val="2"/>
        <charset val="204"/>
      </rPr>
      <t>Защитные свойства:</t>
    </r>
    <r>
      <rPr>
        <sz val="9"/>
        <color theme="1"/>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color theme="1"/>
        <rFont val="Arial"/>
        <family val="2"/>
        <charset val="204"/>
      </rPr>
      <t xml:space="preserve"> поликарбонат, толщина линзы: 2,0 мм, покрытие: несмываемое покрытие от царапин 
</t>
    </r>
    <r>
      <rPr>
        <b/>
        <sz val="9"/>
        <color theme="1"/>
        <rFont val="Arial"/>
        <family val="2"/>
        <charset val="204"/>
      </rPr>
      <t>Носовой упор</t>
    </r>
    <r>
      <rPr>
        <sz val="9"/>
        <color theme="1"/>
        <rFont val="Arial"/>
        <family val="2"/>
        <charset val="204"/>
      </rPr>
      <t xml:space="preserve">: литой 
</t>
    </r>
    <r>
      <rPr>
        <b/>
        <sz val="9"/>
        <color theme="1"/>
        <rFont val="Arial"/>
        <family val="2"/>
        <charset val="204"/>
      </rPr>
      <t>Заушники:</t>
    </r>
    <r>
      <rPr>
        <sz val="9"/>
        <color theme="1"/>
        <rFont val="Arial"/>
        <family val="2"/>
        <charset val="204"/>
      </rPr>
      <t xml:space="preserve"> мягкие, регулируемые 
</t>
    </r>
    <r>
      <rPr>
        <b/>
        <sz val="9"/>
        <color theme="1"/>
        <rFont val="Arial"/>
        <family val="2"/>
        <charset val="204"/>
      </rPr>
      <t>Защита:</t>
    </r>
    <r>
      <rPr>
        <sz val="9"/>
        <color theme="1"/>
        <rFont val="Arial"/>
        <family val="2"/>
        <charset val="204"/>
      </rPr>
      <t xml:space="preserve"> от механических воздействий, ультрафиолетовых лучей
</t>
    </r>
    <r>
      <rPr>
        <b/>
        <sz val="9"/>
        <color theme="1"/>
        <rFont val="Arial"/>
        <family val="2"/>
        <charset val="204"/>
      </rPr>
      <t>Светопропускание:</t>
    </r>
    <r>
      <rPr>
        <sz val="9"/>
        <color theme="1"/>
        <rFont val="Arial"/>
        <family val="2"/>
        <charset val="204"/>
      </rPr>
      <t xml:space="preserve"> 91%
</t>
    </r>
    <r>
      <rPr>
        <b/>
        <sz val="9"/>
        <color theme="1"/>
        <rFont val="Arial"/>
        <family val="2"/>
        <charset val="204"/>
      </rPr>
      <t>Вес:</t>
    </r>
    <r>
      <rPr>
        <sz val="9"/>
        <color theme="1"/>
        <rFont val="Arial"/>
        <family val="2"/>
        <charset val="204"/>
      </rPr>
      <t xml:space="preserve"> 22,5 г
</t>
    </r>
    <r>
      <rPr>
        <b/>
        <sz val="9"/>
        <color theme="1"/>
        <rFont val="Arial"/>
        <family val="2"/>
        <charset val="204"/>
      </rPr>
      <t xml:space="preserve">Преимущество покрытия:  </t>
    </r>
    <r>
      <rPr>
        <sz val="9"/>
        <color theme="1"/>
        <rFont val="Arial"/>
        <family val="2"/>
        <charset val="204"/>
      </rPr>
      <t xml:space="preserve">
- двустороннее твердое незапотевающее покрытие (N)
- устойчиво к многократной чистке 
- устойчиво к абразивам (К) и истиранию
</t>
    </r>
    <r>
      <rPr>
        <b/>
        <sz val="9"/>
        <color theme="1"/>
        <rFont val="Arial"/>
        <family val="2"/>
        <charset val="204"/>
      </rPr>
      <t>Преимущество модели</t>
    </r>
    <r>
      <rPr>
        <sz val="9"/>
        <color theme="1"/>
        <rFont val="Arial"/>
        <family val="2"/>
        <charset val="204"/>
      </rPr>
      <t xml:space="preserve">: универсальная конструкция с низким весом
</t>
    </r>
    <r>
      <rPr>
        <b/>
        <sz val="9"/>
        <color theme="1"/>
        <rFont val="Arial"/>
        <family val="2"/>
        <charset val="204"/>
      </rPr>
      <t>Диапазон рабочих температур</t>
    </r>
    <r>
      <rPr>
        <sz val="9"/>
        <color theme="1"/>
        <rFont val="Arial"/>
        <family val="2"/>
        <charset val="204"/>
      </rPr>
      <t xml:space="preserve">: -20°C - +55°C
Индивидуальная упаковка с подвесом </t>
    </r>
  </si>
  <si>
    <r>
      <rPr>
        <b/>
        <sz val="9"/>
        <rFont val="Arial"/>
        <family val="2"/>
        <charset val="204"/>
      </rPr>
      <t>Очки защитные Eclipse открытого типа, янтарные линзы</t>
    </r>
    <r>
      <rPr>
        <sz val="9"/>
        <color theme="1"/>
        <rFont val="Arial"/>
        <family val="2"/>
        <charset val="204"/>
      </rPr>
      <t xml:space="preserve">
Современные, легкие, универсальные очки из поликарбоната с панорамным защитным стеклом и покрытием против царапин и запотевания. 
</t>
    </r>
    <r>
      <rPr>
        <b/>
        <sz val="9"/>
        <color theme="1"/>
        <rFont val="Arial"/>
        <family val="2"/>
        <charset val="204"/>
      </rPr>
      <t>Предназначение:</t>
    </r>
    <r>
      <rPr>
        <sz val="9"/>
        <color theme="1"/>
        <rFont val="Arial"/>
        <family val="2"/>
        <charset val="204"/>
      </rPr>
      <t xml:space="preserve"> для защиты глаз  от механических воздействий, абразива, УФ-излучения. Очки эргономичны и конструктивно совместимы с различными видами СИЗ. Облегченная констуркция обеспечивает минимальное давление и кофморт в течение всего дня. Янтарные линзы для условий плохой видимости.
Сферы применения: 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контраст при плохой видимости (туман, снег, дождь, низкая освещенность)
</t>
    </r>
    <r>
      <rPr>
        <b/>
        <sz val="9"/>
        <color theme="1"/>
        <rFont val="Arial"/>
        <family val="2"/>
        <charset val="204"/>
      </rPr>
      <t>Маркировка:</t>
    </r>
    <r>
      <rPr>
        <sz val="9"/>
        <color theme="1"/>
        <rFont val="Arial"/>
        <family val="2"/>
        <charset val="204"/>
      </rPr>
      <t xml:space="preserve"> 2C-1,2 JS 1 FT KN, 
</t>
    </r>
    <r>
      <rPr>
        <b/>
        <sz val="9"/>
        <color theme="1"/>
        <rFont val="Arial"/>
        <family val="2"/>
        <charset val="204"/>
      </rPr>
      <t>Цвет линзы</t>
    </r>
    <r>
      <rPr>
        <sz val="9"/>
        <color theme="1"/>
        <rFont val="Arial"/>
        <family val="2"/>
        <charset val="204"/>
      </rPr>
      <t xml:space="preserve">: янтарный (2C-1,2) 
</t>
    </r>
    <r>
      <rPr>
        <b/>
        <sz val="9"/>
        <color theme="1"/>
        <rFont val="Arial"/>
        <family val="2"/>
        <charset val="204"/>
      </rPr>
      <t>Оптический класс:</t>
    </r>
    <r>
      <rPr>
        <sz val="9"/>
        <color theme="1"/>
        <rFont val="Arial"/>
        <family val="2"/>
        <charset val="204"/>
      </rPr>
      <t xml:space="preserve"> 1. Первый оптический класс не искажает изображение и не портит зрение, комфортно работать в течение длительного времени.
</t>
    </r>
    <r>
      <rPr>
        <b/>
        <sz val="9"/>
        <color theme="1"/>
        <rFont val="Arial"/>
        <family val="2"/>
        <charset val="204"/>
      </rPr>
      <t>Защитные свойства</t>
    </r>
    <r>
      <rPr>
        <sz val="9"/>
        <color theme="1"/>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color theme="1"/>
        <rFont val="Arial"/>
        <family val="2"/>
        <charset val="204"/>
      </rPr>
      <t xml:space="preserve"> поликарбонат, толщина линзы: 2,0 мм, покрытие: несмываемое покрытие от царапин
</t>
    </r>
    <r>
      <rPr>
        <b/>
        <sz val="9"/>
        <color theme="1"/>
        <rFont val="Arial"/>
        <family val="2"/>
        <charset val="204"/>
      </rPr>
      <t>Носовой упор:</t>
    </r>
    <r>
      <rPr>
        <sz val="9"/>
        <color theme="1"/>
        <rFont val="Arial"/>
        <family val="2"/>
        <charset val="204"/>
      </rPr>
      <t xml:space="preserve"> литой 
</t>
    </r>
    <r>
      <rPr>
        <b/>
        <sz val="9"/>
        <color theme="1"/>
        <rFont val="Arial"/>
        <family val="2"/>
        <charset val="204"/>
      </rPr>
      <t>Заушники:</t>
    </r>
    <r>
      <rPr>
        <sz val="9"/>
        <color theme="1"/>
        <rFont val="Arial"/>
        <family val="2"/>
        <charset val="204"/>
      </rPr>
      <t xml:space="preserve"> мягкие, регулируемые 
</t>
    </r>
    <r>
      <rPr>
        <b/>
        <sz val="9"/>
        <color theme="1"/>
        <rFont val="Arial"/>
        <family val="2"/>
        <charset val="204"/>
      </rPr>
      <t>Защита:</t>
    </r>
    <r>
      <rPr>
        <sz val="9"/>
        <color theme="1"/>
        <rFont val="Arial"/>
        <family val="2"/>
        <charset val="204"/>
      </rPr>
      <t xml:space="preserve"> от механических воздействий, ультрафиолетовых лучей
</t>
    </r>
    <r>
      <rPr>
        <b/>
        <sz val="9"/>
        <color theme="1"/>
        <rFont val="Arial"/>
        <family val="2"/>
        <charset val="204"/>
      </rPr>
      <t>Светопропускание:</t>
    </r>
    <r>
      <rPr>
        <sz val="9"/>
        <color theme="1"/>
        <rFont val="Arial"/>
        <family val="2"/>
        <charset val="204"/>
      </rPr>
      <t xml:space="preserve"> 88%
</t>
    </r>
    <r>
      <rPr>
        <b/>
        <sz val="9"/>
        <color theme="1"/>
        <rFont val="Arial"/>
        <family val="2"/>
        <charset val="204"/>
      </rPr>
      <t>Вес:</t>
    </r>
    <r>
      <rPr>
        <sz val="9"/>
        <color theme="1"/>
        <rFont val="Arial"/>
        <family val="2"/>
        <charset val="204"/>
      </rPr>
      <t xml:space="preserve"> 22,5 г
</t>
    </r>
    <r>
      <rPr>
        <b/>
        <sz val="9"/>
        <color theme="1"/>
        <rFont val="Arial"/>
        <family val="2"/>
        <charset val="204"/>
      </rPr>
      <t xml:space="preserve">Преимущество покрытия:  </t>
    </r>
    <r>
      <rPr>
        <sz val="9"/>
        <color theme="1"/>
        <rFont val="Arial"/>
        <family val="2"/>
        <charset val="204"/>
      </rPr>
      <t xml:space="preserve">
- двустороннее твердое незапотевающее покрытие (N)
- устойчиво к многократной чистке 
- устойчиво к абразивам (К) и истиранию
</t>
    </r>
    <r>
      <rPr>
        <b/>
        <sz val="9"/>
        <color theme="1"/>
        <rFont val="Arial"/>
        <family val="2"/>
        <charset val="204"/>
      </rPr>
      <t>Преимущество модели:</t>
    </r>
    <r>
      <rPr>
        <sz val="9"/>
        <color theme="1"/>
        <rFont val="Arial"/>
        <family val="2"/>
        <charset val="204"/>
      </rPr>
      <t xml:space="preserve"> универсальная конструкция с низким весом
</t>
    </r>
    <r>
      <rPr>
        <b/>
        <sz val="9"/>
        <color theme="1"/>
        <rFont val="Arial"/>
        <family val="2"/>
        <charset val="204"/>
      </rPr>
      <t xml:space="preserve">Диапазон рабочих температур: </t>
    </r>
    <r>
      <rPr>
        <sz val="9"/>
        <color theme="1"/>
        <rFont val="Arial"/>
        <family val="2"/>
        <charset val="204"/>
      </rPr>
      <t xml:space="preserve">-5°C - +55°C
Индивидуальная упаковка с подвесом </t>
    </r>
  </si>
  <si>
    <r>
      <rPr>
        <b/>
        <sz val="9"/>
        <rFont val="Arial"/>
        <family val="2"/>
        <charset val="204"/>
      </rPr>
      <t>Очки защитные Eclipse открытого типа, дымчатые линзы</t>
    </r>
    <r>
      <rPr>
        <sz val="9"/>
        <color theme="1"/>
        <rFont val="Arial"/>
        <family val="2"/>
        <charset val="204"/>
      </rPr>
      <t xml:space="preserve">
Современные, легкие, универсальные очки из поликарбоната с панорамным защитным стеклом и покрытием против царапин и запотевания. 
</t>
    </r>
    <r>
      <rPr>
        <b/>
        <sz val="9"/>
        <color theme="1"/>
        <rFont val="Arial"/>
        <family val="2"/>
        <charset val="204"/>
      </rPr>
      <t>Предназначение:</t>
    </r>
    <r>
      <rPr>
        <sz val="9"/>
        <color theme="1"/>
        <rFont val="Arial"/>
        <family val="2"/>
        <charset val="204"/>
      </rPr>
      <t xml:space="preserve"> для защиты глаз от механических воздействий, абразива, УФ-излучения. Очки эргономичны и конструктивно совместимы с различными видами СИЗ. Облегченная констуркция обеспечивает минимальное давление и кофморт в течение всего дня. 
</t>
    </r>
    <r>
      <rPr>
        <b/>
        <sz val="9"/>
        <color theme="1"/>
        <rFont val="Arial"/>
        <family val="2"/>
        <charset val="204"/>
      </rPr>
      <t>Сферы применения</t>
    </r>
    <r>
      <rPr>
        <sz val="9"/>
        <color theme="1"/>
        <rFont val="Arial"/>
        <family val="2"/>
        <charset val="204"/>
      </rPr>
      <t xml:space="preserve">: 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Маркировка:</t>
    </r>
    <r>
      <rPr>
        <sz val="9"/>
        <color theme="1"/>
        <rFont val="Arial"/>
        <family val="2"/>
        <charset val="204"/>
      </rPr>
      <t xml:space="preserve"> 5-3,1 JS 1 FT K N, 
</t>
    </r>
    <r>
      <rPr>
        <b/>
        <sz val="9"/>
        <color theme="1"/>
        <rFont val="Arial"/>
        <family val="2"/>
        <charset val="204"/>
      </rPr>
      <t>Цвет линзы:</t>
    </r>
    <r>
      <rPr>
        <sz val="9"/>
        <color theme="1"/>
        <rFont val="Arial"/>
        <family val="2"/>
        <charset val="204"/>
      </rPr>
      <t xml:space="preserve"> дымчатый (5-3,1) 
</t>
    </r>
    <r>
      <rPr>
        <b/>
        <sz val="9"/>
        <color theme="1"/>
        <rFont val="Arial"/>
        <family val="2"/>
        <charset val="204"/>
      </rPr>
      <t>Оптический класс:</t>
    </r>
    <r>
      <rPr>
        <sz val="9"/>
        <color theme="1"/>
        <rFont val="Arial"/>
        <family val="2"/>
        <charset val="204"/>
      </rPr>
      <t xml:space="preserve"> 1.
</t>
    </r>
    <r>
      <rPr>
        <b/>
        <sz val="9"/>
        <color theme="1"/>
        <rFont val="Arial"/>
        <family val="2"/>
        <charset val="204"/>
      </rPr>
      <t>Защитные свойства</t>
    </r>
    <r>
      <rPr>
        <sz val="9"/>
        <color theme="1"/>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color theme="1"/>
        <rFont val="Arial"/>
        <family val="2"/>
        <charset val="204"/>
      </rPr>
      <t xml:space="preserve"> поликарбонат, толщина линзы: 2,0 мм, покрытие: несмываемое покрытие от царапин, 
</t>
    </r>
    <r>
      <rPr>
        <b/>
        <sz val="9"/>
        <color theme="1"/>
        <rFont val="Arial"/>
        <family val="2"/>
        <charset val="204"/>
      </rPr>
      <t>Носовой упор</t>
    </r>
    <r>
      <rPr>
        <sz val="9"/>
        <color theme="1"/>
        <rFont val="Arial"/>
        <family val="2"/>
        <charset val="204"/>
      </rPr>
      <t xml:space="preserve">: литой 
</t>
    </r>
    <r>
      <rPr>
        <b/>
        <sz val="9"/>
        <color theme="1"/>
        <rFont val="Arial"/>
        <family val="2"/>
        <charset val="204"/>
      </rPr>
      <t>Заушники:</t>
    </r>
    <r>
      <rPr>
        <sz val="9"/>
        <color theme="1"/>
        <rFont val="Arial"/>
        <family val="2"/>
        <charset val="204"/>
      </rPr>
      <t xml:space="preserve"> мягкие, регулируемые 
</t>
    </r>
    <r>
      <rPr>
        <b/>
        <sz val="9"/>
        <color theme="1"/>
        <rFont val="Arial"/>
        <family val="2"/>
        <charset val="204"/>
      </rPr>
      <t>Защита:</t>
    </r>
    <r>
      <rPr>
        <sz val="9"/>
        <color theme="1"/>
        <rFont val="Arial"/>
        <family val="2"/>
        <charset val="204"/>
      </rPr>
      <t xml:space="preserve"> от механических воздействий, ультрафиолетовых лучей
</t>
    </r>
    <r>
      <rPr>
        <b/>
        <sz val="9"/>
        <color theme="1"/>
        <rFont val="Arial"/>
        <family val="2"/>
        <charset val="204"/>
      </rPr>
      <t>Светопропускание:</t>
    </r>
    <r>
      <rPr>
        <sz val="9"/>
        <color theme="1"/>
        <rFont val="Arial"/>
        <family val="2"/>
        <charset val="204"/>
      </rPr>
      <t xml:space="preserve"> 14%
</t>
    </r>
    <r>
      <rPr>
        <b/>
        <sz val="9"/>
        <color theme="1"/>
        <rFont val="Arial"/>
        <family val="2"/>
        <charset val="204"/>
      </rPr>
      <t>Вес:</t>
    </r>
    <r>
      <rPr>
        <sz val="9"/>
        <color theme="1"/>
        <rFont val="Arial"/>
        <family val="2"/>
        <charset val="204"/>
      </rPr>
      <t xml:space="preserve"> 22,5 г
</t>
    </r>
    <r>
      <rPr>
        <b/>
        <sz val="9"/>
        <color theme="1"/>
        <rFont val="Arial"/>
        <family val="2"/>
        <charset val="204"/>
      </rPr>
      <t xml:space="preserve">Преимущество покрытия:  </t>
    </r>
    <r>
      <rPr>
        <sz val="9"/>
        <color theme="1"/>
        <rFont val="Arial"/>
        <family val="2"/>
        <charset val="204"/>
      </rPr>
      <t xml:space="preserve">
- двустороннее твердое незапотевающее покрытие (N)
- устойчиво к многократной чистке 
- устойчиво к абразивам (К) и истиранию
</t>
    </r>
    <r>
      <rPr>
        <b/>
        <sz val="9"/>
        <color theme="1"/>
        <rFont val="Arial"/>
        <family val="2"/>
        <charset val="204"/>
      </rPr>
      <t xml:space="preserve">Преимущество модели: </t>
    </r>
    <r>
      <rPr>
        <sz val="9"/>
        <color theme="1"/>
        <rFont val="Arial"/>
        <family val="2"/>
        <charset val="204"/>
      </rPr>
      <t xml:space="preserve">универсальная конструкция с низким весом
</t>
    </r>
    <r>
      <rPr>
        <b/>
        <sz val="9"/>
        <color theme="1"/>
        <rFont val="Arial"/>
        <family val="2"/>
        <charset val="204"/>
      </rPr>
      <t>Диапазон рабочих температур:</t>
    </r>
    <r>
      <rPr>
        <sz val="9"/>
        <color theme="1"/>
        <rFont val="Arial"/>
        <family val="2"/>
        <charset val="204"/>
      </rPr>
      <t xml:space="preserve"> -20°C - +55°C
Индивидуальная упаковка с подвесом </t>
    </r>
  </si>
  <si>
    <r>
      <rPr>
        <b/>
        <sz val="9"/>
        <rFont val="Arial"/>
        <family val="2"/>
        <charset val="204"/>
      </rPr>
      <t xml:space="preserve">Очки защитные Aurora Basic открытого типа с боковой защитой и регулировкой, прозрачные линзы </t>
    </r>
    <r>
      <rPr>
        <sz val="9"/>
        <color theme="1"/>
        <rFont val="Arial"/>
        <family val="2"/>
        <charset val="204"/>
      </rPr>
      <t xml:space="preserve">
Современные, легкие, универсальные очки из поликарбоната с панорамным защитным стеклом и  сверхтвердым покрытием против царапин и с регулировкой дужек.
</t>
    </r>
    <r>
      <rPr>
        <b/>
        <sz val="9"/>
        <color theme="1"/>
        <rFont val="Arial"/>
        <family val="2"/>
        <charset val="204"/>
      </rPr>
      <t>Предназначение:</t>
    </r>
    <r>
      <rPr>
        <sz val="9"/>
        <color theme="1"/>
        <rFont val="Arial"/>
        <family val="2"/>
        <charset val="204"/>
      </rPr>
      <t xml:space="preserve"> защита глаз спереди, сверху и с боков от механических воздействий, абразива, УФ-излучения. 
Очки эргономичны и конструктивно совместимы с различными видами СИЗ. 
</t>
    </r>
    <r>
      <rPr>
        <b/>
        <sz val="9"/>
        <color theme="1"/>
        <rFont val="Arial"/>
        <family val="2"/>
        <charset val="204"/>
      </rPr>
      <t>Сферы применения</t>
    </r>
    <r>
      <rPr>
        <sz val="9"/>
        <color theme="1"/>
        <rFont val="Arial"/>
        <family val="2"/>
        <charset val="204"/>
      </rPr>
      <t xml:space="preserve">: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Маркировка:</t>
    </r>
    <r>
      <rPr>
        <sz val="9"/>
        <color theme="1"/>
        <rFont val="Arial"/>
        <family val="2"/>
        <charset val="204"/>
      </rPr>
      <t xml:space="preserve"> 2C-1,2 JS 1 FT K 
</t>
    </r>
    <r>
      <rPr>
        <b/>
        <sz val="9"/>
        <color theme="1"/>
        <rFont val="Arial"/>
        <family val="2"/>
        <charset val="204"/>
      </rPr>
      <t>Цвет линзы</t>
    </r>
    <r>
      <rPr>
        <sz val="9"/>
        <color theme="1"/>
        <rFont val="Arial"/>
        <family val="2"/>
        <charset val="204"/>
      </rPr>
      <t xml:space="preserve">: прозрачный (2С-1,2)
</t>
    </r>
    <r>
      <rPr>
        <b/>
        <sz val="9"/>
        <color theme="1"/>
        <rFont val="Arial"/>
        <family val="2"/>
        <charset val="204"/>
      </rPr>
      <t>Оптический класс:</t>
    </r>
    <r>
      <rPr>
        <sz val="9"/>
        <color theme="1"/>
        <rFont val="Arial"/>
        <family val="2"/>
        <charset val="204"/>
      </rPr>
      <t xml:space="preserve"> 1, первый оптический класс не искажает изображение и не портит зрение, комфортно работать в течение длительного времени.
</t>
    </r>
    <r>
      <rPr>
        <b/>
        <sz val="9"/>
        <color theme="1"/>
        <rFont val="Arial"/>
        <family val="2"/>
        <charset val="204"/>
      </rPr>
      <t>Защитные свойства:</t>
    </r>
    <r>
      <rPr>
        <sz val="9"/>
        <color theme="1"/>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color theme="1"/>
        <rFont val="Arial"/>
        <family val="2"/>
        <charset val="204"/>
      </rPr>
      <t xml:space="preserve"> поликарбонат, толщина линзы: 2,0 мм, покрытие: несмываемое покрытие от царапин 
</t>
    </r>
    <r>
      <rPr>
        <b/>
        <sz val="9"/>
        <color theme="1"/>
        <rFont val="Arial"/>
        <family val="2"/>
        <charset val="204"/>
      </rPr>
      <t>Носовой упор:</t>
    </r>
    <r>
      <rPr>
        <sz val="9"/>
        <color theme="1"/>
        <rFont val="Arial"/>
        <family val="2"/>
        <charset val="204"/>
      </rPr>
      <t xml:space="preserve"> литой 
</t>
    </r>
    <r>
      <rPr>
        <b/>
        <sz val="9"/>
        <color theme="1"/>
        <rFont val="Arial"/>
        <family val="2"/>
        <charset val="204"/>
      </rPr>
      <t>Заушники:</t>
    </r>
    <r>
      <rPr>
        <sz val="9"/>
        <color theme="1"/>
        <rFont val="Arial"/>
        <family val="2"/>
        <charset val="204"/>
      </rPr>
      <t xml:space="preserve"> мягкие, регулируемые 
</t>
    </r>
    <r>
      <rPr>
        <b/>
        <sz val="9"/>
        <color theme="1"/>
        <rFont val="Arial"/>
        <family val="2"/>
        <charset val="204"/>
      </rPr>
      <t>Защита:</t>
    </r>
    <r>
      <rPr>
        <sz val="9"/>
        <color theme="1"/>
        <rFont val="Arial"/>
        <family val="2"/>
        <charset val="204"/>
      </rPr>
      <t xml:space="preserve"> от механических воздействий, ультрафиолетовых лучей
</t>
    </r>
    <r>
      <rPr>
        <b/>
        <sz val="9"/>
        <color theme="1"/>
        <rFont val="Arial"/>
        <family val="2"/>
        <charset val="204"/>
      </rPr>
      <t>Светопропускание:</t>
    </r>
    <r>
      <rPr>
        <sz val="9"/>
        <color theme="1"/>
        <rFont val="Arial"/>
        <family val="2"/>
        <charset val="204"/>
      </rPr>
      <t xml:space="preserve"> 91%
</t>
    </r>
    <r>
      <rPr>
        <b/>
        <sz val="9"/>
        <color theme="1"/>
        <rFont val="Arial"/>
        <family val="2"/>
        <charset val="204"/>
      </rPr>
      <t>Вес</t>
    </r>
    <r>
      <rPr>
        <sz val="9"/>
        <color theme="1"/>
        <rFont val="Arial"/>
        <family val="2"/>
        <charset val="204"/>
      </rPr>
      <t xml:space="preserve">: 34,6 г
</t>
    </r>
    <r>
      <rPr>
        <b/>
        <sz val="9"/>
        <color theme="1"/>
        <rFont val="Arial"/>
        <family val="2"/>
        <charset val="204"/>
      </rPr>
      <t xml:space="preserve">Преимущество покрытия:  </t>
    </r>
    <r>
      <rPr>
        <sz val="9"/>
        <color theme="1"/>
        <rFont val="Arial"/>
        <family val="2"/>
        <charset val="204"/>
      </rPr>
      <t xml:space="preserve">
- двустороннее особо твердое покрытие
- покрытие устойчиво к царапинам стальной ватой
- покрытие устойчиво к воздействию химикатов ( растворителей )
- устойчивое к интенсивному воздействию абразивов (К) 
- устойчивое к многократной очистке
- несмываемое 
</t>
    </r>
    <r>
      <rPr>
        <b/>
        <sz val="9"/>
        <color theme="1"/>
        <rFont val="Arial"/>
        <family val="2"/>
        <charset val="204"/>
      </rPr>
      <t>Преимущество модели:</t>
    </r>
    <r>
      <rPr>
        <sz val="9"/>
        <color theme="1"/>
        <rFont val="Arial"/>
        <family val="2"/>
        <charset val="204"/>
      </rPr>
      <t xml:space="preserve"> боковая и надбровная защита
</t>
    </r>
    <r>
      <rPr>
        <b/>
        <sz val="9"/>
        <color theme="1"/>
        <rFont val="Arial"/>
        <family val="2"/>
        <charset val="204"/>
      </rPr>
      <t>Диапазон рабочих температур</t>
    </r>
    <r>
      <rPr>
        <sz val="9"/>
        <color theme="1"/>
        <rFont val="Arial"/>
        <family val="2"/>
        <charset val="204"/>
      </rPr>
      <t xml:space="preserve">: -20°C - +55°C
Индивидуальная упаковка с подвесом </t>
    </r>
  </si>
  <si>
    <r>
      <rPr>
        <b/>
        <sz val="9"/>
        <rFont val="Arial"/>
        <family val="2"/>
        <charset val="204"/>
      </rPr>
      <t>Очки защитные Aurora открытого типа с боковой защитой и регулировкой, прозрачные линзы</t>
    </r>
    <r>
      <rPr>
        <sz val="9"/>
        <color theme="1"/>
        <rFont val="Arial"/>
        <family val="2"/>
        <charset val="204"/>
      </rPr>
      <t xml:space="preserve">
Современные, легкие, универсальные очки из поликарбоната с панорамным защитным стеклом и покрытием против царапин и запотевания с регулировкой дужек.
</t>
    </r>
    <r>
      <rPr>
        <b/>
        <sz val="9"/>
        <color theme="1"/>
        <rFont val="Arial"/>
        <family val="2"/>
        <charset val="204"/>
      </rPr>
      <t>Предназначение:</t>
    </r>
    <r>
      <rPr>
        <sz val="9"/>
        <color theme="1"/>
        <rFont val="Arial"/>
        <family val="2"/>
        <charset val="204"/>
      </rPr>
      <t xml:space="preserve"> защита глаз спереди, сверху и с боков от механических воздействий, абразива, УФ-излучения. Очки эргономичны и конструктивно совместимы с различными видами СИЗ. 
</t>
    </r>
    <r>
      <rPr>
        <b/>
        <sz val="9"/>
        <color theme="1"/>
        <rFont val="Arial"/>
        <family val="2"/>
        <charset val="204"/>
      </rPr>
      <t xml:space="preserve">Сферы применения: </t>
    </r>
    <r>
      <rPr>
        <sz val="9"/>
        <color theme="1"/>
        <rFont val="Arial"/>
        <family val="2"/>
        <charset val="204"/>
      </rPr>
      <t xml:space="preserve">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Маркировка:</t>
    </r>
    <r>
      <rPr>
        <sz val="9"/>
        <color theme="1"/>
        <rFont val="Arial"/>
        <family val="2"/>
        <charset val="204"/>
      </rPr>
      <t xml:space="preserve"> 2C-1,2 JS 1 FT KN
</t>
    </r>
    <r>
      <rPr>
        <b/>
        <sz val="9"/>
        <color theme="1"/>
        <rFont val="Arial"/>
        <family val="2"/>
        <charset val="204"/>
      </rPr>
      <t xml:space="preserve">Цвет линзы: </t>
    </r>
    <r>
      <rPr>
        <sz val="9"/>
        <color theme="1"/>
        <rFont val="Arial"/>
        <family val="2"/>
        <charset val="204"/>
      </rPr>
      <t xml:space="preserve">прозрачный (2С-1,2)
</t>
    </r>
    <r>
      <rPr>
        <b/>
        <sz val="9"/>
        <color theme="1"/>
        <rFont val="Arial"/>
        <family val="2"/>
        <charset val="204"/>
      </rPr>
      <t>Оптический класс:</t>
    </r>
    <r>
      <rPr>
        <sz val="9"/>
        <color theme="1"/>
        <rFont val="Arial"/>
        <family val="2"/>
        <charset val="204"/>
      </rPr>
      <t xml:space="preserve"> 1, первый оптический класс не искажает изображение и не портит зрение, комфортно работать в течение длительного времени.
</t>
    </r>
    <r>
      <rPr>
        <b/>
        <sz val="9"/>
        <color theme="1"/>
        <rFont val="Arial"/>
        <family val="2"/>
        <charset val="204"/>
      </rPr>
      <t>Защитные свойства</t>
    </r>
    <r>
      <rPr>
        <sz val="9"/>
        <color theme="1"/>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color theme="1"/>
        <rFont val="Arial"/>
        <family val="2"/>
        <charset val="204"/>
      </rPr>
      <t xml:space="preserve"> поликарбонат, Толщина линзы: 2,0 мм, Покрытие: несмываемое покрытие от царапин 
</t>
    </r>
    <r>
      <rPr>
        <b/>
        <sz val="9"/>
        <color theme="1"/>
        <rFont val="Arial"/>
        <family val="2"/>
        <charset val="204"/>
      </rPr>
      <t xml:space="preserve">Носовой упор: </t>
    </r>
    <r>
      <rPr>
        <sz val="9"/>
        <color theme="1"/>
        <rFont val="Arial"/>
        <family val="2"/>
        <charset val="204"/>
      </rPr>
      <t xml:space="preserve">литой
</t>
    </r>
    <r>
      <rPr>
        <b/>
        <sz val="9"/>
        <color theme="1"/>
        <rFont val="Arial"/>
        <family val="2"/>
        <charset val="204"/>
      </rPr>
      <t>Заушники:</t>
    </r>
    <r>
      <rPr>
        <sz val="9"/>
        <color theme="1"/>
        <rFont val="Arial"/>
        <family val="2"/>
        <charset val="204"/>
      </rPr>
      <t xml:space="preserve"> мягкие, регулируемые
</t>
    </r>
    <r>
      <rPr>
        <b/>
        <sz val="9"/>
        <color theme="1"/>
        <rFont val="Arial"/>
        <family val="2"/>
        <charset val="204"/>
      </rPr>
      <t>Защита:</t>
    </r>
    <r>
      <rPr>
        <sz val="9"/>
        <color theme="1"/>
        <rFont val="Arial"/>
        <family val="2"/>
        <charset val="204"/>
      </rPr>
      <t xml:space="preserve"> от механических воздействий, ультрафиолетовых лучей
</t>
    </r>
    <r>
      <rPr>
        <b/>
        <sz val="9"/>
        <color theme="1"/>
        <rFont val="Arial"/>
        <family val="2"/>
        <charset val="204"/>
      </rPr>
      <t>Светопропускание:</t>
    </r>
    <r>
      <rPr>
        <sz val="9"/>
        <color theme="1"/>
        <rFont val="Arial"/>
        <family val="2"/>
        <charset val="204"/>
      </rPr>
      <t xml:space="preserve"> 91%
Вес: 34,6 г
</t>
    </r>
    <r>
      <rPr>
        <b/>
        <sz val="9"/>
        <color theme="1"/>
        <rFont val="Arial"/>
        <family val="2"/>
        <charset val="204"/>
      </rPr>
      <t xml:space="preserve">Преимущество покрытия:  </t>
    </r>
    <r>
      <rPr>
        <sz val="9"/>
        <color theme="1"/>
        <rFont val="Arial"/>
        <family val="2"/>
        <charset val="204"/>
      </rPr>
      <t xml:space="preserve">
- двустороннее твердое незапотевающее покрытие (N)
- устойчиво к многократной чистке 
- устойчиво к абразивам (К) и истиранию
</t>
    </r>
    <r>
      <rPr>
        <b/>
        <sz val="9"/>
        <color theme="1"/>
        <rFont val="Arial"/>
        <family val="2"/>
        <charset val="204"/>
      </rPr>
      <t xml:space="preserve">Преимущество модели: </t>
    </r>
    <r>
      <rPr>
        <sz val="9"/>
        <color theme="1"/>
        <rFont val="Arial"/>
        <family val="2"/>
        <charset val="204"/>
      </rPr>
      <t xml:space="preserve">боковая и надбровная защита
</t>
    </r>
    <r>
      <rPr>
        <b/>
        <sz val="9"/>
        <color theme="1"/>
        <rFont val="Arial"/>
        <family val="2"/>
        <charset val="204"/>
      </rPr>
      <t>Диапазон рабочих температур:</t>
    </r>
    <r>
      <rPr>
        <sz val="9"/>
        <color theme="1"/>
        <rFont val="Arial"/>
        <family val="2"/>
        <charset val="204"/>
      </rPr>
      <t xml:space="preserve"> -20°C - +55°C
Индивидуальная упаковка с подвесом</t>
    </r>
  </si>
  <si>
    <r>
      <rPr>
        <b/>
        <sz val="9"/>
        <color theme="1"/>
        <rFont val="Arial"/>
        <family val="2"/>
        <charset val="204"/>
      </rPr>
      <t>Очки защитные Sky vision открытого типа, дымчатые линзы из ударопрочного поликарбоната</t>
    </r>
    <r>
      <rPr>
        <sz val="9"/>
        <color theme="1"/>
        <rFont val="Arial"/>
        <family val="2"/>
        <charset val="204"/>
      </rPr>
      <t xml:space="preserve">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color theme="1"/>
        <rFont val="Arial"/>
        <family val="2"/>
        <charset val="204"/>
      </rPr>
      <t xml:space="preserve">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 xml:space="preserve">Маркировка: </t>
    </r>
    <r>
      <rPr>
        <sz val="9"/>
        <color theme="1"/>
        <rFont val="Arial"/>
        <family val="2"/>
        <charset val="204"/>
      </rPr>
      <t xml:space="preserve">5-3,1 JS 1 FT
</t>
    </r>
    <r>
      <rPr>
        <b/>
        <sz val="9"/>
        <color theme="1"/>
        <rFont val="Arial"/>
        <family val="2"/>
        <charset val="204"/>
      </rPr>
      <t>Цвет линзы:</t>
    </r>
    <r>
      <rPr>
        <sz val="9"/>
        <color theme="1"/>
        <rFont val="Arial"/>
        <family val="2"/>
        <charset val="204"/>
      </rPr>
      <t xml:space="preserve"> Дымчатый (5-3,1)
</t>
    </r>
    <r>
      <rPr>
        <b/>
        <sz val="9"/>
        <color theme="1"/>
        <rFont val="Arial"/>
        <family val="2"/>
        <charset val="204"/>
      </rPr>
      <t xml:space="preserve">Оптический класс: </t>
    </r>
    <r>
      <rPr>
        <sz val="9"/>
        <color theme="1"/>
        <rFont val="Arial"/>
        <family val="2"/>
        <charset val="204"/>
      </rPr>
      <t xml:space="preserve">1
</t>
    </r>
    <r>
      <rPr>
        <b/>
        <sz val="9"/>
        <color theme="1"/>
        <rFont val="Arial"/>
        <family val="2"/>
        <charset val="204"/>
      </rPr>
      <t xml:space="preserve">Защитные свойства: </t>
    </r>
    <r>
      <rPr>
        <sz val="9"/>
        <color theme="1"/>
        <rFont val="Arial"/>
        <family val="2"/>
        <charset val="204"/>
      </rPr>
      <t xml:space="preserve">F - низкоэнергетический удар (45 м/c), Т - механическая защита при экстремальных температурах
</t>
    </r>
    <r>
      <rPr>
        <b/>
        <sz val="9"/>
        <color theme="1"/>
        <rFont val="Arial"/>
        <family val="2"/>
        <charset val="204"/>
      </rPr>
      <t>Линза:</t>
    </r>
    <r>
      <rPr>
        <sz val="9"/>
        <color theme="1"/>
        <rFont val="Arial"/>
        <family val="2"/>
        <charset val="204"/>
      </rPr>
      <t xml:space="preserve"> поликарбонат
</t>
    </r>
    <r>
      <rPr>
        <b/>
        <sz val="9"/>
        <color theme="1"/>
        <rFont val="Arial"/>
        <family val="2"/>
        <charset val="204"/>
      </rPr>
      <t>Толщина линзы:</t>
    </r>
    <r>
      <rPr>
        <sz val="9"/>
        <color theme="1"/>
        <rFont val="Arial"/>
        <family val="2"/>
        <charset val="204"/>
      </rPr>
      <t xml:space="preserve"> 2,0 мм
</t>
    </r>
    <r>
      <rPr>
        <b/>
        <sz val="9"/>
        <color theme="1"/>
        <rFont val="Arial"/>
        <family val="2"/>
        <charset val="204"/>
      </rPr>
      <t xml:space="preserve">Покрытие: </t>
    </r>
    <r>
      <rPr>
        <sz val="9"/>
        <color theme="1"/>
        <rFont val="Arial"/>
        <family val="2"/>
        <charset val="204"/>
      </rPr>
      <t xml:space="preserve">несмываемое покрытие от царапин, от запотевания
</t>
    </r>
    <r>
      <rPr>
        <b/>
        <sz val="9"/>
        <color theme="1"/>
        <rFont val="Arial"/>
        <family val="2"/>
        <charset val="204"/>
      </rPr>
      <t>Защита:</t>
    </r>
    <r>
      <rPr>
        <sz val="9"/>
        <color theme="1"/>
        <rFont val="Arial"/>
        <family val="2"/>
        <charset val="204"/>
      </rPr>
      <t xml:space="preserve"> от механических воздействий, ультрафиолетовых лучей
</t>
    </r>
    <r>
      <rPr>
        <b/>
        <sz val="9"/>
        <color theme="1"/>
        <rFont val="Arial"/>
        <family val="2"/>
        <charset val="204"/>
      </rPr>
      <t>Носовой упор:</t>
    </r>
    <r>
      <rPr>
        <sz val="9"/>
        <color theme="1"/>
        <rFont val="Arial"/>
        <family val="2"/>
        <charset val="204"/>
      </rPr>
      <t xml:space="preserve"> литой
</t>
    </r>
    <r>
      <rPr>
        <b/>
        <sz val="9"/>
        <color theme="1"/>
        <rFont val="Arial"/>
        <family val="2"/>
        <charset val="204"/>
      </rPr>
      <t xml:space="preserve">Светопропускание: </t>
    </r>
    <r>
      <rPr>
        <sz val="9"/>
        <color theme="1"/>
        <rFont val="Arial"/>
        <family val="2"/>
        <charset val="204"/>
      </rPr>
      <t xml:space="preserve">14%
</t>
    </r>
    <r>
      <rPr>
        <b/>
        <sz val="9"/>
        <color theme="1"/>
        <rFont val="Arial"/>
        <family val="2"/>
        <charset val="204"/>
      </rPr>
      <t xml:space="preserve">Заушники: </t>
    </r>
    <r>
      <rPr>
        <sz val="9"/>
        <color theme="1"/>
        <rFont val="Arial"/>
        <family val="2"/>
        <charset val="204"/>
      </rPr>
      <t xml:space="preserve">мягкие
</t>
    </r>
    <r>
      <rPr>
        <b/>
        <sz val="9"/>
        <color theme="1"/>
        <rFont val="Arial"/>
        <family val="2"/>
        <charset val="204"/>
      </rPr>
      <t xml:space="preserve">Вес: </t>
    </r>
    <r>
      <rPr>
        <sz val="9"/>
        <color theme="1"/>
        <rFont val="Arial"/>
        <family val="2"/>
        <charset val="204"/>
      </rPr>
      <t xml:space="preserve">26 г
</t>
    </r>
    <r>
      <rPr>
        <b/>
        <sz val="9"/>
        <color theme="1"/>
        <rFont val="Arial"/>
        <family val="2"/>
        <charset val="204"/>
      </rPr>
      <t xml:space="preserve">Особенность модели: </t>
    </r>
    <r>
      <rPr>
        <sz val="9"/>
        <color theme="1"/>
        <rFont val="Arial"/>
        <family val="2"/>
        <charset val="204"/>
      </rPr>
      <t xml:space="preserve">боковая и надбровная защита
</t>
    </r>
    <r>
      <rPr>
        <b/>
        <sz val="9"/>
        <color theme="1"/>
        <rFont val="Arial"/>
        <family val="2"/>
        <charset val="204"/>
      </rPr>
      <t xml:space="preserve">Диапазон рабочих температур: </t>
    </r>
    <r>
      <rPr>
        <sz val="9"/>
        <color theme="1"/>
        <rFont val="Arial"/>
        <family val="2"/>
        <charset val="204"/>
      </rPr>
      <t>-5°C - +55°C
Индивидуальная упаковка</t>
    </r>
  </si>
  <si>
    <t>5565/1</t>
  </si>
  <si>
    <t>Разбавитель универсальный IF</t>
  </si>
  <si>
    <t>5565/5</t>
  </si>
  <si>
    <t>Грунт мокрый-по-мокрому 3:1, акриловый с антикоррозийными добавками + отвердитель. Цвет: прозрачный</t>
  </si>
  <si>
    <r>
      <t>5541</t>
    </r>
    <r>
      <rPr>
        <b/>
        <sz val="9"/>
        <rFont val="Arial"/>
        <family val="2"/>
        <charset val="204"/>
      </rPr>
      <t>soft</t>
    </r>
  </si>
  <si>
    <r>
      <t xml:space="preserve">5540 </t>
    </r>
    <r>
      <rPr>
        <b/>
        <sz val="9"/>
        <rFont val="Arial"/>
        <family val="2"/>
        <charset val="204"/>
      </rPr>
      <t>universal</t>
    </r>
  </si>
  <si>
    <r>
      <t xml:space="preserve">5546 </t>
    </r>
    <r>
      <rPr>
        <b/>
        <sz val="9"/>
        <rFont val="Arial"/>
        <family val="2"/>
        <charset val="204"/>
      </rPr>
      <t>fiber</t>
    </r>
  </si>
  <si>
    <r>
      <t xml:space="preserve">5548 </t>
    </r>
    <r>
      <rPr>
        <b/>
        <sz val="9"/>
        <rFont val="Arial"/>
        <family val="2"/>
        <charset val="204"/>
      </rPr>
      <t>plastic</t>
    </r>
  </si>
  <si>
    <r>
      <t xml:space="preserve">5549 </t>
    </r>
    <r>
      <rPr>
        <b/>
        <sz val="9"/>
        <rFont val="Arial"/>
        <family val="2"/>
        <charset val="204"/>
      </rPr>
      <t>spray</t>
    </r>
  </si>
  <si>
    <r>
      <t xml:space="preserve">5547 </t>
    </r>
    <r>
      <rPr>
        <b/>
        <sz val="9"/>
        <rFont val="Arial"/>
        <family val="2"/>
        <charset val="204"/>
      </rPr>
      <t>fine</t>
    </r>
  </si>
  <si>
    <r>
      <t xml:space="preserve">5545 </t>
    </r>
    <r>
      <rPr>
        <b/>
        <sz val="9"/>
        <rFont val="Arial"/>
        <family val="2"/>
        <charset val="204"/>
      </rPr>
      <t>carbon</t>
    </r>
  </si>
  <si>
    <r>
      <t xml:space="preserve">5544 </t>
    </r>
    <r>
      <rPr>
        <b/>
        <sz val="9"/>
        <rFont val="Arial"/>
        <family val="2"/>
        <charset val="204"/>
      </rPr>
      <t>Alu</t>
    </r>
  </si>
  <si>
    <r>
      <t>5542</t>
    </r>
    <r>
      <rPr>
        <b/>
        <sz val="9"/>
        <rFont val="Arial"/>
        <family val="2"/>
        <charset val="204"/>
      </rPr>
      <t xml:space="preserve"> light</t>
    </r>
  </si>
  <si>
    <t>5531</t>
  </si>
  <si>
    <t>Набор для вклейки стекол: клей для стекол 5590, грунт U-Primer 10мл, очищающая салфетка,
струна для срезки автомобильных стекол, пластиковый носик для клея.</t>
  </si>
  <si>
    <t>Полиуретановый кузовной герметик. Черный, серый, белый, бежевый</t>
  </si>
  <si>
    <t>Распыляемый гибридный полимерный герметик. Черный</t>
  </si>
  <si>
    <t>55925</t>
  </si>
  <si>
    <t>300мл</t>
  </si>
  <si>
    <t>3002899</t>
  </si>
  <si>
    <r>
      <t>5561</t>
    </r>
    <r>
      <rPr>
        <b/>
        <sz val="9"/>
        <rFont val="Arial"/>
        <family val="2"/>
        <charset val="204"/>
      </rPr>
      <t>/1</t>
    </r>
  </si>
  <si>
    <r>
      <t>5561</t>
    </r>
    <r>
      <rPr>
        <b/>
        <sz val="9"/>
        <rFont val="Arial"/>
        <family val="2"/>
        <charset val="204"/>
      </rPr>
      <t>/5</t>
    </r>
  </si>
  <si>
    <r>
      <t>5574</t>
    </r>
    <r>
      <rPr>
        <b/>
        <sz val="9"/>
        <rFont val="Arial"/>
        <family val="2"/>
        <charset val="204"/>
      </rPr>
      <t>/1</t>
    </r>
  </si>
  <si>
    <r>
      <t>5574</t>
    </r>
    <r>
      <rPr>
        <b/>
        <sz val="9"/>
        <rFont val="Arial"/>
        <family val="2"/>
        <charset val="204"/>
      </rPr>
      <t>/5</t>
    </r>
  </si>
  <si>
    <r>
      <t>5573</t>
    </r>
    <r>
      <rPr>
        <b/>
        <sz val="9"/>
        <rFont val="Arial"/>
        <family val="2"/>
        <charset val="204"/>
      </rPr>
      <t>/1</t>
    </r>
  </si>
  <si>
    <r>
      <t>5573</t>
    </r>
    <r>
      <rPr>
        <b/>
        <sz val="9"/>
        <rFont val="Arial"/>
        <family val="2"/>
        <charset val="204"/>
      </rPr>
      <t>/5</t>
    </r>
  </si>
  <si>
    <r>
      <t>5541</t>
    </r>
    <r>
      <rPr>
        <b/>
        <u/>
        <sz val="9"/>
        <rFont val="Arial"/>
        <family val="2"/>
        <charset val="204"/>
      </rPr>
      <t>soft</t>
    </r>
  </si>
  <si>
    <r>
      <rPr>
        <b/>
        <sz val="10"/>
        <rFont val="Arial"/>
        <family val="2"/>
        <charset val="204"/>
      </rPr>
      <t>55410 indigo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</si>
</sst>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8">
    <numFmt numFmtId="42" formatCode="_-* #,##0\ &quot;₽&quot;_-;\-* #,##0\ &quot;₽&quot;_-;_-* &quot;-&quot;\ &quot;₽&quot;_-;_-@_-"/>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_р_."/>
    <numFmt numFmtId="168" formatCode="0.00&quot;кг&quot;"/>
    <numFmt numFmtId="169" formatCode="0.00&quot; руб.&quot;"/>
    <numFmt numFmtId="170" formatCode="0.0&quot;л&quot;"/>
    <numFmt numFmtId="171" formatCode="0&quot;л&quot;"/>
    <numFmt numFmtId="172" formatCode="0&quot; г&quot;"/>
    <numFmt numFmtId="173" formatCode="0.00&quot;л&quot;"/>
    <numFmt numFmtId="174" formatCode="_-* #,##0\ _р_._-;\-* #,##0\ _р_._-;_-* &quot;-&quot;??\ _р_._-;_-@_-"/>
    <numFmt numFmtId="175" formatCode="_-* #,##0.00\ _р_._-;\-* #,##0.00\ _р_._-;_-* &quot;-&quot;??\ _р_._-;_-@_-"/>
    <numFmt numFmtId="176" formatCode="0.0"/>
    <numFmt numFmtId="177" formatCode="[$$-409]#,##0.00"/>
    <numFmt numFmtId="178" formatCode="0;[Red]\-0"/>
    <numFmt numFmtId="179" formatCode="#,##0.00&quot; руб.&quot;"/>
    <numFmt numFmtId="180" formatCode="#,##0.00\ [$€-1]"/>
    <numFmt numFmtId="181" formatCode="0.000"/>
    <numFmt numFmtId="182" formatCode="#,##0\ [$€-1]"/>
    <numFmt numFmtId="183" formatCode="0.0&quot;кг&quot;"/>
    <numFmt numFmtId="184" formatCode="0&quot;кг&quot;"/>
    <numFmt numFmtId="185" formatCode="0&quot;уп.х80шт&quot;"/>
    <numFmt numFmtId="186" formatCode="0&quot;уп.х200шт&quot;"/>
    <numFmt numFmtId="187" formatCode="0&quot;уп.х100шт&quot;"/>
    <numFmt numFmtId="188" formatCode="0&quot;уп.х10шт&quot;"/>
    <numFmt numFmtId="189" formatCode="0&quot;уп.х250шт&quot;"/>
    <numFmt numFmtId="190" formatCode="0&quot;уп.х4шт&quot;"/>
    <numFmt numFmtId="191" formatCode="0.000&quot;кг&quot;"/>
    <numFmt numFmtId="192" formatCode="#,##0.00\ &quot;₽&quot;"/>
    <numFmt numFmtId="193" formatCode="#,##0.0"/>
    <numFmt numFmtId="194" formatCode="0&quot;уп.х35шт&quot;"/>
    <numFmt numFmtId="195" formatCode="_-* #,##0.00\ [$€-1]_-;\-* #,##0.00\ [$€-1]_-;_-* &quot;-&quot;??\ [$€-1]_-;_-@_-"/>
    <numFmt numFmtId="196" formatCode="_-* #,##0.00\ [$₽-419]_-;\-* #,##0.00\ [$₽-419]_-;_-* &quot;-&quot;??\ [$₽-419]_-;_-@_-"/>
    <numFmt numFmtId="197" formatCode="#,##0&quot;р.&quot;;\-#,##0&quot;р.&quot;"/>
    <numFmt numFmtId="198" formatCode="mm/dd/yy;@"/>
    <numFmt numFmtId="199" formatCode="0.000&quot;л&quot;"/>
    <numFmt numFmtId="200" formatCode="00000"/>
    <numFmt numFmtId="201" formatCode="#,###.00"/>
    <numFmt numFmtId="202" formatCode="#,##0.00&quot;р.&quot;;\-#,##0.00&quot;р.&quot;"/>
    <numFmt numFmtId="203" formatCode="0.000%"/>
    <numFmt numFmtId="204" formatCode="mm/dd/yy"/>
    <numFmt numFmtId="205" formatCode="dd/mm/yy"/>
    <numFmt numFmtId="211" formatCode="#,##0\ \ш\т"/>
    <numFmt numFmtId="212" formatCode="#,##0\ \у\п\а\к"/>
    <numFmt numFmtId="213" formatCode="#,##0\ \п\а\р"/>
    <numFmt numFmtId="214" formatCode="0.00\ &quot;€/шт&quot;"/>
  </numFmts>
  <fonts count="22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0"/>
      <name val="Arial Cyr"/>
      <charset val="204"/>
    </font>
    <font>
      <sz val="8"/>
      <name val="Arial Cyr"/>
      <charset val="204"/>
    </font>
    <font>
      <sz val="10"/>
      <name val="Arial"/>
      <family val="2"/>
      <charset val="204"/>
    </font>
    <font>
      <sz val="8"/>
      <name val="Arial"/>
      <family val="2"/>
      <charset val="204"/>
    </font>
    <font>
      <sz val="11"/>
      <name val="Arial"/>
      <family val="2"/>
      <charset val="204"/>
    </font>
    <font>
      <b/>
      <sz val="11"/>
      <name val="Arial"/>
      <family val="2"/>
      <charset val="204"/>
    </font>
    <font>
      <sz val="12"/>
      <name val="Arial"/>
      <family val="2"/>
      <charset val="204"/>
    </font>
    <font>
      <b/>
      <sz val="8"/>
      <name val="Arial"/>
      <family val="2"/>
      <charset val="204"/>
    </font>
    <font>
      <b/>
      <sz val="12"/>
      <name val="Arial"/>
      <family val="2"/>
      <charset val="204"/>
    </font>
    <font>
      <sz val="9"/>
      <name val="Arial"/>
      <family val="2"/>
      <charset val="204"/>
    </font>
    <font>
      <sz val="10"/>
      <name val="Arial CE"/>
    </font>
    <font>
      <sz val="12"/>
      <name val="Times New Roman"/>
      <family val="1"/>
      <charset val="204"/>
    </font>
    <font>
      <sz val="10"/>
      <name val="Arial CYR"/>
    </font>
    <font>
      <b/>
      <sz val="10"/>
      <name val="Arial"/>
      <family val="2"/>
      <charset val="204"/>
    </font>
    <font>
      <sz val="10"/>
      <color indexed="8"/>
      <name val="Arial"/>
      <family val="2"/>
      <charset val="204"/>
    </font>
    <font>
      <sz val="9"/>
      <color indexed="10"/>
      <name val="Arial"/>
      <family val="2"/>
      <charset val="204"/>
    </font>
    <font>
      <u/>
      <sz val="10"/>
      <color indexed="12"/>
      <name val="Arial Cyr"/>
    </font>
    <font>
      <b/>
      <sz val="9"/>
      <name val="Arial"/>
      <family val="2"/>
      <charset val="204"/>
    </font>
    <font>
      <sz val="10"/>
      <name val="Arial Cyr"/>
      <charset val="204"/>
    </font>
    <font>
      <sz val="10"/>
      <name val="NTTimes/Cyrillic"/>
      <charset val="204"/>
    </font>
    <font>
      <sz val="10"/>
      <name val="Arial CE"/>
      <charset val="238"/>
    </font>
    <font>
      <b/>
      <sz val="22"/>
      <name val="Arial"/>
      <family val="2"/>
      <charset val="204"/>
    </font>
    <font>
      <b/>
      <sz val="20"/>
      <name val="Arial"/>
      <family val="2"/>
      <charset val="204"/>
    </font>
    <font>
      <b/>
      <sz val="11"/>
      <color indexed="9"/>
      <name val="Arial"/>
      <family val="2"/>
      <charset val="204"/>
    </font>
    <font>
      <sz val="10"/>
      <name val="Arial"/>
      <family val="2"/>
      <charset val="204"/>
    </font>
    <font>
      <sz val="9"/>
      <color indexed="8"/>
      <name val="Arial"/>
      <family val="2"/>
      <charset val="204"/>
    </font>
    <font>
      <sz val="10"/>
      <name val="Arial"/>
      <family val="2"/>
    </font>
    <font>
      <sz val="11"/>
      <color indexed="10"/>
      <name val="Calibri"/>
      <family val="2"/>
      <charset val="204"/>
    </font>
    <font>
      <b/>
      <sz val="9"/>
      <color indexed="8"/>
      <name val="Arial"/>
      <family val="2"/>
      <charset val="204"/>
    </font>
    <font>
      <u/>
      <sz val="10"/>
      <color indexed="12"/>
      <name val="Arial"/>
      <family val="2"/>
      <charset val="204"/>
    </font>
    <font>
      <i/>
      <sz val="9"/>
      <name val="Arial"/>
      <family val="2"/>
      <charset val="204"/>
    </font>
    <font>
      <i/>
      <u/>
      <sz val="8"/>
      <name val="Arial"/>
      <family val="2"/>
      <charset val="204"/>
    </font>
    <font>
      <sz val="8"/>
      <name val="Arial"/>
      <family val="2"/>
    </font>
    <font>
      <sz val="11"/>
      <color indexed="8"/>
      <name val="Calibri"/>
      <family val="2"/>
      <charset val="204"/>
    </font>
    <font>
      <sz val="10"/>
      <name val="Arial"/>
      <family val="2"/>
      <charset val="204"/>
    </font>
    <font>
      <sz val="10"/>
      <name val="Arial"/>
      <family val="2"/>
      <charset val="204"/>
    </font>
    <font>
      <sz val="11"/>
      <color indexed="8"/>
      <name val="Calibri"/>
      <family val="2"/>
      <charset val="204"/>
    </font>
    <font>
      <sz val="11"/>
      <color indexed="8"/>
      <name val="Calibri"/>
      <family val="2"/>
      <charset val="204"/>
    </font>
    <font>
      <sz val="11"/>
      <color indexed="9"/>
      <name val="Calibri"/>
      <family val="2"/>
      <charset val="204"/>
    </font>
    <font>
      <b/>
      <sz val="11"/>
      <color indexed="8"/>
      <name val="Calibri"/>
      <family val="2"/>
      <charset val="204"/>
    </font>
    <font>
      <sz val="11"/>
      <color indexed="8"/>
      <name val="Calibri"/>
      <family val="2"/>
      <charset val="204"/>
    </font>
    <font>
      <sz val="9"/>
      <color indexed="9"/>
      <name val="Arial"/>
      <family val="2"/>
      <charset val="204"/>
    </font>
    <font>
      <u/>
      <sz val="10"/>
      <color indexed="12"/>
      <name val="Arial Cyr"/>
      <charset val="204"/>
    </font>
    <font>
      <u/>
      <sz val="10"/>
      <color indexed="12"/>
      <name val="Arial CE"/>
      <charset val="238"/>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7"/>
      <name val="Calibri"/>
      <family val="2"/>
      <charset val="204"/>
    </font>
    <font>
      <sz val="11"/>
      <color indexed="8"/>
      <name val="Calibri"/>
      <family val="2"/>
      <charset val="204"/>
    </font>
    <font>
      <sz val="11"/>
      <color indexed="8"/>
      <name val="Calibri"/>
      <family val="2"/>
      <charset val="204"/>
    </font>
    <font>
      <sz val="12"/>
      <name val="바탕체"/>
      <family val="1"/>
      <charset val="129"/>
    </font>
    <font>
      <sz val="11"/>
      <color indexed="8"/>
      <name val="Calibri"/>
      <family val="2"/>
      <charset val="204"/>
    </font>
    <font>
      <sz val="11"/>
      <color indexed="8"/>
      <name val="Calibri"/>
      <family val="2"/>
      <charset val="204"/>
    </font>
    <font>
      <vertAlign val="superscript"/>
      <sz val="9"/>
      <name val="Arial"/>
      <family val="2"/>
      <charset val="204"/>
    </font>
    <font>
      <sz val="11"/>
      <color theme="1"/>
      <name val="Calibri"/>
      <family val="2"/>
      <charset val="204"/>
      <scheme val="minor"/>
    </font>
    <font>
      <u/>
      <sz val="11"/>
      <color theme="10"/>
      <name val="Calibri"/>
      <family val="2"/>
      <charset val="204"/>
      <scheme val="minor"/>
    </font>
    <font>
      <sz val="11"/>
      <color theme="1"/>
      <name val="Calibri"/>
      <family val="2"/>
      <scheme val="minor"/>
    </font>
    <font>
      <sz val="10"/>
      <color theme="1"/>
      <name val="Verdana"/>
      <family val="2"/>
      <charset val="204"/>
    </font>
    <font>
      <sz val="11"/>
      <color theme="1"/>
      <name val="Calibri"/>
      <family val="2"/>
      <charset val="238"/>
      <scheme val="minor"/>
    </font>
    <font>
      <sz val="11"/>
      <color rgb="FF000000"/>
      <name val="Calibri"/>
      <family val="2"/>
      <charset val="204"/>
    </font>
    <font>
      <sz val="11"/>
      <color theme="1"/>
      <name val="Calibri"/>
      <family val="2"/>
      <charset val="186"/>
      <scheme val="minor"/>
    </font>
    <font>
      <sz val="10"/>
      <color rgb="FF000000"/>
      <name val="Arial"/>
      <family val="2"/>
      <charset val="204"/>
    </font>
    <font>
      <sz val="10"/>
      <color rgb="FFFF0000"/>
      <name val="Arial"/>
      <family val="2"/>
      <charset val="204"/>
    </font>
    <font>
      <sz val="9"/>
      <color theme="1"/>
      <name val="Arial"/>
      <family val="2"/>
      <charset val="204"/>
    </font>
    <font>
      <b/>
      <sz val="9"/>
      <color theme="0"/>
      <name val="Arial"/>
      <family val="2"/>
      <charset val="204"/>
    </font>
    <font>
      <sz val="9"/>
      <color rgb="FFFF0000"/>
      <name val="Arial"/>
      <family val="2"/>
      <charset val="204"/>
    </font>
    <font>
      <b/>
      <sz val="9"/>
      <color rgb="FF0070C0"/>
      <name val="Arial"/>
      <family val="2"/>
      <charset val="204"/>
    </font>
    <font>
      <b/>
      <sz val="9"/>
      <color theme="1"/>
      <name val="Arial"/>
      <family val="2"/>
      <charset val="204"/>
    </font>
    <font>
      <b/>
      <sz val="9"/>
      <color rgb="FFFF0000"/>
      <name val="Arial"/>
      <family val="2"/>
      <charset val="204"/>
    </font>
    <font>
      <sz val="10"/>
      <name val="Arial Cyr"/>
      <family val="2"/>
      <charset val="204"/>
    </font>
    <font>
      <u/>
      <sz val="11"/>
      <color indexed="12"/>
      <name val="Arial"/>
      <family val="2"/>
      <charset val="204"/>
    </font>
    <font>
      <u/>
      <sz val="8"/>
      <color indexed="12"/>
      <name val="Arial"/>
      <family val="2"/>
      <charset val="204"/>
    </font>
    <font>
      <b/>
      <i/>
      <sz val="9"/>
      <name val="Arial"/>
      <family val="2"/>
      <charset val="204"/>
    </font>
    <font>
      <u/>
      <sz val="10"/>
      <color theme="10"/>
      <name val="Arial"/>
      <family val="2"/>
      <charset val="204"/>
    </font>
    <font>
      <u/>
      <sz val="9"/>
      <color indexed="12"/>
      <name val="Arial"/>
      <family val="2"/>
      <charset val="204"/>
    </font>
    <font>
      <b/>
      <sz val="8"/>
      <color rgb="FFFF0000"/>
      <name val="Arial"/>
      <family val="2"/>
      <charset val="204"/>
    </font>
    <font>
      <sz val="9"/>
      <color theme="0"/>
      <name val="Arial"/>
      <family val="2"/>
      <charset val="204"/>
    </font>
    <font>
      <b/>
      <sz val="9"/>
      <color theme="7" tint="-0.249977111117893"/>
      <name val="Arial"/>
      <family val="2"/>
      <charset val="204"/>
    </font>
    <font>
      <b/>
      <sz val="9"/>
      <color indexed="10"/>
      <name val="Arial"/>
      <family val="2"/>
      <charset val="204"/>
    </font>
    <font>
      <b/>
      <sz val="9"/>
      <color indexed="17"/>
      <name val="Arial"/>
      <family val="2"/>
      <charset val="204"/>
    </font>
    <font>
      <sz val="9"/>
      <color rgb="FF0070C0"/>
      <name val="Arial"/>
      <family val="2"/>
      <charset val="204"/>
    </font>
    <font>
      <sz val="9"/>
      <color rgb="FF000000"/>
      <name val="Arial"/>
      <family val="2"/>
      <charset val="204"/>
    </font>
    <font>
      <sz val="8"/>
      <color indexed="8"/>
      <name val="Arial"/>
      <family val="2"/>
      <charset val="204"/>
    </font>
    <font>
      <sz val="9"/>
      <name val="Arial Unicode MS"/>
      <family val="2"/>
      <charset val="204"/>
    </font>
    <font>
      <b/>
      <sz val="9"/>
      <name val="Arial Unicode MS"/>
      <family val="2"/>
      <charset val="204"/>
    </font>
    <font>
      <u/>
      <sz val="9"/>
      <color theme="10"/>
      <name val="Arial"/>
      <family val="2"/>
      <charset val="204"/>
    </font>
    <font>
      <sz val="9"/>
      <color rgb="FF00B050"/>
      <name val="Arial Unicode MS"/>
      <family val="2"/>
      <charset val="204"/>
    </font>
    <font>
      <sz val="9"/>
      <color rgb="FF00B050"/>
      <name val="Arial"/>
      <family val="2"/>
      <charset val="204"/>
    </font>
    <font>
      <b/>
      <u/>
      <sz val="9"/>
      <name val="Arial"/>
      <family val="2"/>
      <charset val="204"/>
    </font>
    <font>
      <b/>
      <sz val="9"/>
      <color indexed="13"/>
      <name val="Arial"/>
      <family val="2"/>
      <charset val="204"/>
    </font>
    <font>
      <sz val="9"/>
      <color indexed="63"/>
      <name val="Arial"/>
      <family val="2"/>
      <charset val="204"/>
    </font>
    <font>
      <u/>
      <sz val="8"/>
      <color theme="10"/>
      <name val="Arial"/>
      <family val="2"/>
    </font>
    <font>
      <b/>
      <sz val="8"/>
      <color rgb="FF003F2F"/>
      <name val="Arial"/>
      <family val="2"/>
      <charset val="204"/>
    </font>
    <font>
      <sz val="9"/>
      <color indexed="12"/>
      <name val="Arial"/>
      <family val="2"/>
      <charset val="204"/>
    </font>
    <font>
      <sz val="9"/>
      <color theme="1" tint="0.14999847407452621"/>
      <name val="Arial"/>
      <family val="2"/>
      <charset val="204"/>
    </font>
    <font>
      <i/>
      <sz val="11"/>
      <name val="Arial"/>
      <family val="2"/>
      <charset val="204"/>
    </font>
    <font>
      <b/>
      <i/>
      <sz val="11"/>
      <name val="Arial"/>
      <family val="2"/>
      <charset val="204"/>
    </font>
    <font>
      <sz val="9"/>
      <color indexed="21"/>
      <name val="Arial"/>
      <family val="2"/>
      <charset val="204"/>
    </font>
    <font>
      <b/>
      <sz val="9"/>
      <color indexed="12"/>
      <name val="Arial"/>
      <family val="2"/>
      <charset val="204"/>
    </font>
    <font>
      <sz val="11"/>
      <color theme="1"/>
      <name val="Calibri"/>
      <family val="3"/>
      <charset val="129"/>
      <scheme val="minor"/>
    </font>
    <font>
      <b/>
      <sz val="9"/>
      <color indexed="36"/>
      <name val="Arial"/>
      <family val="2"/>
      <charset val="204"/>
    </font>
    <font>
      <b/>
      <sz val="9"/>
      <color indexed="81"/>
      <name val="Tahoma"/>
      <family val="2"/>
      <charset val="204"/>
    </font>
    <font>
      <b/>
      <sz val="18"/>
      <color indexed="56"/>
      <name val="Cambria"/>
      <family val="1"/>
      <charset val="204"/>
    </font>
    <font>
      <b/>
      <sz val="9"/>
      <color theme="3"/>
      <name val="Arial"/>
      <family val="2"/>
      <charset val="204"/>
    </font>
    <font>
      <b/>
      <sz val="8"/>
      <color theme="0"/>
      <name val="Arial"/>
      <family val="2"/>
      <charset val="204"/>
    </font>
    <font>
      <sz val="8"/>
      <color rgb="FFFF0000"/>
      <name val="Arial"/>
      <family val="2"/>
      <charset val="204"/>
    </font>
    <font>
      <b/>
      <sz val="8"/>
      <color rgb="FF0070C0"/>
      <name val="Arial"/>
      <family val="2"/>
      <charset val="204"/>
    </font>
    <font>
      <sz val="8"/>
      <color theme="1"/>
      <name val="Arial"/>
      <family val="2"/>
      <charset val="204"/>
    </font>
    <font>
      <b/>
      <sz val="8"/>
      <color theme="1"/>
      <name val="Arial"/>
      <family val="2"/>
      <charset val="204"/>
    </font>
    <font>
      <b/>
      <sz val="8"/>
      <color rgb="FFFFFFFF"/>
      <name val="Arial"/>
      <family val="2"/>
      <charset val="204"/>
    </font>
    <font>
      <sz val="8"/>
      <color rgb="FF000000"/>
      <name val="Arial"/>
      <family val="2"/>
      <charset val="204"/>
    </font>
    <font>
      <b/>
      <sz val="8"/>
      <color rgb="FF000000"/>
      <name val="Arial"/>
      <family val="2"/>
      <charset val="204"/>
    </font>
    <font>
      <sz val="8"/>
      <color indexed="9"/>
      <name val="Arial"/>
      <family val="2"/>
      <charset val="204"/>
    </font>
    <font>
      <b/>
      <sz val="8"/>
      <color indexed="9"/>
      <name val="Arial"/>
      <family val="2"/>
      <charset val="204"/>
    </font>
    <font>
      <b/>
      <sz val="8"/>
      <color theme="2" tint="-0.749992370372631"/>
      <name val="Arial"/>
      <family val="2"/>
      <charset val="204"/>
    </font>
    <font>
      <sz val="8"/>
      <color indexed="10"/>
      <name val="Arial"/>
      <family val="2"/>
      <charset val="204"/>
    </font>
    <font>
      <b/>
      <sz val="8"/>
      <color indexed="10"/>
      <name val="Arial"/>
      <family val="2"/>
      <charset val="204"/>
    </font>
    <font>
      <b/>
      <sz val="8"/>
      <color indexed="60"/>
      <name val="Arial"/>
      <family val="2"/>
      <charset val="204"/>
    </font>
    <font>
      <b/>
      <sz val="8"/>
      <color indexed="23"/>
      <name val="Arial"/>
      <family val="2"/>
      <charset val="204"/>
    </font>
    <font>
      <b/>
      <sz val="8"/>
      <color indexed="30"/>
      <name val="Arial"/>
      <family val="2"/>
      <charset val="204"/>
    </font>
    <font>
      <b/>
      <sz val="8"/>
      <color indexed="17"/>
      <name val="Arial"/>
      <family val="2"/>
      <charset val="204"/>
    </font>
    <font>
      <sz val="8"/>
      <color indexed="30"/>
      <name val="Arial"/>
      <family val="2"/>
      <charset val="204"/>
    </font>
    <font>
      <b/>
      <sz val="8"/>
      <color indexed="53"/>
      <name val="Arial"/>
      <family val="2"/>
      <charset val="204"/>
    </font>
    <font>
      <b/>
      <sz val="8"/>
      <color indexed="8"/>
      <name val="Arial"/>
      <family val="2"/>
      <charset val="204"/>
    </font>
    <font>
      <i/>
      <sz val="8"/>
      <color indexed="10"/>
      <name val="Arial"/>
      <family val="2"/>
      <charset val="204"/>
    </font>
    <font>
      <i/>
      <sz val="8"/>
      <name val="Arial"/>
      <family val="2"/>
      <charset val="204"/>
    </font>
    <font>
      <b/>
      <sz val="8"/>
      <color theme="1" tint="4.9989318521683403E-2"/>
      <name val="Arial"/>
      <family val="2"/>
      <charset val="204"/>
    </font>
    <font>
      <sz val="8"/>
      <color indexed="56"/>
      <name val="Arial"/>
      <family val="2"/>
      <charset val="204"/>
    </font>
    <font>
      <b/>
      <sz val="8"/>
      <color indexed="56"/>
      <name val="Arial"/>
      <family val="2"/>
      <charset val="204"/>
    </font>
    <font>
      <b/>
      <sz val="8"/>
      <color indexed="49"/>
      <name val="Arial"/>
      <family val="2"/>
      <charset val="204"/>
    </font>
    <font>
      <sz val="8"/>
      <color indexed="49"/>
      <name val="Arial"/>
      <family val="2"/>
      <charset val="204"/>
    </font>
    <font>
      <u/>
      <sz val="8"/>
      <color theme="10"/>
      <name val="Arial"/>
      <family val="2"/>
      <charset val="204"/>
    </font>
    <font>
      <b/>
      <sz val="8"/>
      <color indexed="2"/>
      <name val="Arial"/>
      <family val="2"/>
      <charset val="204"/>
    </font>
    <font>
      <b/>
      <u/>
      <sz val="8"/>
      <name val="Arial"/>
      <family val="2"/>
      <charset val="204"/>
    </font>
    <font>
      <sz val="8"/>
      <color rgb="FF0070C0"/>
      <name val="Arial"/>
      <family val="2"/>
      <charset val="204"/>
    </font>
    <font>
      <sz val="8"/>
      <color rgb="FFFFFFFF"/>
      <name val="Arial"/>
      <family val="2"/>
      <charset val="204"/>
    </font>
    <font>
      <sz val="8"/>
      <color indexed="12"/>
      <name val="Arial"/>
      <family val="2"/>
      <charset val="204"/>
    </font>
    <font>
      <sz val="8"/>
      <color rgb="FFC00000"/>
      <name val="Arial"/>
      <family val="2"/>
      <charset val="204"/>
    </font>
    <font>
      <b/>
      <sz val="8"/>
      <color indexed="16"/>
      <name val="Arial"/>
      <family val="2"/>
      <charset val="204"/>
    </font>
    <font>
      <sz val="8"/>
      <color indexed="23"/>
      <name val="Arial"/>
      <family val="2"/>
      <charset val="204"/>
    </font>
    <font>
      <i/>
      <sz val="8"/>
      <color rgb="FFFF0000"/>
      <name val="Arial"/>
      <family val="2"/>
      <charset val="204"/>
    </font>
    <font>
      <sz val="8"/>
      <color rgb="FF7030A0"/>
      <name val="Arial"/>
      <family val="2"/>
      <charset val="204"/>
    </font>
    <font>
      <b/>
      <sz val="8"/>
      <color indexed="51"/>
      <name val="Arial"/>
      <family val="2"/>
      <charset val="204"/>
    </font>
    <font>
      <sz val="8"/>
      <color rgb="FF808080"/>
      <name val="Arial"/>
      <family val="2"/>
      <charset val="204"/>
    </font>
    <font>
      <b/>
      <sz val="8"/>
      <color indexed="21"/>
      <name val="Arial"/>
      <family val="2"/>
      <charset val="204"/>
    </font>
    <font>
      <i/>
      <sz val="8"/>
      <color indexed="8"/>
      <name val="Arial"/>
      <family val="2"/>
      <charset val="204"/>
    </font>
    <font>
      <b/>
      <sz val="8"/>
      <color rgb="FF008000"/>
      <name val="Arial"/>
      <family val="2"/>
      <charset val="204"/>
    </font>
    <font>
      <b/>
      <sz val="8"/>
      <color rgb="FF00B050"/>
      <name val="Arial"/>
      <family val="2"/>
      <charset val="204"/>
    </font>
    <font>
      <b/>
      <i/>
      <sz val="8"/>
      <name val="Arial"/>
      <family val="2"/>
      <charset val="204"/>
    </font>
    <font>
      <b/>
      <i/>
      <sz val="8"/>
      <color theme="0"/>
      <name val="Arial"/>
      <family val="2"/>
      <charset val="204"/>
    </font>
    <font>
      <i/>
      <sz val="8"/>
      <color theme="2" tint="-0.749992370372631"/>
      <name val="Arial"/>
      <family val="2"/>
      <charset val="204"/>
    </font>
    <font>
      <i/>
      <u/>
      <sz val="8"/>
      <color theme="10"/>
      <name val="Arial"/>
      <family val="2"/>
      <charset val="204"/>
    </font>
    <font>
      <sz val="8"/>
      <color theme="2" tint="-0.749992370372631"/>
      <name val="Arial"/>
      <family val="2"/>
      <charset val="204"/>
    </font>
    <font>
      <b/>
      <i/>
      <sz val="8"/>
      <color indexed="10"/>
      <name val="Arial"/>
      <family val="2"/>
      <charset val="204"/>
    </font>
    <font>
      <sz val="8"/>
      <color theme="0"/>
      <name val="Arial"/>
      <family val="2"/>
      <charset val="204"/>
    </font>
    <font>
      <i/>
      <sz val="8"/>
      <color theme="0"/>
      <name val="Arial"/>
      <family val="2"/>
      <charset val="204"/>
    </font>
    <font>
      <i/>
      <sz val="8"/>
      <color theme="10"/>
      <name val="Arial"/>
      <family val="2"/>
      <charset val="204"/>
    </font>
    <font>
      <i/>
      <u/>
      <sz val="8"/>
      <color theme="0"/>
      <name val="Arial"/>
      <family val="2"/>
      <charset val="204"/>
    </font>
    <font>
      <u/>
      <sz val="8"/>
      <color theme="0"/>
      <name val="Arial"/>
      <family val="2"/>
      <charset val="204"/>
    </font>
    <font>
      <u/>
      <sz val="8"/>
      <name val="Arial"/>
      <family val="2"/>
      <charset val="204"/>
    </font>
    <font>
      <b/>
      <sz val="8"/>
      <color rgb="FF990033"/>
      <name val="Arial"/>
      <family val="2"/>
      <charset val="204"/>
    </font>
    <font>
      <b/>
      <sz val="8"/>
      <color indexed="13"/>
      <name val="Arial"/>
      <family val="2"/>
      <charset val="204"/>
    </font>
    <font>
      <b/>
      <sz val="8"/>
      <color rgb="FFFFC000"/>
      <name val="Arial"/>
      <family val="2"/>
      <charset val="204"/>
    </font>
    <font>
      <b/>
      <sz val="8"/>
      <color indexed="52"/>
      <name val="Arial"/>
      <family val="2"/>
      <charset val="204"/>
    </font>
    <font>
      <sz val="8"/>
      <name val="Arial"/>
      <family val="2"/>
      <charset val="204"/>
    </font>
    <font>
      <sz val="8"/>
      <color rgb="FF06393A"/>
      <name val="Arial"/>
      <family val="2"/>
      <charset val="204"/>
    </font>
    <font>
      <b/>
      <u/>
      <sz val="8"/>
      <color theme="1"/>
      <name val="Arial"/>
      <family val="2"/>
      <charset val="204"/>
    </font>
    <font>
      <b/>
      <sz val="8"/>
      <color rgb="FF002060"/>
      <name val="Arial"/>
      <family val="2"/>
      <charset val="204"/>
    </font>
    <font>
      <u/>
      <sz val="9"/>
      <name val="Arial"/>
      <family val="2"/>
      <charset val="204"/>
    </font>
    <font>
      <b/>
      <u/>
      <sz val="9"/>
      <color theme="9" tint="-0.499984740745262"/>
      <name val="Arial"/>
      <family val="2"/>
      <charset val="204"/>
    </font>
    <font>
      <b/>
      <sz val="9"/>
      <color theme="9" tint="-0.499984740745262"/>
      <name val="Arial"/>
      <family val="2"/>
      <charset val="204"/>
    </font>
    <font>
      <b/>
      <u/>
      <sz val="9"/>
      <color rgb="FF002060"/>
      <name val="Arial"/>
      <family val="2"/>
      <charset val="204"/>
    </font>
    <font>
      <b/>
      <sz val="9"/>
      <color rgb="FF002060"/>
      <name val="Arial"/>
      <family val="2"/>
      <charset val="204"/>
    </font>
    <font>
      <b/>
      <u/>
      <sz val="9"/>
      <color theme="9" tint="-0.249977111117893"/>
      <name val="Arial"/>
      <family val="2"/>
      <charset val="204"/>
    </font>
    <font>
      <b/>
      <sz val="9"/>
      <color theme="9" tint="-0.249977111117893"/>
      <name val="Arial"/>
      <family val="2"/>
      <charset val="204"/>
    </font>
    <font>
      <b/>
      <u/>
      <sz val="9"/>
      <color rgb="FF00B050"/>
      <name val="Arial"/>
      <family val="2"/>
      <charset val="204"/>
    </font>
    <font>
      <b/>
      <sz val="9"/>
      <color rgb="FF00B050"/>
      <name val="Arial"/>
      <family val="2"/>
      <charset val="204"/>
    </font>
    <font>
      <b/>
      <u/>
      <sz val="9"/>
      <color rgb="FFFF0000"/>
      <name val="Arial"/>
      <family val="2"/>
      <charset val="204"/>
    </font>
    <font>
      <b/>
      <u/>
      <sz val="9"/>
      <color rgb="FF0070C0"/>
      <name val="Arial"/>
      <family val="2"/>
      <charset val="204"/>
    </font>
    <font>
      <u/>
      <sz val="9"/>
      <color theme="1"/>
      <name val="Arial"/>
      <family val="2"/>
      <charset val="204"/>
    </font>
    <font>
      <b/>
      <sz val="9"/>
      <color theme="1" tint="0.14999847407452621"/>
      <name val="Arial"/>
      <family val="2"/>
      <charset val="204"/>
    </font>
    <font>
      <b/>
      <sz val="9"/>
      <color indexed="63"/>
      <name val="Arial"/>
      <family val="2"/>
      <charset val="204"/>
    </font>
    <font>
      <b/>
      <sz val="9"/>
      <color rgb="FF333333"/>
      <name val="Arial"/>
      <family val="2"/>
      <charset val="204"/>
    </font>
    <font>
      <sz val="9"/>
      <color rgb="FF333333"/>
      <name val="Arial"/>
      <family val="2"/>
      <charset val="204"/>
    </font>
    <font>
      <b/>
      <sz val="9"/>
      <color theme="2" tint="-0.749992370372631"/>
      <name val="Arial"/>
      <family val="2"/>
      <charset val="204"/>
    </font>
    <font>
      <sz val="9"/>
      <color theme="2" tint="-0.89999084444715716"/>
      <name val="Arial"/>
      <family val="2"/>
      <charset val="204"/>
    </font>
    <font>
      <b/>
      <sz val="9"/>
      <color theme="2" tint="-0.89999084444715716"/>
      <name val="Arial"/>
      <family val="2"/>
      <charset val="204"/>
    </font>
    <font>
      <b/>
      <sz val="9"/>
      <color theme="8" tint="-0.249977111117893"/>
      <name val="Arial"/>
      <family val="2"/>
      <charset val="204"/>
    </font>
    <font>
      <b/>
      <sz val="9"/>
      <color theme="1" tint="0.499984740745262"/>
      <name val="Arial"/>
      <family val="2"/>
      <charset val="204"/>
    </font>
    <font>
      <b/>
      <sz val="9"/>
      <color rgb="FFC00000"/>
      <name val="Arial"/>
      <family val="2"/>
      <charset val="204"/>
    </font>
    <font>
      <b/>
      <u/>
      <sz val="10"/>
      <name val="Arial"/>
      <family val="2"/>
      <charset val="204"/>
    </font>
    <font>
      <b/>
      <u/>
      <sz val="10"/>
      <color rgb="FF0070C0"/>
      <name val="Arial"/>
      <family val="2"/>
      <charset val="204"/>
    </font>
  </fonts>
  <fills count="1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9"/>
        <bgColor indexed="64"/>
      </patternFill>
    </fill>
    <fill>
      <patternFill patternType="solid">
        <fgColor indexed="26"/>
      </patternFill>
    </fill>
    <fill>
      <patternFill patternType="solid">
        <fgColor indexed="8"/>
        <bgColor indexed="64"/>
      </patternFill>
    </fill>
    <fill>
      <patternFill patternType="solid">
        <fgColor indexed="22"/>
        <bgColor indexed="64"/>
      </patternFill>
    </fill>
    <fill>
      <patternFill patternType="solid">
        <fgColor indexed="24"/>
        <bgColor indexed="64"/>
      </patternFill>
    </fill>
    <fill>
      <patternFill patternType="solid">
        <fgColor indexed="44"/>
        <bgColor indexed="64"/>
      </patternFill>
    </fill>
    <fill>
      <patternFill patternType="solid">
        <fgColor indexed="29"/>
        <bgColor indexed="64"/>
      </patternFill>
    </fill>
    <fill>
      <patternFill patternType="solid">
        <fgColor theme="0"/>
        <bgColor indexed="64"/>
      </patternFill>
    </fill>
    <fill>
      <patternFill patternType="solid">
        <fgColor theme="0" tint="-0.34998626667073579"/>
        <bgColor indexed="64"/>
      </patternFill>
    </fill>
    <fill>
      <patternFill patternType="solid">
        <fgColor rgb="FFFF0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rgb="FF000000"/>
        <bgColor indexed="64"/>
      </patternFill>
    </fill>
    <fill>
      <patternFill patternType="solid">
        <fgColor theme="1"/>
        <bgColor indexed="64"/>
      </patternFill>
    </fill>
    <fill>
      <patternFill patternType="solid">
        <fgColor rgb="FF99CCFF"/>
        <bgColor indexed="64"/>
      </patternFill>
    </fill>
    <fill>
      <patternFill patternType="solid">
        <fgColor theme="3" tint="0.39997558519241921"/>
        <bgColor indexed="64"/>
      </patternFill>
    </fill>
    <fill>
      <patternFill patternType="solid">
        <fgColor rgb="FF538ED5"/>
        <bgColor indexed="64"/>
      </patternFill>
    </fill>
    <fill>
      <patternFill patternType="solid">
        <fgColor rgb="FF00B050"/>
        <bgColor indexed="64"/>
      </patternFill>
    </fill>
    <fill>
      <patternFill patternType="solid">
        <fgColor rgb="FFFF9900"/>
        <bgColor indexed="64"/>
      </patternFill>
    </fill>
    <fill>
      <patternFill patternType="solid">
        <fgColor theme="4" tint="0.39997558519241921"/>
        <bgColor indexed="64"/>
      </patternFill>
    </fill>
    <fill>
      <patternFill patternType="solid">
        <fgColor rgb="FFFFC00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996633"/>
        <bgColor indexed="64"/>
      </patternFill>
    </fill>
    <fill>
      <patternFill patternType="solid">
        <fgColor theme="6" tint="0.79998168889431442"/>
        <bgColor indexed="64"/>
      </patternFill>
    </fill>
    <fill>
      <patternFill patternType="solid">
        <fgColor indexed="30"/>
        <bgColor indexed="64"/>
      </patternFill>
    </fill>
    <fill>
      <patternFill patternType="solid">
        <fgColor theme="9" tint="0.59999389629810485"/>
        <bgColor indexed="64"/>
      </patternFill>
    </fill>
    <fill>
      <patternFill patternType="solid">
        <fgColor indexed="62"/>
        <bgColor indexed="64"/>
      </patternFill>
    </fill>
    <fill>
      <patternFill patternType="solid">
        <fgColor rgb="FF7030A0"/>
        <bgColor indexed="64"/>
      </patternFill>
    </fill>
    <fill>
      <patternFill patternType="solid">
        <fgColor rgb="FF259CBA"/>
        <bgColor indexed="64"/>
      </patternFill>
    </fill>
    <fill>
      <patternFill patternType="solid">
        <fgColor theme="8" tint="0.39997558519241921"/>
        <bgColor indexed="64"/>
      </patternFill>
    </fill>
    <fill>
      <patternFill patternType="solid">
        <fgColor rgb="FFFFFD5F"/>
        <bgColor indexed="64"/>
      </patternFill>
    </fill>
    <fill>
      <patternFill patternType="solid">
        <fgColor rgb="FF9DD3A2"/>
        <bgColor indexed="64"/>
      </patternFill>
    </fill>
    <fill>
      <patternFill patternType="solid">
        <fgColor rgb="FF47B98E"/>
        <bgColor indexed="64"/>
      </patternFill>
    </fill>
    <fill>
      <patternFill patternType="solid">
        <fgColor rgb="FF8365A3"/>
        <bgColor indexed="64"/>
      </patternFill>
    </fill>
    <fill>
      <patternFill patternType="solid">
        <fgColor rgb="FF00B0F0"/>
        <bgColor indexed="64"/>
      </patternFill>
    </fill>
    <fill>
      <patternFill patternType="solid">
        <fgColor rgb="FFC2E4C5"/>
        <bgColor indexed="64"/>
      </patternFill>
    </fill>
    <fill>
      <patternFill patternType="solid">
        <fgColor rgb="FFFFFF66"/>
        <bgColor indexed="64"/>
      </patternFill>
    </fill>
    <fill>
      <patternFill patternType="solid">
        <fgColor theme="4" tint="0.59999389629810485"/>
        <bgColor indexed="64"/>
      </patternFill>
    </fill>
    <fill>
      <patternFill patternType="solid">
        <fgColor theme="2"/>
        <bgColor indexed="64"/>
      </patternFill>
    </fill>
    <fill>
      <patternFill patternType="solid">
        <fgColor rgb="FFFFCC00"/>
        <bgColor indexed="64"/>
      </patternFill>
    </fill>
    <fill>
      <patternFill patternType="solid">
        <fgColor rgb="FF33CCCC"/>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rgb="FF92D050"/>
        <bgColor indexed="64"/>
      </patternFill>
    </fill>
    <fill>
      <patternFill patternType="solid">
        <fgColor indexed="43"/>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rgb="FFFFC000"/>
        <bgColor rgb="FFFFC000"/>
      </patternFill>
    </fill>
    <fill>
      <patternFill patternType="solid">
        <fgColor theme="0"/>
        <bgColor theme="0"/>
      </patternFill>
    </fill>
    <fill>
      <patternFill patternType="solid">
        <fgColor rgb="FF0070C0"/>
        <bgColor indexed="64"/>
      </patternFill>
    </fill>
    <fill>
      <patternFill patternType="solid">
        <fgColor rgb="FFFF4D00"/>
        <bgColor indexed="64"/>
      </patternFill>
    </fill>
    <fill>
      <patternFill patternType="solid">
        <fgColor rgb="FFC0C0C0"/>
        <bgColor indexed="64"/>
      </patternFill>
    </fill>
    <fill>
      <patternFill patternType="solid">
        <fgColor rgb="FFDEDEDE"/>
        <bgColor indexed="64"/>
      </patternFill>
    </fill>
    <fill>
      <patternFill patternType="solid">
        <fgColor theme="9" tint="-0.249977111117893"/>
        <bgColor indexed="64"/>
      </patternFill>
    </fill>
    <fill>
      <patternFill patternType="solid">
        <fgColor rgb="FFFFDE19"/>
        <bgColor theme="0" tint="-0.34998626667073579"/>
      </patternFill>
    </fill>
    <fill>
      <patternFill patternType="solid">
        <fgColor rgb="FFE4F0DD"/>
        <bgColor auto="1"/>
      </patternFill>
    </fill>
    <fill>
      <patternFill patternType="solid">
        <fgColor theme="8"/>
        <bgColor indexed="64"/>
      </patternFill>
    </fill>
    <fill>
      <patternFill patternType="solid">
        <fgColor rgb="FF66FF33"/>
        <bgColor indexed="64"/>
      </patternFill>
    </fill>
    <fill>
      <patternFill patternType="solid">
        <fgColor theme="0"/>
        <bgColor indexed="5"/>
      </patternFill>
    </fill>
    <fill>
      <patternFill patternType="solid">
        <fgColor rgb="FFDDDDDD"/>
        <bgColor indexed="64"/>
      </patternFill>
    </fill>
    <fill>
      <patternFill patternType="solid">
        <fgColor indexed="43"/>
        <bgColor indexed="26"/>
      </patternFill>
    </fill>
    <fill>
      <patternFill patternType="solid">
        <fgColor indexed="22"/>
        <bgColor indexed="31"/>
      </patternFill>
    </fill>
    <fill>
      <patternFill patternType="solid">
        <fgColor indexed="9"/>
        <bgColor indexed="26"/>
      </patternFill>
    </fill>
    <fill>
      <patternFill patternType="solid">
        <fgColor rgb="FFE6B9B8"/>
        <bgColor indexed="64"/>
      </patternFill>
    </fill>
    <fill>
      <patternFill patternType="solid">
        <fgColor rgb="FFFFFFCC"/>
        <bgColor rgb="FFFFFFFF"/>
      </patternFill>
    </fill>
    <fill>
      <patternFill patternType="solid">
        <fgColor indexed="13"/>
        <bgColor indexed="34"/>
      </patternFill>
    </fill>
    <fill>
      <patternFill patternType="solid">
        <fgColor indexed="15"/>
        <bgColor indexed="35"/>
      </patternFill>
    </fill>
    <fill>
      <patternFill patternType="solid">
        <fgColor indexed="27"/>
        <bgColor indexed="41"/>
      </patternFill>
    </fill>
    <fill>
      <patternFill patternType="solid">
        <fgColor indexed="26"/>
        <bgColor indexed="9"/>
      </patternFill>
    </fill>
    <fill>
      <patternFill patternType="solid">
        <fgColor indexed="23"/>
        <bgColor indexed="55"/>
      </patternFill>
    </fill>
    <fill>
      <patternFill patternType="solid">
        <fgColor indexed="56"/>
        <bgColor indexed="62"/>
      </patternFill>
    </fill>
    <fill>
      <patternFill patternType="solid">
        <fgColor indexed="16"/>
        <bgColor indexed="37"/>
      </patternFill>
    </fill>
    <fill>
      <patternFill patternType="solid">
        <fgColor rgb="FFCCFFFF"/>
        <bgColor rgb="FFCCFFFF"/>
      </patternFill>
    </fill>
    <fill>
      <patternFill patternType="solid">
        <fgColor rgb="FFFFFFCC"/>
        <bgColor rgb="FFF9F8A7"/>
      </patternFill>
    </fill>
    <fill>
      <patternFill patternType="solid">
        <fgColor indexed="21"/>
        <bgColor indexed="38"/>
      </patternFill>
    </fill>
    <fill>
      <patternFill patternType="solid">
        <fgColor indexed="51"/>
        <bgColor indexed="13"/>
      </patternFill>
    </fill>
    <fill>
      <patternFill patternType="solid">
        <fgColor rgb="FF800000"/>
        <bgColor indexed="55"/>
      </patternFill>
    </fill>
    <fill>
      <patternFill patternType="solid">
        <fgColor rgb="FF008080"/>
        <bgColor indexed="55"/>
      </patternFill>
    </fill>
    <fill>
      <patternFill patternType="solid">
        <fgColor indexed="31"/>
        <bgColor indexed="64"/>
      </patternFill>
    </fill>
    <fill>
      <patternFill patternType="solid">
        <fgColor indexed="47"/>
        <bgColor indexed="64"/>
      </patternFill>
    </fill>
    <fill>
      <patternFill patternType="solid">
        <fgColor indexed="45"/>
        <bgColor indexed="64"/>
      </patternFill>
    </fill>
    <fill>
      <patternFill patternType="solid">
        <fgColor indexed="26"/>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11"/>
        <bgColor indexed="64"/>
      </patternFill>
    </fill>
    <fill>
      <patternFill patternType="solid">
        <fgColor indexed="51"/>
        <bgColor indexed="64"/>
      </patternFill>
    </fill>
    <fill>
      <patternFill patternType="solid">
        <fgColor indexed="49"/>
        <bgColor indexed="64"/>
      </patternFill>
    </fill>
    <fill>
      <patternFill patternType="solid">
        <fgColor indexed="36"/>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theme="4" tint="-0.249977111117893"/>
        <bgColor indexed="64"/>
      </patternFill>
    </fill>
    <fill>
      <patternFill patternType="solid">
        <fgColor rgb="FFFFDE19"/>
        <bgColor theme="0"/>
      </patternFill>
    </fill>
    <fill>
      <patternFill patternType="solid">
        <fgColor rgb="FFC0C0C0"/>
        <bgColor rgb="FF000000"/>
      </patternFill>
    </fill>
    <fill>
      <patternFill patternType="solid">
        <fgColor rgb="FF333399"/>
        <bgColor rgb="FF000000"/>
      </patternFill>
    </fill>
    <fill>
      <patternFill patternType="solid">
        <fgColor rgb="FFFFFFFF"/>
        <bgColor rgb="FF000000"/>
      </patternFill>
    </fill>
    <fill>
      <patternFill patternType="solid">
        <fgColor rgb="FFFFFF00"/>
        <bgColor rgb="FF000000"/>
      </patternFill>
    </fill>
    <fill>
      <patternFill patternType="solid">
        <fgColor rgb="FFFAD6B2"/>
        <bgColor indexed="64"/>
      </patternFill>
    </fill>
    <fill>
      <patternFill patternType="solid">
        <fgColor rgb="FF9E323F"/>
        <bgColor indexed="64"/>
      </patternFill>
    </fill>
    <fill>
      <patternFill patternType="solid">
        <fgColor rgb="FFA53941"/>
        <bgColor indexed="64"/>
      </patternFill>
    </fill>
    <fill>
      <patternFill patternType="solid">
        <fgColor rgb="FF2DC8FF"/>
        <bgColor indexed="64"/>
      </patternFill>
    </fill>
    <fill>
      <patternFill patternType="solid">
        <fgColor rgb="FFFFFFCC"/>
        <bgColor indexed="64"/>
      </patternFill>
    </fill>
    <fill>
      <patternFill patternType="solid">
        <fgColor rgb="FFCCFFFF"/>
        <bgColor indexed="64"/>
      </patternFill>
    </fill>
  </fills>
  <borders count="19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9"/>
      </right>
      <top style="thin">
        <color indexed="9"/>
      </top>
      <bottom style="thin">
        <color indexed="9"/>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right style="thin">
        <color indexed="64"/>
      </right>
      <top style="medium">
        <color indexed="64"/>
      </top>
      <bottom style="medium">
        <color indexed="64"/>
      </bottom>
      <diagonal/>
    </border>
    <border>
      <left style="thin">
        <color indexed="9"/>
      </left>
      <right style="thin">
        <color indexed="9"/>
      </right>
      <top/>
      <bottom/>
      <diagonal/>
    </border>
    <border>
      <left style="thin">
        <color indexed="9"/>
      </left>
      <right/>
      <top style="thin">
        <color indexed="64"/>
      </top>
      <bottom/>
      <diagonal/>
    </border>
    <border>
      <left style="thin">
        <color indexed="9"/>
      </left>
      <right/>
      <top/>
      <bottom style="thin">
        <color indexed="64"/>
      </bottom>
      <diagonal/>
    </border>
    <border>
      <left style="thin">
        <color indexed="9"/>
      </left>
      <right/>
      <top style="thin">
        <color indexed="64"/>
      </top>
      <bottom style="thin">
        <color indexed="64"/>
      </bottom>
      <diagonal/>
    </border>
    <border>
      <left/>
      <right style="thin">
        <color indexed="9"/>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indexed="64"/>
      </left>
      <right style="medium">
        <color indexed="64"/>
      </right>
      <top style="medium">
        <color indexed="64"/>
      </top>
      <bottom style="thin">
        <color indexed="64"/>
      </bottom>
      <diagonal/>
    </border>
    <border>
      <left style="thin">
        <color indexed="9"/>
      </left>
      <right/>
      <top style="thin">
        <color indexed="9"/>
      </top>
      <bottom/>
      <diagonal/>
    </border>
    <border>
      <left/>
      <right/>
      <top/>
      <bottom style="thin">
        <color theme="0" tint="-0.34998626667073579"/>
      </bottom>
      <diagonal/>
    </border>
    <border>
      <left/>
      <right/>
      <top style="thin">
        <color theme="0" tint="-0.34998626667073579"/>
      </top>
      <bottom/>
      <diagonal/>
    </border>
    <border>
      <left/>
      <right style="thin">
        <color indexed="64"/>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bottom style="thin">
        <color auto="1"/>
      </bottom>
      <diagonal/>
    </border>
    <border>
      <left style="medium">
        <color auto="1"/>
      </left>
      <right/>
      <top style="thin">
        <color auto="1"/>
      </top>
      <bottom style="thin">
        <color auto="1"/>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auto="1"/>
      </left>
      <right style="thin">
        <color indexed="64"/>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top/>
      <bottom style="thin">
        <color rgb="FF000000"/>
      </bottom>
      <diagonal/>
    </border>
    <border>
      <left style="medium">
        <color indexed="64"/>
      </left>
      <right/>
      <top style="thin">
        <color auto="1"/>
      </top>
      <bottom style="medium">
        <color indexed="64"/>
      </bottom>
      <diagonal/>
    </border>
    <border>
      <left style="thin">
        <color indexed="64"/>
      </left>
      <right style="medium">
        <color indexed="64"/>
      </right>
      <top style="thin">
        <color auto="1"/>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thin">
        <color indexed="64"/>
      </right>
      <top/>
      <bottom style="thin">
        <color auto="1"/>
      </bottom>
      <diagonal/>
    </border>
    <border>
      <left style="thin">
        <color rgb="FFACC8BD"/>
      </left>
      <right/>
      <top style="thin">
        <color rgb="FFACC8BD"/>
      </top>
      <bottom style="thin">
        <color rgb="FFACC8BD"/>
      </bottom>
      <diagonal/>
    </border>
    <border>
      <left style="thin">
        <color rgb="FFACC8BD"/>
      </left>
      <right style="thin">
        <color rgb="FFACC8BD"/>
      </right>
      <top style="thin">
        <color rgb="FFACC8BD"/>
      </top>
      <bottom style="thin">
        <color rgb="FFACC8BD"/>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top style="hair">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hair">
        <color indexed="8"/>
      </left>
      <right style="hair">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hair">
        <color indexed="64"/>
      </left>
      <right style="hair">
        <color indexed="64"/>
      </right>
      <top style="hair">
        <color indexed="64"/>
      </top>
      <bottom style="hair">
        <color indexed="64"/>
      </bottom>
      <diagonal/>
    </border>
    <border>
      <left style="hair">
        <color indexed="8"/>
      </left>
      <right/>
      <top style="hair">
        <color indexed="8"/>
      </top>
      <bottom style="hair">
        <color indexed="8"/>
      </bottom>
      <diagonal/>
    </border>
    <border>
      <left style="hair">
        <color indexed="8"/>
      </left>
      <right/>
      <top/>
      <bottom style="hair">
        <color indexed="8"/>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hair">
        <color theme="7" tint="-0.24994659260841701"/>
      </right>
      <top/>
      <bottom/>
      <diagonal/>
    </border>
    <border>
      <left style="hair">
        <color theme="7" tint="-0.24994659260841701"/>
      </left>
      <right style="hair">
        <color theme="7" tint="-0.24994659260841701"/>
      </right>
      <top/>
      <bottom/>
      <diagonal/>
    </border>
    <border>
      <left style="hair">
        <color theme="7" tint="-0.24994659260841701"/>
      </left>
      <right/>
      <top/>
      <bottom/>
      <diagonal/>
    </border>
    <border>
      <left/>
      <right style="thin">
        <color rgb="FFACC8BD"/>
      </right>
      <top style="thin">
        <color rgb="FFACC8BD"/>
      </top>
      <bottom style="thin">
        <color rgb="FFACC8BD"/>
      </bottom>
      <diagonal/>
    </border>
    <border>
      <left/>
      <right/>
      <top style="thin">
        <color rgb="FFACC8BD"/>
      </top>
      <bottom style="thin">
        <color rgb="FFACC8BD"/>
      </bottom>
      <diagonal/>
    </border>
    <border>
      <left style="thin">
        <color auto="1"/>
      </left>
      <right style="thin">
        <color indexed="64"/>
      </right>
      <top style="thin">
        <color auto="1"/>
      </top>
      <bottom/>
      <diagonal/>
    </border>
    <border>
      <left style="thin">
        <color auto="1"/>
      </left>
      <right style="medium">
        <color indexed="64"/>
      </right>
      <top/>
      <bottom style="thin">
        <color auto="1"/>
      </bottom>
      <diagonal/>
    </border>
    <border>
      <left style="medium">
        <color auto="1"/>
      </left>
      <right style="thin">
        <color auto="1"/>
      </right>
      <top/>
      <bottom style="thin">
        <color auto="1"/>
      </bottom>
      <diagonal/>
    </border>
    <border>
      <left style="medium">
        <color auto="1"/>
      </left>
      <right/>
      <top/>
      <bottom style="thin">
        <color auto="1"/>
      </bottom>
      <diagonal/>
    </border>
    <border>
      <left style="thin">
        <color auto="1"/>
      </left>
      <right style="thin">
        <color auto="1"/>
      </right>
      <top style="thin">
        <color auto="1"/>
      </top>
      <bottom style="thin">
        <color auto="1"/>
      </bottom>
      <diagonal/>
    </border>
    <border>
      <left style="thin">
        <color rgb="FF993300"/>
      </left>
      <right style="thin">
        <color rgb="FF993300"/>
      </right>
      <top style="thin">
        <color rgb="FF993300"/>
      </top>
      <bottom style="thin">
        <color rgb="FF993300"/>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1"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medium">
        <color theme="2" tint="-0.749992370372631"/>
      </left>
      <right style="thin">
        <color theme="0" tint="-0.499984740745262"/>
      </right>
      <top style="thin">
        <color theme="0" tint="-0.499984740745262"/>
      </top>
      <bottom style="medium">
        <color theme="2" tint="-0.749992370372631"/>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s>
  <cellStyleXfs count="399">
    <xf numFmtId="0" fontId="0" fillId="0" borderId="0"/>
    <xf numFmtId="0" fontId="39"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5" borderId="0" applyNumberFormat="0" applyBorder="0" applyAlignment="0" applyProtection="0"/>
    <xf numFmtId="0" fontId="20" fillId="8" borderId="0" applyNumberFormat="0" applyBorder="0" applyAlignment="0" applyProtection="0"/>
    <xf numFmtId="0" fontId="20" fillId="11" borderId="0" applyNumberFormat="0" applyBorder="0" applyAlignment="0" applyProtection="0"/>
    <xf numFmtId="0" fontId="59" fillId="12" borderId="0" applyNumberFormat="0" applyBorder="0" applyAlignment="0" applyProtection="0"/>
    <xf numFmtId="0" fontId="59" fillId="9" borderId="0" applyNumberFormat="0" applyBorder="0" applyAlignment="0" applyProtection="0"/>
    <xf numFmtId="0" fontId="59" fillId="10"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5" borderId="0" applyNumberFormat="0" applyBorder="0" applyAlignment="0" applyProtection="0"/>
    <xf numFmtId="172" fontId="40" fillId="0" borderId="0" applyFont="0" applyFill="0" applyBorder="0" applyAlignment="0" applyProtection="0"/>
    <xf numFmtId="0" fontId="54" fillId="0" borderId="0"/>
    <xf numFmtId="0" fontId="45" fillId="0" borderId="0"/>
    <xf numFmtId="0" fontId="23" fillId="0" borderId="0"/>
    <xf numFmtId="0" fontId="23" fillId="0" borderId="0"/>
    <xf numFmtId="0" fontId="39" fillId="0" borderId="0"/>
    <xf numFmtId="0" fontId="21" fillId="0" borderId="0"/>
    <xf numFmtId="0" fontId="23" fillId="0" borderId="0"/>
    <xf numFmtId="0" fontId="23" fillId="0" borderId="0"/>
    <xf numFmtId="0" fontId="41" fillId="0" borderId="0"/>
    <xf numFmtId="0" fontId="31" fillId="0" borderId="0"/>
    <xf numFmtId="0" fontId="41" fillId="0" borderId="0"/>
    <xf numFmtId="0" fontId="23" fillId="0" borderId="0"/>
    <xf numFmtId="0" fontId="47" fillId="0" borderId="0"/>
    <xf numFmtId="0" fontId="59" fillId="16"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9" borderId="0" applyNumberFormat="0" applyBorder="0" applyAlignment="0" applyProtection="0"/>
    <xf numFmtId="0" fontId="65" fillId="7" borderId="1" applyNumberFormat="0" applyAlignment="0" applyProtection="0"/>
    <xf numFmtId="0" fontId="66" fillId="20" borderId="2" applyNumberFormat="0" applyAlignment="0" applyProtection="0"/>
    <xf numFmtId="0" fontId="67" fillId="20" borderId="1" applyNumberFormat="0" applyAlignment="0" applyProtection="0"/>
    <xf numFmtId="0" fontId="37" fillId="0" borderId="0" applyNumberFormat="0" applyFill="0" applyBorder="0" applyAlignment="0" applyProtection="0">
      <alignment vertical="top"/>
      <protection locked="0"/>
    </xf>
    <xf numFmtId="0" fontId="85" fillId="0" borderId="0" applyNumberForma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165" fontId="21" fillId="0" borderId="0" applyFont="0" applyFill="0" applyBorder="0" applyAlignment="0" applyProtection="0"/>
    <xf numFmtId="165" fontId="21" fillId="0" borderId="0" applyFont="0" applyFill="0" applyBorder="0" applyAlignment="0" applyProtection="0"/>
    <xf numFmtId="0" fontId="68" fillId="0" borderId="3" applyNumberFormat="0" applyFill="0" applyAlignment="0" applyProtection="0"/>
    <xf numFmtId="0" fontId="69" fillId="0" borderId="4" applyNumberFormat="0" applyFill="0" applyAlignment="0" applyProtection="0"/>
    <xf numFmtId="0" fontId="70" fillId="0" borderId="5" applyNumberFormat="0" applyFill="0" applyAlignment="0" applyProtection="0"/>
    <xf numFmtId="0" fontId="70" fillId="0" borderId="0" applyNumberFormat="0" applyFill="0" applyBorder="0" applyAlignment="0" applyProtection="0"/>
    <xf numFmtId="0" fontId="60" fillId="0" borderId="6" applyNumberFormat="0" applyFill="0" applyAlignment="0" applyProtection="0"/>
    <xf numFmtId="0" fontId="71" fillId="21" borderId="7" applyNumberFormat="0" applyAlignment="0" applyProtection="0"/>
    <xf numFmtId="0" fontId="72" fillId="0" borderId="0" applyNumberFormat="0" applyFill="0" applyBorder="0" applyAlignment="0" applyProtection="0"/>
    <xf numFmtId="0" fontId="73" fillId="22" borderId="0" applyNumberFormat="0" applyBorder="0" applyAlignment="0" applyProtection="0"/>
    <xf numFmtId="0" fontId="21" fillId="0" borderId="0" applyNumberFormat="0" applyFill="0" applyBorder="0" applyAlignment="0" applyProtection="0"/>
    <xf numFmtId="0" fontId="23" fillId="0" borderId="0"/>
    <xf numFmtId="0" fontId="23" fillId="0" borderId="0"/>
    <xf numFmtId="0" fontId="23" fillId="0" borderId="0"/>
    <xf numFmtId="0" fontId="21" fillId="0" borderId="0" applyNumberFormat="0" applyFill="0" applyBorder="0" applyAlignment="0" applyProtection="0"/>
    <xf numFmtId="0" fontId="86" fillId="0" borderId="0"/>
    <xf numFmtId="0" fontId="8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2" fillId="0" borderId="0"/>
    <xf numFmtId="0" fontId="87" fillId="0" borderId="0"/>
    <xf numFmtId="0" fontId="2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4" fillId="0" borderId="0"/>
    <xf numFmtId="0" fontId="32" fillId="0" borderId="0"/>
    <xf numFmtId="0" fontId="23" fillId="0" borderId="0"/>
    <xf numFmtId="0" fontId="23" fillId="0" borderId="0"/>
    <xf numFmtId="0" fontId="21" fillId="0" borderId="0"/>
    <xf numFmtId="0" fontId="39" fillId="0" borderId="0"/>
    <xf numFmtId="0" fontId="88" fillId="0" borderId="0"/>
    <xf numFmtId="0" fontId="23" fillId="0" borderId="0"/>
    <xf numFmtId="0" fontId="55" fillId="0" borderId="0"/>
    <xf numFmtId="0" fontId="23" fillId="0" borderId="0"/>
    <xf numFmtId="0" fontId="56" fillId="0" borderId="0"/>
    <xf numFmtId="0" fontId="21" fillId="0" borderId="0"/>
    <xf numFmtId="0" fontId="21" fillId="0" borderId="0"/>
    <xf numFmtId="0" fontId="21" fillId="0" borderId="0"/>
    <xf numFmtId="0" fontId="21" fillId="0" borderId="0"/>
    <xf numFmtId="0" fontId="8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alignment horizontal="left"/>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1" fillId="0" borderId="0" applyNumberForma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3" fillId="0" borderId="0"/>
    <xf numFmtId="0" fontId="34" fillId="0" borderId="0" applyNumberFormat="0" applyFill="0" applyBorder="0" applyAlignment="0" applyProtection="0"/>
    <xf numFmtId="0" fontId="74" fillId="3" borderId="0" applyNumberFormat="0" applyBorder="0" applyAlignment="0" applyProtection="0"/>
    <xf numFmtId="0" fontId="75" fillId="0" borderId="0" applyNumberFormat="0" applyFill="0" applyBorder="0" applyAlignment="0" applyProtection="0"/>
    <xf numFmtId="0" fontId="32" fillId="24" borderId="9" applyNumberFormat="0" applyFont="0" applyAlignment="0" applyProtection="0"/>
    <xf numFmtId="0" fontId="21" fillId="24" borderId="9" applyNumberFormat="0" applyFont="0" applyAlignment="0" applyProtection="0"/>
    <xf numFmtId="0" fontId="21" fillId="24" borderId="9" applyNumberFormat="0" applyFont="0" applyAlignment="0" applyProtection="0"/>
    <xf numFmtId="9" fontId="21" fillId="0" borderId="0" applyFont="0" applyFill="0" applyBorder="0" applyAlignment="0" applyProtection="0"/>
    <xf numFmtId="9" fontId="23" fillId="0" borderId="0" applyFont="0" applyFill="0" applyBorder="0" applyAlignment="0" applyProtection="0"/>
    <xf numFmtId="9" fontId="58" fillId="0" borderId="0" applyFont="0" applyFill="0" applyBorder="0" applyAlignment="0" applyProtection="0"/>
    <xf numFmtId="0" fontId="76" fillId="0" borderId="10" applyNumberFormat="0" applyFill="0" applyAlignment="0" applyProtection="0"/>
    <xf numFmtId="0" fontId="34" fillId="0" borderId="0" applyNumberFormat="0" applyFill="0" applyBorder="0" applyAlignment="0" applyProtection="0"/>
    <xf numFmtId="1" fontId="91" fillId="0" borderId="11" applyNumberFormat="0">
      <alignment horizontal="center" vertical="center" wrapText="1"/>
    </xf>
    <xf numFmtId="0" fontId="48" fillId="0" borderId="0" applyNumberForma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4" fontId="57" fillId="0" borderId="0" applyFont="0" applyFill="0" applyBorder="0" applyAlignment="0" applyProtection="0"/>
    <xf numFmtId="166" fontId="21"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4" fontId="57" fillId="0" borderId="0" applyFont="0" applyFill="0" applyBorder="0" applyAlignment="0" applyProtection="0"/>
    <xf numFmtId="166" fontId="61" fillId="0" borderId="0" applyFont="0" applyFill="0" applyBorder="0" applyAlignment="0" applyProtection="0"/>
    <xf numFmtId="166" fontId="61"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78" fillId="0" borderId="0" applyFont="0" applyFill="0" applyBorder="0" applyAlignment="0" applyProtection="0"/>
    <xf numFmtId="164" fontId="57" fillId="0" borderId="0" applyFont="0" applyFill="0" applyBorder="0" applyAlignment="0" applyProtection="0"/>
    <xf numFmtId="164" fontId="79"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82"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75" fontId="33" fillId="0" borderId="0" applyFont="0" applyFill="0" applyBorder="0" applyAlignment="0" applyProtection="0"/>
    <xf numFmtId="0" fontId="77" fillId="4" borderId="0" applyNumberFormat="0" applyBorder="0" applyAlignment="0" applyProtection="0"/>
    <xf numFmtId="0" fontId="80" fillId="0" borderId="0"/>
    <xf numFmtId="0" fontId="53" fillId="0" borderId="0"/>
    <xf numFmtId="0" fontId="19" fillId="0" borderId="0"/>
    <xf numFmtId="166" fontId="19" fillId="0" borderId="0" applyFont="0" applyFill="0" applyBorder="0" applyAlignment="0" applyProtection="0"/>
    <xf numFmtId="0" fontId="18" fillId="0" borderId="0"/>
    <xf numFmtId="166" fontId="18" fillId="0" borderId="0" applyFont="0" applyFill="0" applyBorder="0" applyAlignment="0" applyProtection="0"/>
    <xf numFmtId="166" fontId="18" fillId="0" borderId="0" applyFont="0" applyFill="0" applyBorder="0" applyAlignment="0" applyProtection="0"/>
    <xf numFmtId="0" fontId="17" fillId="0" borderId="0"/>
    <xf numFmtId="9" fontId="17" fillId="0" borderId="0" applyFont="0" applyFill="0" applyBorder="0" applyAlignment="0" applyProtection="0"/>
    <xf numFmtId="182" fontId="23" fillId="0" borderId="0"/>
    <xf numFmtId="0" fontId="16" fillId="0" borderId="0"/>
    <xf numFmtId="164" fontId="16" fillId="0" borderId="0" applyFont="0" applyFill="0" applyBorder="0" applyAlignment="0" applyProtection="0"/>
    <xf numFmtId="0" fontId="15" fillId="0" borderId="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14" fillId="0" borderId="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13" fillId="0" borderId="0"/>
    <xf numFmtId="164" fontId="13" fillId="0" borderId="0" applyFont="0" applyFill="0" applyBorder="0" applyAlignment="0" applyProtection="0"/>
    <xf numFmtId="0" fontId="12" fillId="0" borderId="0"/>
    <xf numFmtId="164" fontId="12"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0" fillId="0" borderId="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9" fillId="0" borderId="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8"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99" fillId="0" borderId="0"/>
    <xf numFmtId="43" fontId="21" fillId="0" borderId="0" applyFont="0" applyFill="0" applyBorder="0" applyAlignment="0" applyProtection="0"/>
    <xf numFmtId="0" fontId="53" fillId="0" borderId="0"/>
    <xf numFmtId="0" fontId="53"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03" fillId="0" borderId="0" applyNumberFormat="0" applyFill="0" applyBorder="0" applyAlignment="0" applyProtection="0">
      <alignment vertical="top"/>
      <protection locked="0"/>
    </xf>
    <xf numFmtId="0" fontId="24" fillId="0" borderId="0"/>
    <xf numFmtId="0" fontId="6" fillId="0" borderId="0"/>
    <xf numFmtId="0" fontId="23" fillId="0" borderId="0"/>
    <xf numFmtId="0" fontId="23" fillId="0" borderId="0"/>
    <xf numFmtId="0" fontId="24" fillId="0" borderId="0"/>
    <xf numFmtId="0" fontId="24" fillId="0" borderId="0"/>
    <xf numFmtId="0" fontId="5" fillId="0" borderId="0"/>
    <xf numFmtId="0" fontId="5" fillId="0" borderId="0"/>
    <xf numFmtId="0" fontId="23" fillId="0" borderId="0"/>
    <xf numFmtId="0" fontId="86" fillId="0" borderId="0"/>
    <xf numFmtId="9" fontId="86" fillId="0" borderId="0" applyFont="0" applyFill="0" applyBorder="0" applyAlignment="0" applyProtection="0"/>
    <xf numFmtId="0" fontId="4" fillId="0" borderId="0"/>
    <xf numFmtId="0" fontId="121" fillId="0" borderId="0" applyNumberFormat="0" applyFill="0" applyBorder="0" applyAlignment="0" applyProtection="0"/>
    <xf numFmtId="0" fontId="21" fillId="0" borderId="0" applyNumberFormat="0" applyFill="0" applyBorder="0" applyAlignment="0" applyProtection="0"/>
    <xf numFmtId="0" fontId="65" fillId="7" borderId="137" applyNumberFormat="0" applyAlignment="0" applyProtection="0"/>
    <xf numFmtId="0" fontId="66" fillId="20" borderId="138" applyNumberFormat="0" applyAlignment="0" applyProtection="0"/>
    <xf numFmtId="0" fontId="67" fillId="20" borderId="137" applyNumberFormat="0" applyAlignment="0" applyProtection="0"/>
    <xf numFmtId="0" fontId="60" fillId="0" borderId="139" applyNumberFormat="0" applyFill="0" applyAlignment="0" applyProtection="0"/>
    <xf numFmtId="0" fontId="21" fillId="24" borderId="140" applyNumberFormat="0" applyFont="0" applyAlignment="0" applyProtection="0"/>
    <xf numFmtId="0" fontId="129" fillId="0" borderId="0">
      <alignment vertical="center"/>
    </xf>
    <xf numFmtId="0" fontId="3" fillId="0" borderId="0"/>
    <xf numFmtId="0" fontId="2" fillId="0" borderId="0"/>
    <xf numFmtId="0" fontId="20" fillId="108" borderId="0" applyNumberFormat="0" applyBorder="0" applyAlignment="0" applyProtection="0"/>
    <xf numFmtId="0" fontId="20" fillId="2" borderId="0" applyNumberFormat="0" applyBorder="0" applyAlignment="0" applyProtection="0"/>
    <xf numFmtId="0" fontId="20" fillId="110" borderId="0" applyNumberFormat="0" applyBorder="0" applyAlignment="0" applyProtection="0"/>
    <xf numFmtId="0" fontId="20" fillId="3" borderId="0" applyNumberFormat="0" applyBorder="0" applyAlignment="0" applyProtection="0"/>
    <xf numFmtId="0" fontId="20" fillId="112" borderId="0" applyNumberFormat="0" applyBorder="0" applyAlignment="0" applyProtection="0"/>
    <xf numFmtId="0" fontId="20" fillId="4" borderId="0" applyNumberFormat="0" applyBorder="0" applyAlignment="0" applyProtection="0"/>
    <xf numFmtId="0" fontId="20" fillId="113" borderId="0" applyNumberFormat="0" applyBorder="0" applyAlignment="0" applyProtection="0"/>
    <xf numFmtId="0" fontId="20" fillId="5" borderId="0" applyNumberFormat="0" applyBorder="0" applyAlignment="0" applyProtection="0"/>
    <xf numFmtId="0" fontId="20" fillId="114" borderId="0" applyNumberFormat="0" applyBorder="0" applyAlignment="0" applyProtection="0"/>
    <xf numFmtId="0" fontId="20" fillId="6" borderId="0" applyNumberFormat="0" applyBorder="0" applyAlignment="0" applyProtection="0"/>
    <xf numFmtId="0" fontId="20" fillId="109" borderId="0" applyNumberFormat="0" applyBorder="0" applyAlignment="0" applyProtection="0"/>
    <xf numFmtId="0" fontId="20" fillId="7" borderId="0" applyNumberFormat="0" applyBorder="0" applyAlignment="0" applyProtection="0"/>
    <xf numFmtId="0" fontId="20" fillId="28" borderId="0" applyNumberFormat="0" applyBorder="0" applyAlignment="0" applyProtection="0"/>
    <xf numFmtId="0" fontId="20" fillId="8" borderId="0" applyNumberFormat="0" applyBorder="0" applyAlignment="0" applyProtection="0"/>
    <xf numFmtId="0" fontId="20" fillId="29" borderId="0" applyNumberFormat="0" applyBorder="0" applyAlignment="0" applyProtection="0"/>
    <xf numFmtId="0" fontId="20" fillId="9" borderId="0" applyNumberFormat="0" applyBorder="0" applyAlignment="0" applyProtection="0"/>
    <xf numFmtId="0" fontId="20" fillId="115" borderId="0" applyNumberFormat="0" applyBorder="0" applyAlignment="0" applyProtection="0"/>
    <xf numFmtId="0" fontId="20" fillId="10" borderId="0" applyNumberFormat="0" applyBorder="0" applyAlignment="0" applyProtection="0"/>
    <xf numFmtId="0" fontId="20" fillId="113" borderId="0" applyNumberFormat="0" applyBorder="0" applyAlignment="0" applyProtection="0"/>
    <xf numFmtId="0" fontId="20" fillId="5" borderId="0" applyNumberFormat="0" applyBorder="0" applyAlignment="0" applyProtection="0"/>
    <xf numFmtId="0" fontId="20" fillId="28" borderId="0" applyNumberFormat="0" applyBorder="0" applyAlignment="0" applyProtection="0"/>
    <xf numFmtId="0" fontId="20" fillId="8" borderId="0" applyNumberFormat="0" applyBorder="0" applyAlignment="0" applyProtection="0"/>
    <xf numFmtId="0" fontId="20" fillId="116" borderId="0" applyNumberFormat="0" applyBorder="0" applyAlignment="0" applyProtection="0"/>
    <xf numFmtId="0" fontId="20" fillId="11" borderId="0" applyNumberFormat="0" applyBorder="0" applyAlignment="0" applyProtection="0"/>
    <xf numFmtId="0" fontId="59" fillId="54" borderId="0" applyNumberFormat="0" applyBorder="0" applyAlignment="0" applyProtection="0"/>
    <xf numFmtId="0" fontId="59" fillId="12" borderId="0" applyNumberFormat="0" applyBorder="0" applyAlignment="0" applyProtection="0"/>
    <xf numFmtId="0" fontId="59" fillId="29" borderId="0" applyNumberFormat="0" applyBorder="0" applyAlignment="0" applyProtection="0"/>
    <xf numFmtId="0" fontId="59" fillId="9" borderId="0" applyNumberFormat="0" applyBorder="0" applyAlignment="0" applyProtection="0"/>
    <xf numFmtId="0" fontId="59" fillId="115" borderId="0" applyNumberFormat="0" applyBorder="0" applyAlignment="0" applyProtection="0"/>
    <xf numFmtId="0" fontId="59" fillId="10" borderId="0" applyNumberFormat="0" applyBorder="0" applyAlignment="0" applyProtection="0"/>
    <xf numFmtId="0" fontId="59" fillId="118" borderId="0" applyNumberFormat="0" applyBorder="0" applyAlignment="0" applyProtection="0"/>
    <xf numFmtId="0" fontId="59" fillId="13" borderId="0" applyNumberFormat="0" applyBorder="0" applyAlignment="0" applyProtection="0"/>
    <xf numFmtId="0" fontId="59" fillId="117" borderId="0" applyNumberFormat="0" applyBorder="0" applyAlignment="0" applyProtection="0"/>
    <xf numFmtId="0" fontId="59" fillId="14" borderId="0" applyNumberFormat="0" applyBorder="0" applyAlignment="0" applyProtection="0"/>
    <xf numFmtId="0" fontId="59" fillId="119" borderId="0" applyNumberFormat="0" applyBorder="0" applyAlignment="0" applyProtection="0"/>
    <xf numFmtId="0" fontId="59" fillId="15" borderId="0" applyNumberFormat="0" applyBorder="0" applyAlignment="0" applyProtection="0"/>
    <xf numFmtId="0" fontId="59" fillId="56" borderId="0" applyNumberFormat="0" applyBorder="0" applyAlignment="0" applyProtection="0"/>
    <xf numFmtId="0" fontId="59" fillId="16" borderId="0" applyNumberFormat="0" applyBorder="0" applyAlignment="0" applyProtection="0"/>
    <xf numFmtId="0" fontId="59" fillId="120" borderId="0" applyNumberFormat="0" applyBorder="0" applyAlignment="0" applyProtection="0"/>
    <xf numFmtId="0" fontId="59" fillId="17" borderId="0" applyNumberFormat="0" applyBorder="0" applyAlignment="0" applyProtection="0"/>
    <xf numFmtId="0" fontId="59" fillId="121" borderId="0" applyNumberFormat="0" applyBorder="0" applyAlignment="0" applyProtection="0"/>
    <xf numFmtId="0" fontId="59" fillId="18" borderId="0" applyNumberFormat="0" applyBorder="0" applyAlignment="0" applyProtection="0"/>
    <xf numFmtId="0" fontId="59" fillId="118" borderId="0" applyNumberFormat="0" applyBorder="0" applyAlignment="0" applyProtection="0"/>
    <xf numFmtId="0" fontId="59" fillId="13" borderId="0" applyNumberFormat="0" applyBorder="0" applyAlignment="0" applyProtection="0"/>
    <xf numFmtId="0" fontId="59" fillId="117" borderId="0" applyNumberFormat="0" applyBorder="0" applyAlignment="0" applyProtection="0"/>
    <xf numFmtId="0" fontId="59" fillId="14" borderId="0" applyNumberFormat="0" applyBorder="0" applyAlignment="0" applyProtection="0"/>
    <xf numFmtId="0" fontId="59" fillId="122" borderId="0" applyNumberFormat="0" applyBorder="0" applyAlignment="0" applyProtection="0"/>
    <xf numFmtId="0" fontId="59" fillId="19" borderId="0" applyNumberFormat="0" applyBorder="0" applyAlignment="0" applyProtection="0"/>
    <xf numFmtId="0" fontId="65" fillId="109" borderId="150" applyNumberFormat="0" applyAlignment="0" applyProtection="0"/>
    <xf numFmtId="0" fontId="65" fillId="7" borderId="150" applyNumberFormat="0" applyAlignment="0" applyProtection="0"/>
    <xf numFmtId="0" fontId="66" fillId="26" borderId="151" applyNumberFormat="0" applyAlignment="0" applyProtection="0"/>
    <xf numFmtId="0" fontId="66" fillId="20" borderId="151" applyNumberFormat="0" applyAlignment="0" applyProtection="0"/>
    <xf numFmtId="0" fontId="67" fillId="26" borderId="150" applyNumberFormat="0" applyAlignment="0" applyProtection="0"/>
    <xf numFmtId="0" fontId="67" fillId="20" borderId="150" applyNumberFormat="0" applyAlignment="0" applyProtection="0"/>
    <xf numFmtId="165" fontId="99" fillId="0" borderId="0" applyFont="0" applyFill="0" applyBorder="0" applyAlignment="0" applyProtection="0"/>
    <xf numFmtId="165" fontId="21" fillId="0" borderId="0" applyFont="0" applyFill="0" applyBorder="0" applyAlignment="0" applyProtection="0"/>
    <xf numFmtId="0" fontId="60" fillId="0" borderId="152" applyNumberFormat="0" applyFill="0" applyAlignment="0" applyProtection="0"/>
    <xf numFmtId="0" fontId="71" fillId="123" borderId="7" applyNumberFormat="0" applyAlignment="0" applyProtection="0"/>
    <xf numFmtId="0" fontId="71" fillId="21" borderId="7" applyNumberFormat="0" applyAlignment="0" applyProtection="0"/>
    <xf numFmtId="0" fontId="132" fillId="0" borderId="0" applyNumberFormat="0" applyFill="0" applyBorder="0" applyAlignment="0" applyProtection="0"/>
    <xf numFmtId="0" fontId="72" fillId="0" borderId="0" applyNumberFormat="0" applyFill="0" applyBorder="0" applyAlignment="0" applyProtection="0"/>
    <xf numFmtId="0" fontId="73" fillId="74" borderId="0" applyNumberFormat="0" applyBorder="0" applyAlignment="0" applyProtection="0"/>
    <xf numFmtId="0" fontId="73" fillId="22" borderId="0" applyNumberFormat="0" applyBorder="0" applyAlignment="0" applyProtection="0"/>
    <xf numFmtId="0" fontId="35" fillId="0" borderId="0" applyNumberFormat="0" applyFill="0" applyBorder="0" applyAlignment="0" applyProtection="0"/>
    <xf numFmtId="0" fontId="99" fillId="0" borderId="0"/>
    <xf numFmtId="0" fontId="21" fillId="0" borderId="0"/>
    <xf numFmtId="0" fontId="99" fillId="0" borderId="0"/>
    <xf numFmtId="0" fontId="21" fillId="0" borderId="0"/>
    <xf numFmtId="0" fontId="99" fillId="0" borderId="0" applyNumberFormat="0" applyFill="0" applyBorder="0" applyAlignment="0" applyProtection="0"/>
    <xf numFmtId="0" fontId="21" fillId="0" borderId="0" applyNumberFormat="0" applyFill="0" applyBorder="0" applyAlignment="0" applyProtection="0"/>
    <xf numFmtId="0" fontId="53" fillId="0" borderId="0"/>
    <xf numFmtId="0" fontId="74" fillId="110" borderId="0" applyNumberFormat="0" applyBorder="0" applyAlignment="0" applyProtection="0"/>
    <xf numFmtId="0" fontId="74" fillId="3" borderId="0" applyNumberFormat="0" applyBorder="0" applyAlignment="0" applyProtection="0"/>
    <xf numFmtId="0" fontId="99" fillId="111" borderId="153" applyNumberFormat="0" applyFont="0" applyAlignment="0" applyProtection="0"/>
    <xf numFmtId="0" fontId="21" fillId="24" borderId="153" applyNumberFormat="0" applyFont="0" applyAlignment="0" applyProtection="0"/>
    <xf numFmtId="166" fontId="99" fillId="0" borderId="0" applyFont="0" applyFill="0" applyBorder="0" applyAlignment="0" applyProtection="0"/>
    <xf numFmtId="0" fontId="77" fillId="112" borderId="0" applyNumberFormat="0" applyBorder="0" applyAlignment="0" applyProtection="0"/>
    <xf numFmtId="0" fontId="77" fillId="4" borderId="0" applyNumberFormat="0" applyBorder="0" applyAlignment="0" applyProtection="0"/>
    <xf numFmtId="0" fontId="53" fillId="0" borderId="0"/>
    <xf numFmtId="0" fontId="23" fillId="0" borderId="0"/>
    <xf numFmtId="0" fontId="1" fillId="0" borderId="0"/>
    <xf numFmtId="0" fontId="53" fillId="0" borderId="0"/>
    <xf numFmtId="0" fontId="53" fillId="0" borderId="0"/>
    <xf numFmtId="0" fontId="1" fillId="0" borderId="0"/>
    <xf numFmtId="0" fontId="1" fillId="0" borderId="0"/>
    <xf numFmtId="9" fontId="1" fillId="0" borderId="0" applyFont="0" applyFill="0" applyBorder="0" applyAlignment="0" applyProtection="0"/>
  </cellStyleXfs>
  <cellXfs count="2401">
    <xf numFmtId="0" fontId="0" fillId="0" borderId="0" xfId="0"/>
    <xf numFmtId="0" fontId="30" fillId="0" borderId="0" xfId="0" applyFont="1"/>
    <xf numFmtId="0" fontId="23" fillId="0" borderId="0" xfId="0" applyFont="1"/>
    <xf numFmtId="14" fontId="30" fillId="0" borderId="0" xfId="0" applyNumberFormat="1" applyFont="1"/>
    <xf numFmtId="0" fontId="30" fillId="0" borderId="0" xfId="0" applyFont="1" applyAlignment="1">
      <alignment wrapText="1"/>
    </xf>
    <xf numFmtId="0" fontId="0" fillId="0" borderId="0" xfId="0" applyAlignment="1">
      <alignment horizontal="center"/>
    </xf>
    <xf numFmtId="0" fontId="30" fillId="0" borderId="0" xfId="0" applyFont="1" applyAlignment="1">
      <alignment vertical="top" wrapText="1"/>
    </xf>
    <xf numFmtId="0" fontId="44" fillId="25" borderId="16" xfId="0" applyFont="1" applyFill="1" applyBorder="1" applyAlignment="1">
      <alignment vertical="top" wrapText="1"/>
    </xf>
    <xf numFmtId="2" fontId="30" fillId="0" borderId="0" xfId="0" applyNumberFormat="1" applyFont="1" applyAlignment="1">
      <alignment horizontal="center" vertical="center" wrapText="1"/>
    </xf>
    <xf numFmtId="0" fontId="30" fillId="0" borderId="0" xfId="0" applyFont="1" applyAlignment="1">
      <alignment horizontal="left" wrapText="1"/>
    </xf>
    <xf numFmtId="49" fontId="30" fillId="0" borderId="0" xfId="0" applyNumberFormat="1" applyFont="1" applyAlignment="1">
      <alignment horizontal="left" vertical="center" wrapText="1"/>
    </xf>
    <xf numFmtId="2" fontId="30" fillId="26" borderId="22" xfId="0" applyNumberFormat="1" applyFont="1" applyFill="1" applyBorder="1" applyAlignment="1">
      <alignment horizontal="center" vertical="center" wrapText="1"/>
    </xf>
    <xf numFmtId="0" fontId="30" fillId="26" borderId="22" xfId="0" applyFont="1" applyFill="1" applyBorder="1" applyAlignment="1">
      <alignment horizontal="left" vertical="top" wrapText="1"/>
    </xf>
    <xf numFmtId="0" fontId="30" fillId="26" borderId="22" xfId="0" applyFont="1" applyFill="1" applyBorder="1" applyAlignment="1">
      <alignment horizontal="left" wrapText="1"/>
    </xf>
    <xf numFmtId="0" fontId="38" fillId="26" borderId="22" xfId="0" applyFont="1" applyFill="1" applyBorder="1" applyAlignment="1">
      <alignment horizontal="center" vertical="top" wrapText="1"/>
    </xf>
    <xf numFmtId="49" fontId="30" fillId="26" borderId="22" xfId="0" applyNumberFormat="1" applyFont="1" applyFill="1" applyBorder="1" applyAlignment="1">
      <alignment horizontal="left" wrapText="1"/>
    </xf>
    <xf numFmtId="0" fontId="30" fillId="26" borderId="22" xfId="0" applyFont="1" applyFill="1" applyBorder="1" applyAlignment="1">
      <alignment horizontal="left"/>
    </xf>
    <xf numFmtId="49" fontId="30" fillId="26" borderId="22" xfId="0" applyNumberFormat="1" applyFont="1" applyFill="1" applyBorder="1" applyAlignment="1">
      <alignment horizontal="left"/>
    </xf>
    <xf numFmtId="17" fontId="30" fillId="26" borderId="22" xfId="0" applyNumberFormat="1" applyFont="1" applyFill="1" applyBorder="1" applyAlignment="1">
      <alignment horizontal="left" wrapText="1"/>
    </xf>
    <xf numFmtId="0" fontId="23" fillId="26" borderId="22" xfId="0" applyFont="1" applyFill="1" applyBorder="1" applyAlignment="1">
      <alignment horizontal="left"/>
    </xf>
    <xf numFmtId="0" fontId="30" fillId="0" borderId="0" xfId="0" applyFont="1" applyAlignment="1">
      <alignment horizontal="center"/>
    </xf>
    <xf numFmtId="2" fontId="38" fillId="26" borderId="22" xfId="0" applyNumberFormat="1" applyFont="1" applyFill="1" applyBorder="1" applyAlignment="1">
      <alignment horizontal="center" vertical="top" wrapText="1"/>
    </xf>
    <xf numFmtId="2" fontId="36" fillId="26" borderId="27" xfId="0" applyNumberFormat="1" applyFont="1" applyFill="1" applyBorder="1" applyAlignment="1">
      <alignment horizontal="center" vertical="center" wrapText="1"/>
    </xf>
    <xf numFmtId="0" fontId="24" fillId="0" borderId="0" xfId="0" applyFont="1"/>
    <xf numFmtId="0" fontId="36" fillId="0" borderId="0" xfId="0" applyFont="1" applyAlignment="1">
      <alignment horizontal="center" vertical="top" wrapText="1"/>
    </xf>
    <xf numFmtId="2" fontId="30" fillId="26" borderId="27" xfId="0" applyNumberFormat="1" applyFont="1" applyFill="1" applyBorder="1" applyAlignment="1">
      <alignment horizontal="center" vertical="center" wrapText="1"/>
    </xf>
    <xf numFmtId="2" fontId="30" fillId="26" borderId="0" xfId="0" applyNumberFormat="1" applyFont="1" applyFill="1" applyAlignment="1">
      <alignment horizontal="center"/>
    </xf>
    <xf numFmtId="0" fontId="36" fillId="26" borderId="22" xfId="0" applyFont="1" applyFill="1" applyBorder="1" applyAlignment="1">
      <alignment horizontal="left" wrapText="1"/>
    </xf>
    <xf numFmtId="14" fontId="30" fillId="0" borderId="0" xfId="0" applyNumberFormat="1" applyFont="1" applyAlignment="1">
      <alignment horizontal="center" vertical="center" wrapText="1"/>
    </xf>
    <xf numFmtId="0" fontId="30" fillId="0" borderId="0" xfId="0" applyFont="1" applyAlignment="1">
      <alignment horizontal="left" vertical="top" wrapText="1"/>
    </xf>
    <xf numFmtId="0" fontId="50" fillId="0" borderId="0" xfId="43" applyFont="1" applyAlignment="1" applyProtection="1"/>
    <xf numFmtId="0" fontId="30" fillId="0" borderId="0" xfId="0" applyFont="1" applyAlignment="1">
      <alignment horizontal="left" vertical="top"/>
    </xf>
    <xf numFmtId="0" fontId="38" fillId="26" borderId="12" xfId="0" applyFont="1" applyFill="1" applyBorder="1" applyAlignment="1">
      <alignment horizontal="center" vertical="center" wrapText="1"/>
    </xf>
    <xf numFmtId="0" fontId="23" fillId="0" borderId="41" xfId="0" applyFont="1" applyBorder="1"/>
    <xf numFmtId="0" fontId="46" fillId="0" borderId="0" xfId="0" applyFont="1"/>
    <xf numFmtId="0" fontId="30" fillId="0" borderId="0" xfId="0" applyFont="1" applyAlignment="1">
      <alignment horizontal="left" vertical="center" wrapText="1"/>
    </xf>
    <xf numFmtId="0" fontId="30" fillId="0" borderId="0" xfId="0" applyFont="1" applyAlignment="1">
      <alignment vertical="center"/>
    </xf>
    <xf numFmtId="0" fontId="30" fillId="0" borderId="0" xfId="0" applyFont="1" applyAlignment="1">
      <alignment horizontal="left"/>
    </xf>
    <xf numFmtId="0" fontId="24" fillId="0" borderId="0" xfId="0" applyFont="1" applyAlignment="1">
      <alignment horizontal="center" vertical="center"/>
    </xf>
    <xf numFmtId="0" fontId="30" fillId="0" borderId="0" xfId="0" applyFont="1" applyAlignment="1">
      <alignment horizontal="center" vertical="center"/>
    </xf>
    <xf numFmtId="0" fontId="34" fillId="26" borderId="12" xfId="0" applyFont="1" applyFill="1" applyBorder="1" applyAlignment="1">
      <alignment horizontal="center" vertical="center" wrapText="1"/>
    </xf>
    <xf numFmtId="0" fontId="38" fillId="0" borderId="0" xfId="0" applyFont="1" applyAlignment="1">
      <alignment horizontal="left" vertical="top" wrapText="1"/>
    </xf>
    <xf numFmtId="0" fontId="23" fillId="30" borderId="12" xfId="0" applyFont="1" applyFill="1" applyBorder="1" applyAlignment="1">
      <alignment horizontal="left" vertical="top" wrapText="1"/>
    </xf>
    <xf numFmtId="0" fontId="30" fillId="30" borderId="12" xfId="0" applyFont="1" applyFill="1" applyBorder="1" applyAlignment="1">
      <alignment horizontal="left" vertical="top" wrapText="1"/>
    </xf>
    <xf numFmtId="0" fontId="30" fillId="30" borderId="12" xfId="0" applyFont="1" applyFill="1" applyBorder="1" applyAlignment="1">
      <alignment vertical="top" wrapText="1"/>
    </xf>
    <xf numFmtId="0" fontId="38" fillId="26" borderId="68" xfId="0" applyFont="1" applyFill="1" applyBorder="1" applyAlignment="1">
      <alignment horizontal="center" vertical="center" wrapText="1"/>
    </xf>
    <xf numFmtId="9" fontId="38" fillId="26" borderId="68" xfId="0" applyNumberFormat="1" applyFont="1" applyFill="1" applyBorder="1" applyAlignment="1">
      <alignment horizontal="center" vertical="center" wrapText="1"/>
    </xf>
    <xf numFmtId="0" fontId="30" fillId="30" borderId="12" xfId="0" applyFont="1" applyFill="1" applyBorder="1" applyAlignment="1">
      <alignment horizontal="center" vertical="center" wrapText="1"/>
    </xf>
    <xf numFmtId="2" fontId="95" fillId="30" borderId="12" xfId="0" applyNumberFormat="1" applyFont="1" applyFill="1" applyBorder="1" applyAlignment="1">
      <alignment horizontal="center" vertical="center"/>
    </xf>
    <xf numFmtId="0" fontId="30" fillId="30" borderId="12" xfId="0" applyFont="1" applyFill="1" applyBorder="1" applyAlignment="1">
      <alignment horizontal="center" vertical="center"/>
    </xf>
    <xf numFmtId="2" fontId="95" fillId="30" borderId="12" xfId="0" applyNumberFormat="1"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lignment horizontal="center" vertical="top" wrapText="1"/>
    </xf>
    <xf numFmtId="0" fontId="30" fillId="30" borderId="12" xfId="0" applyFont="1" applyFill="1" applyBorder="1" applyAlignment="1">
      <alignment vertical="justify"/>
    </xf>
    <xf numFmtId="0" fontId="34" fillId="30" borderId="12" xfId="0" applyFont="1" applyFill="1" applyBorder="1" applyAlignment="1">
      <alignment horizontal="center" vertical="center"/>
    </xf>
    <xf numFmtId="0" fontId="30" fillId="30" borderId="12" xfId="0" applyFont="1" applyFill="1" applyBorder="1" applyAlignment="1">
      <alignment horizontal="left" vertical="center" wrapText="1"/>
    </xf>
    <xf numFmtId="0" fontId="34" fillId="0" borderId="28" xfId="0" applyFont="1" applyBorder="1" applyAlignment="1">
      <alignment horizontal="center" vertical="center"/>
    </xf>
    <xf numFmtId="0" fontId="34" fillId="0" borderId="20" xfId="0" applyFont="1" applyBorder="1" applyAlignment="1">
      <alignment horizontal="center" vertical="center"/>
    </xf>
    <xf numFmtId="0" fontId="30" fillId="0" borderId="32" xfId="0" applyFont="1" applyBorder="1" applyAlignment="1">
      <alignment horizontal="center" vertical="center" wrapText="1"/>
    </xf>
    <xf numFmtId="169" fontId="0" fillId="0" borderId="18" xfId="0" applyNumberFormat="1" applyBorder="1" applyAlignment="1">
      <alignment horizontal="right" vertical="center"/>
    </xf>
    <xf numFmtId="0" fontId="0" fillId="0" borderId="19" xfId="0" applyBorder="1" applyAlignment="1">
      <alignment horizontal="right" vertical="center"/>
    </xf>
    <xf numFmtId="179" fontId="0" fillId="0" borderId="18" xfId="0" applyNumberFormat="1" applyBorder="1" applyAlignment="1">
      <alignment horizontal="right" vertical="center"/>
    </xf>
    <xf numFmtId="0" fontId="0" fillId="0" borderId="17" xfId="0" applyBorder="1" applyAlignment="1">
      <alignment vertical="center" wrapText="1"/>
    </xf>
    <xf numFmtId="0" fontId="0" fillId="30" borderId="0" xfId="0" applyFill="1" applyAlignment="1">
      <alignment horizontal="center"/>
    </xf>
    <xf numFmtId="0" fontId="30" fillId="58" borderId="0" xfId="0" applyFont="1" applyFill="1" applyAlignment="1">
      <alignment vertical="center" wrapText="1"/>
    </xf>
    <xf numFmtId="0" fontId="38" fillId="59" borderId="0" xfId="0" applyFont="1" applyFill="1" applyAlignment="1">
      <alignment vertical="center" wrapText="1"/>
    </xf>
    <xf numFmtId="0" fontId="30" fillId="0" borderId="82" xfId="0" applyFont="1" applyBorder="1" applyAlignment="1">
      <alignment horizontal="center" vertical="center" wrapText="1"/>
    </xf>
    <xf numFmtId="0" fontId="30" fillId="0" borderId="84" xfId="0" applyFont="1" applyBorder="1" applyAlignment="1">
      <alignment horizontal="center" vertical="center" wrapText="1"/>
    </xf>
    <xf numFmtId="0" fontId="30" fillId="0" borderId="82" xfId="0" applyFont="1" applyBorder="1" applyAlignment="1">
      <alignment horizontal="center" vertical="center"/>
    </xf>
    <xf numFmtId="0" fontId="30" fillId="0" borderId="85" xfId="0" applyFont="1" applyBorder="1" applyAlignment="1">
      <alignment horizontal="center" vertical="center"/>
    </xf>
    <xf numFmtId="0" fontId="30" fillId="0" borderId="85" xfId="0" applyFont="1" applyBorder="1" applyAlignment="1">
      <alignment horizontal="center" vertical="center" wrapText="1"/>
    </xf>
    <xf numFmtId="0" fontId="30" fillId="0" borderId="84" xfId="0" applyFont="1" applyBorder="1" applyAlignment="1">
      <alignment horizontal="center" vertical="center"/>
    </xf>
    <xf numFmtId="1" fontId="30" fillId="0" borderId="85" xfId="0" applyNumberFormat="1" applyFont="1" applyBorder="1" applyAlignment="1">
      <alignment horizontal="center" vertical="center"/>
    </xf>
    <xf numFmtId="2" fontId="30" fillId="0" borderId="85" xfId="0" applyNumberFormat="1" applyFont="1" applyBorder="1" applyAlignment="1">
      <alignment horizontal="center" vertical="center"/>
    </xf>
    <xf numFmtId="0" fontId="30" fillId="0" borderId="85" xfId="0" applyFont="1" applyBorder="1" applyAlignment="1">
      <alignment horizontal="left" vertical="center" wrapText="1"/>
    </xf>
    <xf numFmtId="0" fontId="30" fillId="0" borderId="83" xfId="0" applyFont="1" applyBorder="1" applyAlignment="1">
      <alignment horizontal="center" vertical="center"/>
    </xf>
    <xf numFmtId="0" fontId="30" fillId="0" borderId="85" xfId="0" applyFont="1" applyBorder="1" applyAlignment="1">
      <alignment horizontal="left" vertical="center"/>
    </xf>
    <xf numFmtId="0" fontId="30" fillId="0" borderId="86" xfId="0" applyFont="1" applyBorder="1" applyAlignment="1">
      <alignment horizontal="center" vertical="center"/>
    </xf>
    <xf numFmtId="0" fontId="30" fillId="0" borderId="85" xfId="143" applyFont="1" applyBorder="1" applyAlignment="1">
      <alignment horizontal="center" vertical="center"/>
    </xf>
    <xf numFmtId="0" fontId="30" fillId="0" borderId="85" xfId="143" applyFont="1" applyBorder="1" applyAlignment="1">
      <alignment horizontal="center" vertical="center" wrapText="1"/>
    </xf>
    <xf numFmtId="0" fontId="30" fillId="0" borderId="82" xfId="143" applyFont="1" applyBorder="1" applyAlignment="1">
      <alignment horizontal="center" vertical="center"/>
    </xf>
    <xf numFmtId="49" fontId="30" fillId="0" borderId="82" xfId="0" applyNumberFormat="1" applyFont="1" applyBorder="1" applyAlignment="1">
      <alignment horizontal="center" vertical="center"/>
    </xf>
    <xf numFmtId="49" fontId="30" fillId="0" borderId="85" xfId="0" applyNumberFormat="1" applyFont="1" applyBorder="1" applyAlignment="1">
      <alignment horizontal="center" vertical="center"/>
    </xf>
    <xf numFmtId="49" fontId="30" fillId="0" borderId="84" xfId="0" applyNumberFormat="1" applyFont="1" applyBorder="1" applyAlignment="1">
      <alignment horizontal="center" vertical="center"/>
    </xf>
    <xf numFmtId="0" fontId="30" fillId="0" borderId="84" xfId="0" applyFont="1" applyBorder="1" applyAlignment="1">
      <alignment vertical="center" wrapText="1"/>
    </xf>
    <xf numFmtId="0" fontId="30" fillId="0" borderId="82" xfId="0" applyFont="1" applyBorder="1" applyAlignment="1">
      <alignment vertical="center"/>
    </xf>
    <xf numFmtId="0" fontId="30" fillId="0" borderId="85" xfId="0" applyFont="1" applyBorder="1" applyAlignment="1">
      <alignment vertical="center"/>
    </xf>
    <xf numFmtId="2" fontId="30" fillId="0" borderId="0" xfId="0" applyNumberFormat="1" applyFont="1" applyAlignment="1">
      <alignment horizontal="center" vertical="center"/>
    </xf>
    <xf numFmtId="0" fontId="30" fillId="0" borderId="84" xfId="0" applyFont="1" applyBorder="1" applyAlignment="1">
      <alignment vertical="center"/>
    </xf>
    <xf numFmtId="0" fontId="0" fillId="30" borderId="0" xfId="0" applyFill="1"/>
    <xf numFmtId="14" fontId="23" fillId="30" borderId="35" xfId="0" applyNumberFormat="1" applyFont="1" applyFill="1" applyBorder="1" applyAlignment="1">
      <alignment horizontal="center"/>
    </xf>
    <xf numFmtId="14" fontId="23" fillId="30" borderId="36" xfId="0" applyNumberFormat="1" applyFont="1" applyFill="1" applyBorder="1" applyAlignment="1">
      <alignment horizontal="center"/>
    </xf>
    <xf numFmtId="0" fontId="25" fillId="30" borderId="34" xfId="0" applyFont="1" applyFill="1" applyBorder="1" applyAlignment="1">
      <alignment horizontal="center"/>
    </xf>
    <xf numFmtId="0" fontId="100" fillId="30" borderId="8" xfId="43" applyFont="1" applyFill="1" applyBorder="1" applyAlignment="1" applyProtection="1"/>
    <xf numFmtId="0" fontId="25" fillId="30" borderId="43" xfId="0" applyFont="1" applyFill="1" applyBorder="1"/>
    <xf numFmtId="0" fontId="50" fillId="30" borderId="44" xfId="43" applyFont="1" applyFill="1" applyBorder="1" applyAlignment="1" applyProtection="1"/>
    <xf numFmtId="0" fontId="100" fillId="30" borderId="12" xfId="43" applyFont="1" applyFill="1" applyBorder="1" applyAlignment="1" applyProtection="1"/>
    <xf numFmtId="0" fontId="25" fillId="30" borderId="12" xfId="0" applyFont="1" applyFill="1" applyBorder="1"/>
    <xf numFmtId="0" fontId="50" fillId="30" borderId="8" xfId="43" applyFont="1" applyFill="1" applyBorder="1" applyAlignment="1" applyProtection="1"/>
    <xf numFmtId="0" fontId="100" fillId="30" borderId="0" xfId="43" applyFont="1" applyFill="1" applyAlignment="1" applyProtection="1"/>
    <xf numFmtId="0" fontId="100" fillId="30" borderId="12" xfId="43" quotePrefix="1" applyFont="1" applyFill="1" applyBorder="1" applyAlignment="1" applyProtection="1"/>
    <xf numFmtId="2" fontId="38" fillId="26" borderId="12" xfId="0" applyNumberFormat="1" applyFont="1" applyFill="1" applyBorder="1" applyAlignment="1">
      <alignment horizontal="center" vertical="center" wrapText="1"/>
    </xf>
    <xf numFmtId="0" fontId="23" fillId="30" borderId="0" xfId="0" applyFont="1" applyFill="1"/>
    <xf numFmtId="0" fontId="23" fillId="30" borderId="12" xfId="0" applyFont="1" applyFill="1" applyBorder="1" applyAlignment="1">
      <alignment horizontal="left" vertical="top"/>
    </xf>
    <xf numFmtId="0" fontId="30" fillId="0" borderId="31" xfId="0" applyFont="1" applyBorder="1" applyAlignment="1">
      <alignment horizontal="center" vertical="center" wrapText="1"/>
    </xf>
    <xf numFmtId="0" fontId="38" fillId="26" borderId="12" xfId="0" applyFont="1" applyFill="1" applyBorder="1" applyAlignment="1">
      <alignment horizontal="center" wrapText="1"/>
    </xf>
    <xf numFmtId="0" fontId="23" fillId="30" borderId="12" xfId="0" applyFont="1" applyFill="1" applyBorder="1" applyAlignment="1">
      <alignment horizontal="center" wrapText="1"/>
    </xf>
    <xf numFmtId="2" fontId="105" fillId="30" borderId="12" xfId="0" applyNumberFormat="1" applyFont="1" applyFill="1" applyBorder="1" applyAlignment="1">
      <alignment horizontal="center" vertical="center"/>
    </xf>
    <xf numFmtId="0" fontId="23" fillId="30" borderId="12" xfId="0" applyFont="1" applyFill="1" applyBorder="1" applyAlignment="1">
      <alignment horizontal="center" vertical="center" wrapText="1"/>
    </xf>
    <xf numFmtId="2" fontId="28" fillId="30" borderId="12" xfId="0" applyNumberFormat="1" applyFont="1" applyFill="1" applyBorder="1" applyAlignment="1">
      <alignment horizontal="center" vertical="center"/>
    </xf>
    <xf numFmtId="0" fontId="23" fillId="30" borderId="12" xfId="0" applyFont="1" applyFill="1" applyBorder="1" applyAlignment="1">
      <alignment horizontal="center"/>
    </xf>
    <xf numFmtId="2" fontId="23" fillId="30" borderId="12" xfId="0" applyNumberFormat="1" applyFont="1" applyFill="1" applyBorder="1" applyAlignment="1">
      <alignment horizontal="center" vertical="center"/>
    </xf>
    <xf numFmtId="49" fontId="23" fillId="30" borderId="12" xfId="0" applyNumberFormat="1" applyFont="1" applyFill="1" applyBorder="1" applyAlignment="1">
      <alignment horizontal="center"/>
    </xf>
    <xf numFmtId="49" fontId="23" fillId="30" borderId="12" xfId="0" applyNumberFormat="1" applyFont="1" applyFill="1" applyBorder="1" applyAlignment="1">
      <alignment horizontal="center" vertical="center"/>
    </xf>
    <xf numFmtId="0" fontId="35" fillId="30" borderId="12" xfId="0" applyFont="1" applyFill="1" applyBorder="1" applyAlignment="1">
      <alignment horizontal="left" vertical="center"/>
    </xf>
    <xf numFmtId="0" fontId="95" fillId="0" borderId="0" xfId="0" applyFont="1"/>
    <xf numFmtId="0" fontId="30" fillId="30" borderId="0" xfId="0" applyFont="1" applyFill="1"/>
    <xf numFmtId="14" fontId="30" fillId="30" borderId="0" xfId="0" applyNumberFormat="1" applyFont="1" applyFill="1" applyAlignment="1">
      <alignment horizontal="center" vertical="center"/>
    </xf>
    <xf numFmtId="0" fontId="38" fillId="0" borderId="0" xfId="0" applyFont="1" applyAlignment="1">
      <alignment horizontal="center"/>
    </xf>
    <xf numFmtId="0" fontId="106" fillId="58" borderId="0" xfId="0" applyFont="1" applyFill="1" applyAlignment="1">
      <alignment vertical="center" wrapText="1"/>
    </xf>
    <xf numFmtId="0" fontId="107" fillId="59" borderId="0" xfId="0" applyFont="1" applyFill="1" applyAlignment="1">
      <alignment vertical="center" wrapText="1"/>
    </xf>
    <xf numFmtId="0" fontId="107" fillId="59" borderId="0" xfId="0" applyFont="1" applyFill="1" applyAlignment="1">
      <alignment horizontal="left" vertical="center" wrapText="1"/>
    </xf>
    <xf numFmtId="0" fontId="107" fillId="59" borderId="0" xfId="0" applyFont="1" applyFill="1" applyAlignment="1">
      <alignment vertical="center"/>
    </xf>
    <xf numFmtId="0" fontId="107" fillId="59" borderId="89" xfId="0" applyFont="1" applyFill="1" applyBorder="1" applyAlignment="1">
      <alignment vertical="center" wrapText="1"/>
    </xf>
    <xf numFmtId="0" fontId="107" fillId="59" borderId="89" xfId="0" applyFont="1" applyFill="1" applyBorder="1" applyAlignment="1">
      <alignment vertical="center"/>
    </xf>
    <xf numFmtId="0" fontId="106" fillId="58" borderId="90" xfId="0" applyFont="1" applyFill="1" applyBorder="1" applyAlignment="1">
      <alignment vertical="center" wrapText="1"/>
    </xf>
    <xf numFmtId="0" fontId="106" fillId="58" borderId="90" xfId="0" applyFont="1" applyFill="1" applyBorder="1" applyAlignment="1">
      <alignment vertical="center"/>
    </xf>
    <xf numFmtId="0" fontId="94" fillId="58" borderId="0" xfId="0" applyFont="1" applyFill="1" applyAlignment="1">
      <alignment vertical="center" wrapText="1"/>
    </xf>
    <xf numFmtId="0" fontId="106" fillId="58" borderId="0" xfId="0" applyFont="1" applyFill="1" applyAlignment="1">
      <alignment vertical="center"/>
    </xf>
    <xf numFmtId="0" fontId="94" fillId="58" borderId="90" xfId="0" applyFont="1" applyFill="1" applyBorder="1" applyAlignment="1">
      <alignment vertical="center" wrapText="1"/>
    </xf>
    <xf numFmtId="0" fontId="107" fillId="59" borderId="90" xfId="0" applyFont="1" applyFill="1" applyBorder="1" applyAlignment="1">
      <alignment vertical="center" wrapText="1"/>
    </xf>
    <xf numFmtId="0" fontId="30" fillId="23" borderId="0" xfId="0" applyFont="1" applyFill="1"/>
    <xf numFmtId="0" fontId="104" fillId="30" borderId="0" xfId="43" applyFont="1" applyFill="1" applyAlignment="1" applyProtection="1">
      <alignment horizontal="center" vertical="center"/>
    </xf>
    <xf numFmtId="0" fontId="30" fillId="0" borderId="0" xfId="0" applyFont="1" applyAlignment="1">
      <alignment horizontal="center" vertical="center" wrapText="1"/>
    </xf>
    <xf numFmtId="0" fontId="30" fillId="30" borderId="0" xfId="0" applyFont="1" applyFill="1" applyAlignment="1">
      <alignment horizontal="center" vertical="center"/>
    </xf>
    <xf numFmtId="0" fontId="42" fillId="30" borderId="0" xfId="0" applyFont="1" applyFill="1" applyAlignment="1">
      <alignment horizontal="left" vertical="center"/>
    </xf>
    <xf numFmtId="0" fontId="50" fillId="30" borderId="0" xfId="43" applyFont="1" applyFill="1" applyAlignment="1" applyProtection="1">
      <alignment horizontal="center"/>
    </xf>
    <xf numFmtId="0" fontId="43" fillId="30" borderId="0" xfId="0" applyFont="1" applyFill="1" applyAlignment="1">
      <alignment horizontal="left" vertical="center"/>
    </xf>
    <xf numFmtId="0" fontId="0" fillId="30" borderId="0" xfId="0" applyFill="1" applyAlignment="1">
      <alignment horizontal="left" vertical="center"/>
    </xf>
    <xf numFmtId="14" fontId="0" fillId="30" borderId="0" xfId="0" applyNumberFormat="1" applyFill="1" applyAlignment="1">
      <alignment horizontal="center"/>
    </xf>
    <xf numFmtId="0" fontId="0" fillId="0" borderId="0" xfId="0" applyAlignment="1">
      <alignment vertical="center" wrapText="1"/>
    </xf>
    <xf numFmtId="0" fontId="24" fillId="35" borderId="0" xfId="0" applyFont="1" applyFill="1"/>
    <xf numFmtId="0" fontId="30" fillId="0" borderId="0" xfId="0" applyFont="1" applyAlignment="1">
      <alignment vertical="center" wrapText="1"/>
    </xf>
    <xf numFmtId="0" fontId="0" fillId="0" borderId="48" xfId="0" applyBorder="1" applyAlignment="1">
      <alignment vertical="center" wrapText="1"/>
    </xf>
    <xf numFmtId="179" fontId="0" fillId="0" borderId="76" xfId="0" applyNumberFormat="1" applyBorder="1" applyAlignment="1">
      <alignment horizontal="right" vertical="center"/>
    </xf>
    <xf numFmtId="0" fontId="0" fillId="0" borderId="53" xfId="0" applyBorder="1" applyAlignment="1">
      <alignment horizontal="right" vertical="center"/>
    </xf>
    <xf numFmtId="169" fontId="0" fillId="0" borderId="96" xfId="0" applyNumberFormat="1" applyBorder="1" applyAlignment="1">
      <alignment horizontal="right" vertical="center"/>
    </xf>
    <xf numFmtId="0" fontId="0" fillId="0" borderId="99" xfId="0" applyBorder="1" applyAlignment="1">
      <alignment horizontal="right" vertical="center"/>
    </xf>
    <xf numFmtId="179" fontId="0" fillId="0" borderId="96" xfId="0" applyNumberFormat="1" applyBorder="1" applyAlignment="1">
      <alignment horizontal="right" vertical="center"/>
    </xf>
    <xf numFmtId="0" fontId="0" fillId="0" borderId="100" xfId="0" applyBorder="1" applyAlignment="1">
      <alignment vertical="center" wrapText="1"/>
    </xf>
    <xf numFmtId="0" fontId="30" fillId="30" borderId="0" xfId="0" applyFont="1" applyFill="1" applyAlignment="1">
      <alignment horizontal="left"/>
    </xf>
    <xf numFmtId="0" fontId="104" fillId="30" borderId="0" xfId="43" applyFont="1" applyFill="1" applyBorder="1" applyAlignment="1" applyProtection="1">
      <alignment horizontal="center" vertical="center"/>
    </xf>
    <xf numFmtId="0" fontId="30" fillId="0" borderId="0" xfId="0" applyFont="1" applyAlignment="1">
      <alignment horizontal="left" vertical="center"/>
    </xf>
    <xf numFmtId="0" fontId="30" fillId="0" borderId="30" xfId="0" applyFont="1" applyBorder="1" applyAlignment="1">
      <alignment horizontal="center" vertical="center" wrapText="1"/>
    </xf>
    <xf numFmtId="0" fontId="30" fillId="0" borderId="102" xfId="0" applyFont="1" applyBorder="1" applyAlignment="1">
      <alignment horizontal="left"/>
    </xf>
    <xf numFmtId="0" fontId="94" fillId="41" borderId="66" xfId="0" applyFont="1" applyFill="1" applyBorder="1" applyAlignment="1">
      <alignment horizontal="left" vertical="center" indent="7"/>
    </xf>
    <xf numFmtId="0" fontId="30" fillId="0" borderId="102" xfId="0" applyFont="1" applyBorder="1"/>
    <xf numFmtId="0" fontId="30" fillId="39" borderId="102" xfId="0" applyFont="1" applyFill="1" applyBorder="1" applyAlignment="1">
      <alignment horizontal="left"/>
    </xf>
    <xf numFmtId="0" fontId="94" fillId="41" borderId="62" xfId="0" applyFont="1" applyFill="1" applyBorder="1" applyAlignment="1">
      <alignment vertical="center"/>
    </xf>
    <xf numFmtId="0" fontId="94" fillId="41" borderId="41" xfId="0" applyFont="1" applyFill="1" applyBorder="1" applyAlignment="1">
      <alignment horizontal="left" vertical="center" indent="7"/>
    </xf>
    <xf numFmtId="179" fontId="0" fillId="0" borderId="107" xfId="0" applyNumberFormat="1" applyBorder="1" applyAlignment="1">
      <alignment horizontal="right" vertical="center"/>
    </xf>
    <xf numFmtId="0" fontId="0" fillId="0" borderId="108" xfId="0" applyBorder="1" applyAlignment="1">
      <alignment horizontal="right" vertical="center"/>
    </xf>
    <xf numFmtId="0" fontId="114" fillId="26" borderId="68" xfId="0" applyFont="1" applyFill="1" applyBorder="1" applyAlignment="1">
      <alignment horizontal="center" vertical="center" wrapText="1"/>
    </xf>
    <xf numFmtId="2" fontId="114" fillId="26" borderId="68" xfId="0" applyNumberFormat="1" applyFont="1" applyFill="1" applyBorder="1" applyAlignment="1">
      <alignment horizontal="center" vertical="center" wrapText="1"/>
    </xf>
    <xf numFmtId="9" fontId="114" fillId="26" borderId="88" xfId="0" applyNumberFormat="1" applyFont="1" applyFill="1" applyBorder="1" applyAlignment="1">
      <alignment horizontal="center" vertical="center" wrapText="1"/>
    </xf>
    <xf numFmtId="0" fontId="114" fillId="53" borderId="0" xfId="0" applyFont="1" applyFill="1" applyAlignment="1">
      <alignment horizontal="center" vertical="center" wrapText="1"/>
    </xf>
    <xf numFmtId="0" fontId="113" fillId="0" borderId="12" xfId="0" applyFont="1" applyBorder="1" applyAlignment="1">
      <alignment vertical="center" wrapText="1"/>
    </xf>
    <xf numFmtId="2" fontId="113" fillId="0" borderId="12" xfId="0" applyNumberFormat="1" applyFont="1" applyBorder="1" applyAlignment="1">
      <alignment horizontal="center" vertical="center"/>
    </xf>
    <xf numFmtId="2" fontId="116" fillId="0" borderId="37" xfId="0" applyNumberFormat="1" applyFont="1" applyBorder="1" applyAlignment="1">
      <alignment horizontal="center" vertical="center"/>
    </xf>
    <xf numFmtId="0" fontId="114" fillId="28" borderId="38" xfId="0" applyFont="1" applyFill="1" applyBorder="1" applyAlignment="1">
      <alignment horizontal="center" vertical="center" wrapText="1"/>
    </xf>
    <xf numFmtId="2" fontId="116" fillId="53" borderId="37" xfId="0" applyNumberFormat="1" applyFont="1" applyFill="1" applyBorder="1" applyAlignment="1">
      <alignment horizontal="center" vertical="center"/>
    </xf>
    <xf numFmtId="0" fontId="24" fillId="30" borderId="0" xfId="0" applyFont="1" applyFill="1"/>
    <xf numFmtId="0" fontId="101" fillId="30" borderId="0" xfId="43" applyFont="1" applyFill="1" applyBorder="1" applyAlignment="1" applyProtection="1">
      <alignment horizontal="center" vertical="center"/>
    </xf>
    <xf numFmtId="14" fontId="24" fillId="30" borderId="0" xfId="0" applyNumberFormat="1" applyFont="1" applyFill="1" applyAlignment="1">
      <alignment horizontal="center" vertical="center"/>
    </xf>
    <xf numFmtId="0" fontId="115" fillId="0" borderId="85" xfId="43" applyFont="1" applyFill="1" applyBorder="1" applyAlignment="1" applyProtection="1">
      <alignment horizontal="left" vertical="center" wrapText="1"/>
    </xf>
    <xf numFmtId="0" fontId="101" fillId="30" borderId="0" xfId="43" applyFont="1" applyFill="1" applyAlignment="1" applyProtection="1">
      <alignment horizontal="center"/>
    </xf>
    <xf numFmtId="1" fontId="24" fillId="30" borderId="0" xfId="0" applyNumberFormat="1" applyFont="1" applyFill="1" applyAlignment="1">
      <alignment horizontal="center"/>
    </xf>
    <xf numFmtId="0" fontId="112" fillId="30" borderId="0" xfId="63" applyFont="1" applyFill="1"/>
    <xf numFmtId="14" fontId="24" fillId="30" borderId="0" xfId="0" applyNumberFormat="1" applyFont="1" applyFill="1" applyAlignment="1">
      <alignment horizontal="center"/>
    </xf>
    <xf numFmtId="14" fontId="30" fillId="30" borderId="0" xfId="0" applyNumberFormat="1" applyFont="1" applyFill="1"/>
    <xf numFmtId="0" fontId="30" fillId="30" borderId="0" xfId="0" applyFont="1" applyFill="1" applyAlignment="1">
      <alignment horizontal="center" vertical="center" wrapText="1"/>
    </xf>
    <xf numFmtId="0" fontId="122" fillId="85" borderId="117" xfId="0" applyFont="1" applyFill="1" applyBorder="1" applyAlignment="1">
      <alignment horizontal="left" vertical="top" wrapText="1"/>
    </xf>
    <xf numFmtId="0" fontId="122" fillId="85" borderId="118" xfId="0" applyFont="1" applyFill="1" applyBorder="1" applyAlignment="1">
      <alignment horizontal="left" vertical="top"/>
    </xf>
    <xf numFmtId="0" fontId="24" fillId="0" borderId="118" xfId="0" applyFont="1" applyBorder="1" applyAlignment="1">
      <alignment horizontal="left" vertical="top" wrapText="1"/>
    </xf>
    <xf numFmtId="0" fontId="30" fillId="0" borderId="70" xfId="0" applyFont="1" applyBorder="1" applyAlignment="1">
      <alignment horizontal="center" vertical="center" wrapText="1"/>
    </xf>
    <xf numFmtId="176" fontId="30" fillId="0" borderId="40" xfId="0" applyNumberFormat="1" applyFont="1" applyBorder="1" applyAlignment="1">
      <alignment horizontal="center" vertical="center" wrapText="1"/>
    </xf>
    <xf numFmtId="49" fontId="30" fillId="0" borderId="102" xfId="0" applyNumberFormat="1" applyFont="1" applyBorder="1" applyAlignment="1">
      <alignment horizontal="left"/>
    </xf>
    <xf numFmtId="2" fontId="30" fillId="0" borderId="116" xfId="0" applyNumberFormat="1" applyFont="1" applyBorder="1"/>
    <xf numFmtId="1" fontId="30" fillId="0" borderId="116" xfId="0" applyNumberFormat="1" applyFont="1" applyBorder="1"/>
    <xf numFmtId="4" fontId="30" fillId="0" borderId="116" xfId="0" applyNumberFormat="1" applyFont="1" applyBorder="1"/>
    <xf numFmtId="0" fontId="30" fillId="0" borderId="116" xfId="0" applyFont="1" applyBorder="1"/>
    <xf numFmtId="4" fontId="95" fillId="0" borderId="116" xfId="0" applyNumberFormat="1" applyFont="1" applyBorder="1"/>
    <xf numFmtId="0" fontId="30" fillId="0" borderId="116" xfId="0" applyFont="1" applyBorder="1" applyAlignment="1">
      <alignment horizontal="left"/>
    </xf>
    <xf numFmtId="0" fontId="95" fillId="0" borderId="116" xfId="0" applyFont="1" applyBorder="1" applyAlignment="1">
      <alignment horizontal="left"/>
    </xf>
    <xf numFmtId="17" fontId="30" fillId="0" borderId="116" xfId="0" applyNumberFormat="1" applyFont="1" applyBorder="1" applyAlignment="1">
      <alignment horizontal="left"/>
    </xf>
    <xf numFmtId="0" fontId="25" fillId="30" borderId="103" xfId="0" applyFont="1" applyFill="1" applyBorder="1"/>
    <xf numFmtId="0" fontId="50" fillId="30" borderId="116" xfId="43" applyFont="1" applyFill="1" applyBorder="1" applyAlignment="1" applyProtection="1"/>
    <xf numFmtId="0" fontId="30" fillId="0" borderId="50" xfId="0" applyFont="1" applyBorder="1" applyAlignment="1">
      <alignment horizontal="center" vertical="center" wrapText="1"/>
    </xf>
    <xf numFmtId="1" fontId="30" fillId="0" borderId="0" xfId="0" applyNumberFormat="1" applyFont="1" applyAlignment="1">
      <alignment horizontal="left"/>
    </xf>
    <xf numFmtId="0" fontId="30" fillId="30" borderId="0" xfId="0" applyFont="1" applyFill="1" applyAlignment="1">
      <alignment horizontal="center"/>
    </xf>
    <xf numFmtId="0" fontId="104" fillId="30" borderId="0" xfId="43" applyFont="1" applyFill="1" applyAlignment="1" applyProtection="1"/>
    <xf numFmtId="0" fontId="101" fillId="30" borderId="0" xfId="43" applyFont="1" applyFill="1" applyAlignment="1" applyProtection="1">
      <alignment horizontal="center" vertical="center"/>
    </xf>
    <xf numFmtId="0" fontId="50" fillId="30" borderId="0" xfId="43" applyFont="1" applyFill="1" applyAlignment="1" applyProtection="1">
      <alignment horizontal="center" vertical="center"/>
    </xf>
    <xf numFmtId="14" fontId="23" fillId="30" borderId="0" xfId="0" applyNumberFormat="1" applyFont="1" applyFill="1"/>
    <xf numFmtId="0" fontId="30" fillId="30" borderId="0" xfId="205" applyFont="1" applyFill="1" applyAlignment="1">
      <alignment horizontal="left"/>
    </xf>
    <xf numFmtId="0" fontId="30" fillId="30" borderId="0" xfId="205" applyFont="1" applyFill="1" applyAlignment="1">
      <alignment horizontal="center" vertical="center"/>
    </xf>
    <xf numFmtId="0" fontId="38" fillId="0" borderId="23" xfId="0" applyFont="1" applyBorder="1" applyAlignment="1">
      <alignment horizontal="center" vertical="center" wrapText="1"/>
    </xf>
    <xf numFmtId="0" fontId="38" fillId="0" borderId="24" xfId="0" applyFont="1" applyBorder="1" applyAlignment="1">
      <alignment horizontal="center" vertical="center" wrapText="1"/>
    </xf>
    <xf numFmtId="0" fontId="104" fillId="30" borderId="0" xfId="43" applyFont="1" applyFill="1" applyAlignment="1" applyProtection="1">
      <alignment horizontal="center"/>
    </xf>
    <xf numFmtId="14" fontId="30" fillId="30" borderId="0" xfId="0" applyNumberFormat="1" applyFont="1" applyFill="1" applyAlignment="1">
      <alignment horizontal="center"/>
    </xf>
    <xf numFmtId="0" fontId="50" fillId="30" borderId="0" xfId="43" applyFont="1" applyFill="1" applyAlignment="1" applyProtection="1">
      <alignment vertical="center"/>
    </xf>
    <xf numFmtId="14" fontId="23" fillId="30" borderId="0" xfId="0" applyNumberFormat="1" applyFont="1" applyFill="1" applyAlignment="1">
      <alignment vertical="center"/>
    </xf>
    <xf numFmtId="0" fontId="34" fillId="30" borderId="0" xfId="0" applyFont="1" applyFill="1" applyAlignment="1">
      <alignment horizontal="center" vertical="center"/>
    </xf>
    <xf numFmtId="0" fontId="30" fillId="30" borderId="0" xfId="0" applyFont="1" applyFill="1" applyAlignment="1">
      <alignment horizontal="left" vertical="top" wrapText="1"/>
    </xf>
    <xf numFmtId="14" fontId="30" fillId="30" borderId="0" xfId="0" applyNumberFormat="1" applyFont="1" applyFill="1" applyAlignment="1">
      <alignment vertical="center"/>
    </xf>
    <xf numFmtId="0" fontId="30" fillId="30" borderId="0" xfId="0" applyFont="1" applyFill="1" applyAlignment="1">
      <alignment horizontal="center" wrapText="1"/>
    </xf>
    <xf numFmtId="0" fontId="30" fillId="0" borderId="100" xfId="0" applyFont="1" applyBorder="1" applyAlignment="1">
      <alignment horizontal="left" vertical="top"/>
    </xf>
    <xf numFmtId="0" fontId="30" fillId="0" borderId="121" xfId="0" applyFont="1" applyBorder="1" applyAlignment="1">
      <alignment horizontal="left" vertical="top"/>
    </xf>
    <xf numFmtId="0" fontId="30" fillId="0" borderId="110" xfId="0" applyFont="1" applyBorder="1" applyAlignment="1">
      <alignment horizontal="center" vertical="top"/>
    </xf>
    <xf numFmtId="2" fontId="38" fillId="0" borderId="28" xfId="0" applyNumberFormat="1" applyFont="1" applyBorder="1" applyAlignment="1">
      <alignment horizontal="center" vertical="top"/>
    </xf>
    <xf numFmtId="2" fontId="38" fillId="0" borderId="100" xfId="0" applyNumberFormat="1" applyFont="1" applyBorder="1" applyAlignment="1">
      <alignment horizontal="center" vertical="top"/>
    </xf>
    <xf numFmtId="0" fontId="30" fillId="0" borderId="28" xfId="0" applyFont="1" applyBorder="1" applyAlignment="1">
      <alignment horizontal="center" vertical="center"/>
    </xf>
    <xf numFmtId="0" fontId="30" fillId="0" borderId="28" xfId="0" applyFont="1" applyBorder="1" applyAlignment="1">
      <alignment horizontal="center" vertical="center" wrapText="1"/>
    </xf>
    <xf numFmtId="0" fontId="30" fillId="0" borderId="28" xfId="0" applyFont="1" applyBorder="1" applyAlignment="1">
      <alignment horizontal="left" vertical="center"/>
    </xf>
    <xf numFmtId="0" fontId="30" fillId="0" borderId="20" xfId="0" applyFont="1" applyBorder="1" applyAlignment="1">
      <alignment horizontal="left" vertical="center"/>
    </xf>
    <xf numFmtId="0" fontId="30" fillId="0" borderId="46" xfId="0" applyFont="1" applyBorder="1" applyAlignment="1">
      <alignment horizontal="center" vertical="center"/>
    </xf>
    <xf numFmtId="2" fontId="38" fillId="0" borderId="28" xfId="0" applyNumberFormat="1" applyFont="1" applyBorder="1" applyAlignment="1">
      <alignment horizontal="center" vertical="center"/>
    </xf>
    <xf numFmtId="0" fontId="30" fillId="0" borderId="100" xfId="0" applyFont="1" applyBorder="1" applyAlignment="1">
      <alignment horizontal="left" vertical="center"/>
    </xf>
    <xf numFmtId="0" fontId="30" fillId="0" borderId="121" xfId="0" applyFont="1" applyBorder="1" applyAlignment="1">
      <alignment horizontal="left" vertical="center"/>
    </xf>
    <xf numFmtId="0" fontId="30" fillId="0" borderId="110" xfId="0" applyFont="1" applyBorder="1" applyAlignment="1">
      <alignment horizontal="center" vertical="center"/>
    </xf>
    <xf numFmtId="2" fontId="38" fillId="0" borderId="100" xfId="0" applyNumberFormat="1" applyFont="1" applyBorder="1" applyAlignment="1">
      <alignment horizontal="center" vertical="center"/>
    </xf>
    <xf numFmtId="0" fontId="30" fillId="0" borderId="45" xfId="0" applyFont="1" applyBorder="1" applyAlignment="1">
      <alignment horizontal="center" vertical="center"/>
    </xf>
    <xf numFmtId="0" fontId="30" fillId="0" borderId="48" xfId="0" applyFont="1" applyBorder="1" applyAlignment="1">
      <alignment horizontal="left" vertical="center"/>
    </xf>
    <xf numFmtId="0" fontId="30" fillId="0" borderId="111" xfId="0" applyFont="1" applyBorder="1" applyAlignment="1">
      <alignment horizontal="left" vertical="center"/>
    </xf>
    <xf numFmtId="0" fontId="30" fillId="0" borderId="48" xfId="0" applyFont="1" applyBorder="1" applyAlignment="1">
      <alignment horizontal="center" vertical="center"/>
    </xf>
    <xf numFmtId="0" fontId="30" fillId="0" borderId="48" xfId="0" applyFont="1" applyBorder="1" applyAlignment="1">
      <alignment horizontal="left" vertical="center" wrapText="1"/>
    </xf>
    <xf numFmtId="0" fontId="30" fillId="0" borderId="109" xfId="0" applyFont="1" applyBorder="1" applyAlignment="1">
      <alignment horizontal="left" vertical="center" wrapText="1"/>
    </xf>
    <xf numFmtId="0" fontId="30" fillId="0" borderId="93" xfId="0" applyFont="1" applyBorder="1" applyAlignment="1">
      <alignment horizontal="center" vertical="center"/>
    </xf>
    <xf numFmtId="0" fontId="30" fillId="73" borderId="49" xfId="0" applyFont="1" applyFill="1" applyBorder="1" applyAlignment="1">
      <alignment horizontal="left" vertical="center"/>
    </xf>
    <xf numFmtId="0" fontId="30" fillId="73" borderId="0" xfId="0" applyFont="1" applyFill="1" applyAlignment="1">
      <alignment horizontal="left" vertical="center"/>
    </xf>
    <xf numFmtId="0" fontId="30" fillId="73" borderId="46" xfId="0" applyFont="1" applyFill="1" applyBorder="1" applyAlignment="1">
      <alignment horizontal="center" vertical="center"/>
    </xf>
    <xf numFmtId="2" fontId="38" fillId="73" borderId="28" xfId="0" applyNumberFormat="1" applyFont="1" applyFill="1" applyBorder="1" applyAlignment="1">
      <alignment horizontal="center" vertical="center"/>
    </xf>
    <xf numFmtId="0" fontId="30" fillId="73" borderId="100" xfId="0" quotePrefix="1" applyFont="1" applyFill="1" applyBorder="1" applyAlignment="1">
      <alignment horizontal="left" vertical="center"/>
    </xf>
    <xf numFmtId="0" fontId="30" fillId="73" borderId="121" xfId="0" applyFont="1" applyFill="1" applyBorder="1" applyAlignment="1">
      <alignment horizontal="left" vertical="center"/>
    </xf>
    <xf numFmtId="0" fontId="30" fillId="73" borderId="110" xfId="0" applyFont="1" applyFill="1" applyBorder="1" applyAlignment="1">
      <alignment horizontal="center" vertical="center"/>
    </xf>
    <xf numFmtId="2" fontId="38" fillId="73" borderId="100" xfId="0" applyNumberFormat="1" applyFont="1" applyFill="1" applyBorder="1" applyAlignment="1">
      <alignment horizontal="center" vertical="center"/>
    </xf>
    <xf numFmtId="0" fontId="30" fillId="73" borderId="110" xfId="0" quotePrefix="1" applyFont="1" applyFill="1" applyBorder="1" applyAlignment="1">
      <alignment horizontal="left" vertical="center" wrapText="1"/>
    </xf>
    <xf numFmtId="0" fontId="30" fillId="73" borderId="112" xfId="0" applyFont="1" applyFill="1" applyBorder="1" applyAlignment="1">
      <alignment horizontal="left" vertical="center" wrapText="1"/>
    </xf>
    <xf numFmtId="0" fontId="30" fillId="73" borderId="93" xfId="0" applyFont="1" applyFill="1" applyBorder="1" applyAlignment="1">
      <alignment horizontal="center" vertical="center"/>
    </xf>
    <xf numFmtId="0" fontId="30" fillId="72" borderId="28" xfId="0" applyFont="1" applyFill="1" applyBorder="1" applyAlignment="1">
      <alignment horizontal="left" vertical="top"/>
    </xf>
    <xf numFmtId="0" fontId="30" fillId="72" borderId="20" xfId="0" applyFont="1" applyFill="1" applyBorder="1" applyAlignment="1">
      <alignment horizontal="left" vertical="top"/>
    </xf>
    <xf numFmtId="0" fontId="30" fillId="72" borderId="46" xfId="0" applyFont="1" applyFill="1" applyBorder="1" applyAlignment="1">
      <alignment horizontal="center" vertical="top"/>
    </xf>
    <xf numFmtId="2" fontId="38" fillId="72" borderId="57" xfId="0" applyNumberFormat="1" applyFont="1" applyFill="1" applyBorder="1" applyAlignment="1">
      <alignment horizontal="center" vertical="top"/>
    </xf>
    <xf numFmtId="0" fontId="30" fillId="72" borderId="100" xfId="0" applyFont="1" applyFill="1" applyBorder="1" applyAlignment="1">
      <alignment horizontal="left" vertical="top"/>
    </xf>
    <xf numFmtId="0" fontId="30" fillId="72" borderId="121" xfId="0" applyFont="1" applyFill="1" applyBorder="1" applyAlignment="1">
      <alignment horizontal="left" vertical="top"/>
    </xf>
    <xf numFmtId="0" fontId="30" fillId="72" borderId="110" xfId="0" applyFont="1" applyFill="1" applyBorder="1" applyAlignment="1">
      <alignment horizontal="center" vertical="top"/>
    </xf>
    <xf numFmtId="2" fontId="38" fillId="72" borderId="122" xfId="0" applyNumberFormat="1" applyFont="1" applyFill="1" applyBorder="1" applyAlignment="1">
      <alignment horizontal="center" vertical="top"/>
    </xf>
    <xf numFmtId="0" fontId="30" fillId="72" borderId="48" xfId="0" applyFont="1" applyFill="1" applyBorder="1" applyAlignment="1">
      <alignment horizontal="left" vertical="top"/>
    </xf>
    <xf numFmtId="0" fontId="30" fillId="72" borderId="111" xfId="0" applyFont="1" applyFill="1" applyBorder="1" applyAlignment="1">
      <alignment horizontal="left" vertical="top"/>
    </xf>
    <xf numFmtId="0" fontId="30" fillId="72" borderId="48" xfId="0" applyFont="1" applyFill="1" applyBorder="1" applyAlignment="1">
      <alignment horizontal="center" vertical="top"/>
    </xf>
    <xf numFmtId="2" fontId="38" fillId="72" borderId="48" xfId="0" applyNumberFormat="1" applyFont="1" applyFill="1" applyBorder="1" applyAlignment="1">
      <alignment horizontal="center" vertical="top"/>
    </xf>
    <xf numFmtId="2" fontId="38" fillId="72" borderId="49" xfId="0" applyNumberFormat="1" applyFont="1" applyFill="1" applyBorder="1" applyAlignment="1">
      <alignment horizontal="center" vertical="top"/>
    </xf>
    <xf numFmtId="2" fontId="38" fillId="72" borderId="100" xfId="0" applyNumberFormat="1" applyFont="1" applyFill="1" applyBorder="1" applyAlignment="1">
      <alignment horizontal="center" vertical="top"/>
    </xf>
    <xf numFmtId="0" fontId="30" fillId="72" borderId="110" xfId="0" applyFont="1" applyFill="1" applyBorder="1" applyAlignment="1">
      <alignment horizontal="left" vertical="center" wrapText="1"/>
    </xf>
    <xf numFmtId="0" fontId="30" fillId="72" borderId="112" xfId="0" applyFont="1" applyFill="1" applyBorder="1" applyAlignment="1">
      <alignment horizontal="left" vertical="center" wrapText="1"/>
    </xf>
    <xf numFmtId="0" fontId="30" fillId="72" borderId="93" xfId="0" applyFont="1" applyFill="1" applyBorder="1" applyAlignment="1">
      <alignment horizontal="center" vertical="center"/>
    </xf>
    <xf numFmtId="2" fontId="38" fillId="72" borderId="113" xfId="0" applyNumberFormat="1" applyFont="1" applyFill="1" applyBorder="1" applyAlignment="1">
      <alignment horizontal="center" vertical="center"/>
    </xf>
    <xf numFmtId="0" fontId="30" fillId="72" borderId="45" xfId="0" applyFont="1" applyFill="1" applyBorder="1" applyAlignment="1">
      <alignment horizontal="left" vertical="center" wrapText="1"/>
    </xf>
    <xf numFmtId="0" fontId="30" fillId="72" borderId="65" xfId="0" applyFont="1" applyFill="1" applyBorder="1" applyAlignment="1">
      <alignment horizontal="left" vertical="center" wrapText="1"/>
    </xf>
    <xf numFmtId="0" fontId="30" fillId="72" borderId="13" xfId="0" applyFont="1" applyFill="1" applyBorder="1" applyAlignment="1">
      <alignment horizontal="center" vertical="center"/>
    </xf>
    <xf numFmtId="2" fontId="38" fillId="72" borderId="45" xfId="0" applyNumberFormat="1" applyFont="1" applyFill="1" applyBorder="1" applyAlignment="1">
      <alignment horizontal="center" vertical="center"/>
    </xf>
    <xf numFmtId="0" fontId="30" fillId="0" borderId="57" xfId="0" applyFont="1" applyBorder="1" applyAlignment="1">
      <alignment horizontal="left" vertical="center"/>
    </xf>
    <xf numFmtId="2" fontId="38" fillId="0" borderId="46" xfId="0" applyNumberFormat="1" applyFont="1" applyBorder="1" applyAlignment="1">
      <alignment horizontal="center" vertical="center"/>
    </xf>
    <xf numFmtId="0" fontId="30" fillId="0" borderId="122" xfId="0" applyFont="1" applyBorder="1" applyAlignment="1">
      <alignment horizontal="left" vertical="center"/>
    </xf>
    <xf numFmtId="2" fontId="38" fillId="0" borderId="110" xfId="0" applyNumberFormat="1" applyFont="1" applyBorder="1" applyAlignment="1">
      <alignment horizontal="center" vertical="center"/>
    </xf>
    <xf numFmtId="0" fontId="30" fillId="34" borderId="100" xfId="0" applyFont="1" applyFill="1" applyBorder="1" applyAlignment="1">
      <alignment horizontal="left" vertical="center"/>
    </xf>
    <xf numFmtId="2" fontId="98" fillId="0" borderId="110" xfId="0" applyNumberFormat="1" applyFont="1" applyBorder="1" applyAlignment="1">
      <alignment horizontal="center" vertical="center"/>
    </xf>
    <xf numFmtId="2" fontId="38" fillId="0" borderId="48" xfId="0" applyNumberFormat="1" applyFont="1" applyBorder="1" applyAlignment="1">
      <alignment horizontal="center" vertical="center"/>
    </xf>
    <xf numFmtId="0" fontId="30" fillId="0" borderId="49" xfId="0" applyFont="1" applyBorder="1" applyAlignment="1">
      <alignment horizontal="left" vertical="center"/>
    </xf>
    <xf numFmtId="2" fontId="38" fillId="0" borderId="113" xfId="0" applyNumberFormat="1" applyFont="1" applyBorder="1" applyAlignment="1">
      <alignment horizontal="center" vertical="center"/>
    </xf>
    <xf numFmtId="0" fontId="30" fillId="0" borderId="110" xfId="0" applyFont="1" applyBorder="1" applyAlignment="1">
      <alignment horizontal="left" vertical="center"/>
    </xf>
    <xf numFmtId="0" fontId="30" fillId="0" borderId="93" xfId="0" applyFont="1" applyBorder="1" applyAlignment="1">
      <alignment horizontal="left" vertical="center"/>
    </xf>
    <xf numFmtId="0" fontId="30" fillId="0" borderId="46" xfId="0" applyFont="1" applyBorder="1" applyAlignment="1">
      <alignment horizontal="left" vertical="center" wrapText="1"/>
    </xf>
    <xf numFmtId="0" fontId="30" fillId="0" borderId="60" xfId="0" applyFont="1" applyBorder="1" applyAlignment="1">
      <alignment horizontal="left" vertical="center" wrapText="1"/>
    </xf>
    <xf numFmtId="49" fontId="30" fillId="0" borderId="46" xfId="0" applyNumberFormat="1" applyFont="1" applyBorder="1" applyAlignment="1">
      <alignment horizontal="center" vertical="center"/>
    </xf>
    <xf numFmtId="0" fontId="30" fillId="0" borderId="45" xfId="0" applyFont="1" applyBorder="1" applyAlignment="1">
      <alignment horizontal="left" vertical="center" wrapText="1"/>
    </xf>
    <xf numFmtId="0" fontId="30" fillId="0" borderId="65" xfId="0" applyFont="1" applyBorder="1" applyAlignment="1">
      <alignment horizontal="left" vertical="center" wrapText="1"/>
    </xf>
    <xf numFmtId="49" fontId="30" fillId="0" borderId="113" xfId="0" applyNumberFormat="1" applyFont="1" applyBorder="1" applyAlignment="1">
      <alignment horizontal="center" vertical="center"/>
    </xf>
    <xf numFmtId="2" fontId="38" fillId="0" borderId="45" xfId="0" applyNumberFormat="1" applyFont="1" applyBorder="1" applyAlignment="1">
      <alignment horizontal="center" vertical="center"/>
    </xf>
    <xf numFmtId="0" fontId="30" fillId="34" borderId="49" xfId="0" applyFont="1" applyFill="1" applyBorder="1" applyAlignment="1">
      <alignment horizontal="left" vertical="center"/>
    </xf>
    <xf numFmtId="0" fontId="30" fillId="34" borderId="48" xfId="0" applyFont="1" applyFill="1" applyBorder="1" applyAlignment="1">
      <alignment horizontal="left" vertical="center"/>
    </xf>
    <xf numFmtId="49" fontId="30" fillId="0" borderId="48" xfId="0" applyNumberFormat="1" applyFont="1" applyBorder="1" applyAlignment="1">
      <alignment horizontal="center" vertical="center"/>
    </xf>
    <xf numFmtId="0" fontId="30" fillId="0" borderId="46" xfId="0" applyFont="1" applyBorder="1" applyAlignment="1">
      <alignment vertical="center" wrapText="1"/>
    </xf>
    <xf numFmtId="0" fontId="30" fillId="0" borderId="110" xfId="0" applyFont="1" applyBorder="1" applyAlignment="1">
      <alignment vertical="center" wrapText="1"/>
    </xf>
    <xf numFmtId="0" fontId="30" fillId="0" borderId="110" xfId="0" applyFont="1" applyBorder="1" applyAlignment="1">
      <alignment horizontal="left" vertical="center" wrapText="1"/>
    </xf>
    <xf numFmtId="0" fontId="30" fillId="0" borderId="112" xfId="0" applyFont="1" applyBorder="1" applyAlignment="1">
      <alignment horizontal="left" vertical="center" wrapText="1"/>
    </xf>
    <xf numFmtId="49" fontId="30" fillId="0" borderId="110" xfId="0" applyNumberFormat="1" applyFont="1" applyBorder="1" applyAlignment="1">
      <alignment horizontal="center" vertical="center"/>
    </xf>
    <xf numFmtId="0" fontId="30" fillId="0" borderId="113" xfId="0" applyFont="1" applyBorder="1" applyAlignment="1">
      <alignment horizontal="center" vertical="center" wrapText="1"/>
    </xf>
    <xf numFmtId="0" fontId="30" fillId="0" borderId="113" xfId="0" applyFont="1" applyBorder="1" applyAlignment="1">
      <alignment horizontal="left" vertical="center" wrapText="1"/>
    </xf>
    <xf numFmtId="0" fontId="30" fillId="0" borderId="105" xfId="0" applyFont="1" applyBorder="1" applyAlignment="1">
      <alignment horizontal="left" vertical="center" wrapText="1"/>
    </xf>
    <xf numFmtId="0" fontId="30" fillId="0" borderId="49" xfId="0" applyFont="1" applyBorder="1" applyAlignment="1">
      <alignment vertical="center" wrapText="1"/>
    </xf>
    <xf numFmtId="0" fontId="30" fillId="0" borderId="45" xfId="0" applyFont="1" applyBorder="1" applyAlignment="1">
      <alignment vertical="center" wrapText="1"/>
    </xf>
    <xf numFmtId="0" fontId="30" fillId="0" borderId="49" xfId="0" applyFont="1" applyBorder="1" applyAlignment="1">
      <alignment horizontal="left" vertical="top"/>
    </xf>
    <xf numFmtId="0" fontId="30" fillId="0" borderId="59" xfId="0" applyFont="1" applyBorder="1" applyAlignment="1">
      <alignment horizontal="left" vertical="top"/>
    </xf>
    <xf numFmtId="2" fontId="38" fillId="0" borderId="113" xfId="0" applyNumberFormat="1" applyFont="1" applyBorder="1" applyAlignment="1">
      <alignment horizontal="center" vertical="top"/>
    </xf>
    <xf numFmtId="0" fontId="30" fillId="0" borderId="122" xfId="0" applyFont="1" applyBorder="1" applyAlignment="1">
      <alignment horizontal="left" vertical="top"/>
    </xf>
    <xf numFmtId="49" fontId="30" fillId="0" borderId="121" xfId="0" applyNumberFormat="1" applyFont="1" applyBorder="1" applyAlignment="1">
      <alignment horizontal="center" vertical="top"/>
    </xf>
    <xf numFmtId="2" fontId="38" fillId="0" borderId="110" xfId="0" applyNumberFormat="1" applyFont="1" applyBorder="1" applyAlignment="1">
      <alignment horizontal="center" vertical="top"/>
    </xf>
    <xf numFmtId="0" fontId="30" fillId="0" borderId="109" xfId="0" applyFont="1" applyBorder="1" applyAlignment="1">
      <alignment horizontal="left" vertical="top"/>
    </xf>
    <xf numFmtId="49" fontId="30" fillId="0" borderId="111" xfId="0" applyNumberFormat="1" applyFont="1" applyBorder="1" applyAlignment="1">
      <alignment horizontal="center" vertical="top"/>
    </xf>
    <xf numFmtId="2" fontId="38" fillId="0" borderId="48" xfId="0" applyNumberFormat="1" applyFont="1" applyBorder="1" applyAlignment="1">
      <alignment horizontal="center" vertical="top"/>
    </xf>
    <xf numFmtId="49" fontId="30" fillId="0" borderId="0" xfId="0" applyNumberFormat="1" applyFont="1" applyAlignment="1">
      <alignment horizontal="center" vertical="top"/>
    </xf>
    <xf numFmtId="0" fontId="30" fillId="0" borderId="100" xfId="0" applyFont="1" applyBorder="1" applyAlignment="1">
      <alignment horizontal="left" vertical="center" wrapText="1"/>
    </xf>
    <xf numFmtId="0" fontId="30" fillId="0" borderId="122" xfId="0" applyFont="1" applyBorder="1" applyAlignment="1">
      <alignment horizontal="left" vertical="center" wrapText="1"/>
    </xf>
    <xf numFmtId="49" fontId="30" fillId="0" borderId="121" xfId="0" applyNumberFormat="1" applyFont="1" applyBorder="1" applyAlignment="1">
      <alignment horizontal="center" vertical="center"/>
    </xf>
    <xf numFmtId="0" fontId="30" fillId="34" borderId="28" xfId="0" applyFont="1" applyFill="1" applyBorder="1" applyAlignment="1">
      <alignment horizontal="left" vertical="center"/>
    </xf>
    <xf numFmtId="0" fontId="30" fillId="34" borderId="45" xfId="0" applyFont="1" applyFill="1" applyBorder="1" applyAlignment="1">
      <alignment horizontal="left" vertical="center"/>
    </xf>
    <xf numFmtId="0" fontId="30" fillId="0" borderId="30" xfId="0" applyFont="1" applyBorder="1" applyAlignment="1">
      <alignment horizontal="center" vertical="center"/>
    </xf>
    <xf numFmtId="0" fontId="30" fillId="0" borderId="30" xfId="0" applyFont="1" applyBorder="1" applyAlignment="1">
      <alignment horizontal="center" vertical="top"/>
    </xf>
    <xf numFmtId="0" fontId="30" fillId="0" borderId="40" xfId="0" applyFont="1" applyBorder="1" applyAlignment="1">
      <alignment horizontal="left" vertical="center" wrapText="1"/>
    </xf>
    <xf numFmtId="0" fontId="30" fillId="0" borderId="62" xfId="0" applyFont="1" applyBorder="1" applyAlignment="1">
      <alignment horizontal="left" vertical="center" wrapText="1"/>
    </xf>
    <xf numFmtId="2" fontId="38" fillId="0" borderId="40" xfId="0" applyNumberFormat="1" applyFont="1" applyBorder="1" applyAlignment="1">
      <alignment horizontal="center" vertical="center"/>
    </xf>
    <xf numFmtId="0" fontId="30" fillId="0" borderId="15" xfId="0" applyFont="1" applyBorder="1" applyAlignment="1">
      <alignment horizontal="center" vertical="center"/>
    </xf>
    <xf numFmtId="0" fontId="30" fillId="0" borderId="59" xfId="0" applyFont="1" applyBorder="1" applyAlignment="1">
      <alignment horizontal="left" vertical="center" wrapText="1"/>
    </xf>
    <xf numFmtId="2" fontId="38" fillId="0" borderId="49" xfId="0" applyNumberFormat="1" applyFont="1" applyBorder="1" applyAlignment="1">
      <alignment horizontal="center" vertical="center"/>
    </xf>
    <xf numFmtId="0" fontId="30" fillId="0" borderId="20" xfId="0" applyFont="1" applyBorder="1" applyAlignment="1">
      <alignment horizontal="center" vertical="center"/>
    </xf>
    <xf numFmtId="0" fontId="30" fillId="0" borderId="109" xfId="0" applyFont="1" applyBorder="1" applyAlignment="1">
      <alignment horizontal="left" vertical="center"/>
    </xf>
    <xf numFmtId="0" fontId="30" fillId="0" borderId="111" xfId="0" applyFont="1" applyBorder="1" applyAlignment="1">
      <alignment horizontal="center" vertical="center"/>
    </xf>
    <xf numFmtId="0" fontId="30" fillId="34" borderId="40" xfId="0" applyFont="1" applyFill="1" applyBorder="1" applyAlignment="1">
      <alignment horizontal="left" vertical="center"/>
    </xf>
    <xf numFmtId="0" fontId="30" fillId="0" borderId="57" xfId="0" applyFont="1" applyBorder="1" applyAlignment="1">
      <alignment horizontal="left" vertical="center" wrapText="1"/>
    </xf>
    <xf numFmtId="0" fontId="30" fillId="0" borderId="28" xfId="0" applyFont="1" applyBorder="1" applyAlignment="1">
      <alignment horizontal="left" vertical="center" wrapText="1"/>
    </xf>
    <xf numFmtId="0" fontId="30" fillId="0" borderId="49" xfId="0" applyFont="1" applyBorder="1" applyAlignment="1">
      <alignment horizontal="left" vertical="center" wrapText="1"/>
    </xf>
    <xf numFmtId="0" fontId="30" fillId="0" borderId="46" xfId="0" applyFont="1" applyBorder="1" applyAlignment="1">
      <alignment horizontal="left" vertical="center"/>
    </xf>
    <xf numFmtId="0" fontId="30" fillId="0" borderId="51" xfId="0" applyFont="1" applyBorder="1" applyAlignment="1">
      <alignment horizontal="left" vertical="center"/>
    </xf>
    <xf numFmtId="0" fontId="30" fillId="0" borderId="113" xfId="0" applyFont="1" applyBorder="1" applyAlignment="1">
      <alignment horizontal="left" vertical="center"/>
    </xf>
    <xf numFmtId="0" fontId="30" fillId="0" borderId="97" xfId="0" applyFont="1" applyBorder="1" applyAlignment="1">
      <alignment horizontal="left" vertical="center"/>
    </xf>
    <xf numFmtId="0" fontId="30" fillId="0" borderId="113" xfId="0" applyFont="1" applyBorder="1" applyAlignment="1">
      <alignment horizontal="center" vertical="center"/>
    </xf>
    <xf numFmtId="0" fontId="30" fillId="0" borderId="45" xfId="0" applyFont="1" applyBorder="1" applyAlignment="1">
      <alignment horizontal="left" vertical="center"/>
    </xf>
    <xf numFmtId="0" fontId="30" fillId="0" borderId="65" xfId="0" applyFont="1" applyBorder="1" applyAlignment="1">
      <alignment horizontal="left" vertical="center"/>
    </xf>
    <xf numFmtId="0" fontId="30" fillId="0" borderId="121" xfId="0" applyFont="1" applyBorder="1" applyAlignment="1">
      <alignment horizontal="center" vertical="center"/>
    </xf>
    <xf numFmtId="0" fontId="30" fillId="0" borderId="46" xfId="0" applyFont="1" applyBorder="1" applyAlignment="1">
      <alignment vertical="center"/>
    </xf>
    <xf numFmtId="0" fontId="30" fillId="0" borderId="51" xfId="0" applyFont="1" applyBorder="1" applyAlignment="1">
      <alignment horizontal="center" vertical="center"/>
    </xf>
    <xf numFmtId="0" fontId="30" fillId="0" borderId="113" xfId="0" applyFont="1" applyBorder="1" applyAlignment="1">
      <alignment vertical="center"/>
    </xf>
    <xf numFmtId="0" fontId="30" fillId="0" borderId="97" xfId="0" applyFont="1" applyBorder="1" applyAlignment="1">
      <alignment horizontal="center" vertical="center"/>
    </xf>
    <xf numFmtId="0" fontId="30" fillId="0" borderId="110" xfId="0" applyFont="1" applyBorder="1" applyAlignment="1">
      <alignment horizontal="center" vertical="center" wrapText="1"/>
    </xf>
    <xf numFmtId="0" fontId="30" fillId="0" borderId="110" xfId="0" applyFont="1" applyBorder="1" applyAlignment="1">
      <alignment vertical="center"/>
    </xf>
    <xf numFmtId="0" fontId="30" fillId="0" borderId="40" xfId="0" applyFont="1" applyBorder="1" applyAlignment="1">
      <alignment horizontal="center" vertical="center"/>
    </xf>
    <xf numFmtId="0" fontId="30" fillId="0" borderId="52" xfId="0" applyFont="1" applyBorder="1" applyAlignment="1">
      <alignment horizontal="center" vertical="center"/>
    </xf>
    <xf numFmtId="0" fontId="30" fillId="0" borderId="60" xfId="0" applyFont="1" applyBorder="1" applyAlignment="1">
      <alignment horizontal="left" vertical="center"/>
    </xf>
    <xf numFmtId="0" fontId="30" fillId="0" borderId="112" xfId="0" applyFont="1" applyBorder="1" applyAlignment="1">
      <alignment horizontal="left" vertical="center"/>
    </xf>
    <xf numFmtId="0" fontId="30" fillId="0" borderId="13" xfId="0" applyFont="1" applyBorder="1" applyAlignment="1">
      <alignment horizontal="center" vertical="center"/>
    </xf>
    <xf numFmtId="0" fontId="30" fillId="0" borderId="50" xfId="0" applyFont="1" applyBorder="1" applyAlignment="1">
      <alignment horizontal="center" vertical="center"/>
    </xf>
    <xf numFmtId="0" fontId="30" fillId="0" borderId="45" xfId="0" quotePrefix="1" applyFont="1" applyBorder="1" applyAlignment="1">
      <alignment horizontal="left" vertical="center"/>
    </xf>
    <xf numFmtId="0" fontId="30" fillId="0" borderId="107" xfId="0" applyFont="1" applyBorder="1" applyAlignment="1">
      <alignment horizontal="center" vertical="center"/>
    </xf>
    <xf numFmtId="49" fontId="30" fillId="0" borderId="13" xfId="0" applyNumberFormat="1" applyFont="1" applyBorder="1" applyAlignment="1">
      <alignment horizontal="center" vertical="center"/>
    </xf>
    <xf numFmtId="0" fontId="30" fillId="0" borderId="40" xfId="0" applyFont="1" applyBorder="1" applyAlignment="1">
      <alignment horizontal="center" vertical="center" wrapText="1"/>
    </xf>
    <xf numFmtId="49" fontId="30" fillId="0" borderId="30" xfId="0" applyNumberFormat="1" applyFont="1" applyBorder="1" applyAlignment="1">
      <alignment horizontal="center" vertical="center"/>
    </xf>
    <xf numFmtId="0" fontId="30" fillId="33" borderId="29" xfId="0" applyFont="1" applyFill="1" applyBorder="1" applyAlignment="1">
      <alignment horizontal="center" vertical="center"/>
    </xf>
    <xf numFmtId="0" fontId="30" fillId="33" borderId="29" xfId="0" applyFont="1" applyFill="1" applyBorder="1" applyAlignment="1">
      <alignment horizontal="center" vertical="center" wrapText="1"/>
    </xf>
    <xf numFmtId="0" fontId="30" fillId="33" borderId="45" xfId="0" applyFont="1" applyFill="1" applyBorder="1" applyAlignment="1">
      <alignment horizontal="left" vertical="center"/>
    </xf>
    <xf numFmtId="0" fontId="30" fillId="33" borderId="65" xfId="0" applyFont="1" applyFill="1" applyBorder="1" applyAlignment="1">
      <alignment horizontal="left" vertical="center"/>
    </xf>
    <xf numFmtId="0" fontId="30" fillId="34" borderId="110" xfId="0" applyFont="1" applyFill="1" applyBorder="1" applyAlignment="1">
      <alignment horizontal="left" vertical="center"/>
    </xf>
    <xf numFmtId="2" fontId="38" fillId="0" borderId="112" xfId="0" applyNumberFormat="1" applyFont="1" applyBorder="1" applyAlignment="1">
      <alignment horizontal="center" vertical="center"/>
    </xf>
    <xf numFmtId="2" fontId="38" fillId="0" borderId="109" xfId="0" applyNumberFormat="1" applyFont="1" applyBorder="1" applyAlignment="1">
      <alignment horizontal="center" vertical="center"/>
    </xf>
    <xf numFmtId="1" fontId="30" fillId="30" borderId="0" xfId="0" applyNumberFormat="1" applyFont="1" applyFill="1" applyAlignment="1">
      <alignment horizontal="left"/>
    </xf>
    <xf numFmtId="0" fontId="123" fillId="30" borderId="0" xfId="43" applyFont="1" applyFill="1" applyAlignment="1" applyProtection="1">
      <alignment horizontal="center" vertical="center"/>
    </xf>
    <xf numFmtId="49" fontId="30" fillId="30" borderId="0" xfId="0" applyNumberFormat="1" applyFont="1" applyFill="1"/>
    <xf numFmtId="0" fontId="50" fillId="30" borderId="0" xfId="43" applyFont="1" applyFill="1" applyAlignment="1" applyProtection="1"/>
    <xf numFmtId="14" fontId="30" fillId="30" borderId="0" xfId="202" applyNumberFormat="1" applyFont="1" applyFill="1" applyAlignment="1">
      <alignment vertical="center"/>
    </xf>
    <xf numFmtId="0" fontId="94" fillId="80" borderId="70" xfId="0" applyFont="1" applyFill="1" applyBorder="1" applyAlignment="1">
      <alignment horizontal="left" vertical="center" indent="7"/>
    </xf>
    <xf numFmtId="0" fontId="38" fillId="30" borderId="0" xfId="0" applyFont="1" applyFill="1" applyAlignment="1">
      <alignment horizontal="left" vertical="top" wrapText="1"/>
    </xf>
    <xf numFmtId="0" fontId="95" fillId="30" borderId="0" xfId="0" applyFont="1" applyFill="1" applyAlignment="1">
      <alignment horizontal="center" vertical="center" wrapText="1"/>
    </xf>
    <xf numFmtId="14" fontId="30" fillId="30" borderId="0" xfId="0" applyNumberFormat="1" applyFont="1" applyFill="1" applyAlignment="1">
      <alignment horizontal="center" vertical="center" wrapText="1"/>
    </xf>
    <xf numFmtId="0" fontId="29" fillId="30" borderId="0" xfId="0" applyFont="1" applyFill="1" applyAlignment="1">
      <alignment horizontal="center" vertical="center"/>
    </xf>
    <xf numFmtId="0" fontId="52" fillId="30" borderId="0" xfId="0" applyFont="1" applyFill="1" applyAlignment="1">
      <alignment vertical="top"/>
    </xf>
    <xf numFmtId="0" fontId="26" fillId="30" borderId="0" xfId="0" applyFont="1" applyFill="1" applyAlignment="1">
      <alignment horizontal="center"/>
    </xf>
    <xf numFmtId="0" fontId="24" fillId="30" borderId="0" xfId="0" applyFont="1" applyFill="1" applyAlignment="1">
      <alignment horizontal="center" vertical="center"/>
    </xf>
    <xf numFmtId="0" fontId="30" fillId="30" borderId="0" xfId="0" applyFont="1" applyFill="1" applyAlignment="1">
      <alignment horizontal="left" vertical="center" wrapText="1"/>
    </xf>
    <xf numFmtId="0" fontId="30" fillId="30" borderId="0" xfId="0" applyFont="1" applyFill="1" applyAlignment="1">
      <alignment horizontal="left" wrapText="1"/>
    </xf>
    <xf numFmtId="0" fontId="30" fillId="30" borderId="0" xfId="0" applyFont="1" applyFill="1" applyAlignment="1">
      <alignment vertical="top" wrapText="1"/>
    </xf>
    <xf numFmtId="49" fontId="38" fillId="30" borderId="0" xfId="0" applyNumberFormat="1" applyFont="1" applyFill="1" applyAlignment="1">
      <alignment horizontal="left" vertical="center" wrapText="1"/>
    </xf>
    <xf numFmtId="49" fontId="30" fillId="30" borderId="0" xfId="0" applyNumberFormat="1" applyFont="1" applyFill="1" applyAlignment="1">
      <alignment horizontal="left" vertical="center" wrapText="1"/>
    </xf>
    <xf numFmtId="14" fontId="23" fillId="30" borderId="0" xfId="0" applyNumberFormat="1" applyFont="1" applyFill="1" applyAlignment="1">
      <alignment horizontal="left"/>
    </xf>
    <xf numFmtId="0" fontId="30" fillId="0" borderId="125" xfId="64" applyFont="1" applyBorder="1" applyAlignment="1">
      <alignment horizontal="left" vertical="center" wrapText="1"/>
    </xf>
    <xf numFmtId="2" fontId="95" fillId="30" borderId="125" xfId="0" applyNumberFormat="1" applyFont="1" applyFill="1" applyBorder="1" applyAlignment="1">
      <alignment horizontal="center" vertical="center" wrapText="1"/>
    </xf>
    <xf numFmtId="2" fontId="117" fillId="30" borderId="125" xfId="0" applyNumberFormat="1" applyFont="1" applyFill="1" applyBorder="1" applyAlignment="1">
      <alignment horizontal="center" vertical="center" wrapText="1"/>
    </xf>
    <xf numFmtId="0" fontId="30" fillId="30" borderId="125" xfId="0" applyFont="1" applyFill="1" applyBorder="1" applyAlignment="1">
      <alignment vertical="center" wrapText="1"/>
    </xf>
    <xf numFmtId="0" fontId="100" fillId="30" borderId="116" xfId="43" applyFont="1" applyFill="1" applyBorder="1" applyAlignment="1" applyProtection="1"/>
    <xf numFmtId="0" fontId="30" fillId="0" borderId="125" xfId="0" applyFont="1" applyBorder="1" applyAlignment="1">
      <alignment horizontal="center" vertical="center" wrapText="1"/>
    </xf>
    <xf numFmtId="0" fontId="30" fillId="0" borderId="125" xfId="0" applyFont="1" applyBorder="1" applyAlignment="1">
      <alignment horizontal="center" vertical="center"/>
    </xf>
    <xf numFmtId="0" fontId="25" fillId="30" borderId="0" xfId="0" applyFont="1" applyFill="1"/>
    <xf numFmtId="0" fontId="125" fillId="30" borderId="32" xfId="0" applyFont="1" applyFill="1" applyBorder="1" applyAlignment="1">
      <alignment horizontal="center" vertical="center"/>
    </xf>
    <xf numFmtId="0" fontId="100" fillId="30" borderId="103" xfId="43" applyFont="1" applyFill="1" applyBorder="1" applyAlignment="1" applyProtection="1"/>
    <xf numFmtId="0" fontId="25" fillId="0" borderId="0" xfId="0" applyFont="1"/>
    <xf numFmtId="0" fontId="25" fillId="30" borderId="0" xfId="0" applyFont="1" applyFill="1" applyAlignment="1">
      <alignment horizontal="center"/>
    </xf>
    <xf numFmtId="0" fontId="126" fillId="30" borderId="0" xfId="1" applyFont="1" applyFill="1" applyAlignment="1">
      <alignment horizontal="center"/>
    </xf>
    <xf numFmtId="14" fontId="25" fillId="30" borderId="13" xfId="0" applyNumberFormat="1" applyFont="1" applyFill="1" applyBorder="1" applyAlignment="1">
      <alignment horizontal="left"/>
    </xf>
    <xf numFmtId="0" fontId="25" fillId="30" borderId="13" xfId="0" applyFont="1" applyFill="1" applyBorder="1"/>
    <xf numFmtId="0" fontId="25" fillId="30" borderId="13" xfId="0" applyFont="1" applyFill="1" applyBorder="1" applyAlignment="1">
      <alignment horizontal="center"/>
    </xf>
    <xf numFmtId="0" fontId="126" fillId="0" borderId="0" xfId="1" applyFont="1" applyAlignment="1">
      <alignment horizontal="center"/>
    </xf>
    <xf numFmtId="0" fontId="125" fillId="30" borderId="31" xfId="0" applyFont="1" applyFill="1" applyBorder="1" applyAlignment="1">
      <alignment horizontal="center" vertical="center"/>
    </xf>
    <xf numFmtId="0" fontId="125" fillId="30" borderId="32" xfId="0" applyFont="1" applyFill="1" applyBorder="1" applyAlignment="1">
      <alignment horizontal="center" vertical="center" wrapText="1"/>
    </xf>
    <xf numFmtId="0" fontId="25" fillId="30" borderId="33" xfId="0" applyFont="1" applyFill="1" applyBorder="1" applyAlignment="1">
      <alignment horizontal="center" vertical="center" wrapText="1"/>
    </xf>
    <xf numFmtId="0" fontId="25" fillId="0" borderId="0" xfId="0" applyFont="1" applyAlignment="1">
      <alignment horizontal="center"/>
    </xf>
    <xf numFmtId="0" fontId="25" fillId="30" borderId="0" xfId="0" applyFont="1" applyFill="1" applyAlignment="1">
      <alignment horizontal="left"/>
    </xf>
    <xf numFmtId="0" fontId="46" fillId="90" borderId="132" xfId="0" applyFont="1" applyFill="1" applyBorder="1" applyAlignment="1">
      <alignment horizontal="center" vertical="center" wrapText="1"/>
    </xf>
    <xf numFmtId="197" fontId="46" fillId="90" borderId="132" xfId="0" applyNumberFormat="1" applyFont="1" applyFill="1" applyBorder="1" applyAlignment="1">
      <alignment horizontal="center" vertical="center" wrapText="1"/>
    </xf>
    <xf numFmtId="0" fontId="46" fillId="92" borderId="132" xfId="0" applyFont="1" applyFill="1" applyBorder="1" applyAlignment="1">
      <alignment horizontal="center" vertical="center"/>
    </xf>
    <xf numFmtId="197" fontId="30" fillId="0" borderId="132" xfId="0" applyNumberFormat="1" applyFont="1" applyBorder="1" applyAlignment="1">
      <alignment horizontal="center" vertical="center"/>
    </xf>
    <xf numFmtId="0" fontId="46" fillId="0" borderId="132" xfId="0" applyFont="1" applyBorder="1" applyAlignment="1">
      <alignment horizontal="center" vertical="center" wrapText="1"/>
    </xf>
    <xf numFmtId="0" fontId="46" fillId="0" borderId="132" xfId="0" applyFont="1" applyBorder="1" applyAlignment="1">
      <alignment horizontal="center" vertical="center"/>
    </xf>
    <xf numFmtId="4" fontId="46" fillId="0" borderId="132" xfId="0" applyNumberFormat="1" applyFont="1" applyBorder="1" applyAlignment="1">
      <alignment horizontal="center" vertical="center"/>
    </xf>
    <xf numFmtId="197" fontId="46" fillId="0" borderId="132" xfId="0" applyNumberFormat="1" applyFont="1" applyBorder="1" applyAlignment="1">
      <alignment horizontal="center" vertical="center"/>
    </xf>
    <xf numFmtId="0" fontId="46" fillId="0" borderId="132" xfId="0" applyFont="1" applyBorder="1"/>
    <xf numFmtId="0" fontId="46" fillId="92" borderId="132" xfId="0" applyFont="1" applyFill="1" applyBorder="1" applyAlignment="1">
      <alignment horizontal="center" vertical="center" wrapText="1"/>
    </xf>
    <xf numFmtId="0" fontId="46" fillId="0" borderId="132" xfId="0" applyFont="1" applyBorder="1" applyAlignment="1">
      <alignment horizontal="left" vertical="top" wrapText="1"/>
    </xf>
    <xf numFmtId="0" fontId="30" fillId="0" borderId="132" xfId="0" applyFont="1" applyBorder="1" applyAlignment="1">
      <alignment horizontal="left" vertical="top" wrapText="1"/>
    </xf>
    <xf numFmtId="0" fontId="30" fillId="0" borderId="125" xfId="0" applyFont="1" applyBorder="1"/>
    <xf numFmtId="3" fontId="30" fillId="0" borderId="125" xfId="0" applyNumberFormat="1" applyFont="1" applyBorder="1" applyAlignment="1">
      <alignment horizontal="center" vertical="center"/>
    </xf>
    <xf numFmtId="0" fontId="38" fillId="0" borderId="125" xfId="0" applyFont="1" applyBorder="1" applyAlignment="1">
      <alignment horizontal="center" vertical="center"/>
    </xf>
    <xf numFmtId="0" fontId="38" fillId="0" borderId="125" xfId="0" applyFont="1" applyBorder="1" applyAlignment="1">
      <alignment horizontal="center" vertical="center" wrapText="1"/>
    </xf>
    <xf numFmtId="0" fontId="30" fillId="0" borderId="125" xfId="0" applyFont="1" applyBorder="1" applyAlignment="1">
      <alignment horizontal="left" vertical="center" wrapText="1"/>
    </xf>
    <xf numFmtId="0" fontId="38" fillId="30" borderId="0" xfId="0" applyFont="1" applyFill="1" applyAlignment="1">
      <alignment horizontal="center"/>
    </xf>
    <xf numFmtId="49" fontId="30" fillId="30" borderId="0" xfId="0" applyNumberFormat="1" applyFont="1" applyFill="1" applyAlignment="1">
      <alignment horizontal="center"/>
    </xf>
    <xf numFmtId="49" fontId="38" fillId="30" borderId="0" xfId="0" applyNumberFormat="1" applyFont="1" applyFill="1" applyAlignment="1">
      <alignment horizontal="center"/>
    </xf>
    <xf numFmtId="165" fontId="102" fillId="30" borderId="0" xfId="47" applyFont="1" applyFill="1" applyAlignment="1">
      <alignment horizontal="center"/>
    </xf>
    <xf numFmtId="49" fontId="38" fillId="30" borderId="0" xfId="0" applyNumberFormat="1" applyFont="1" applyFill="1" applyAlignment="1">
      <alignment horizontal="left"/>
    </xf>
    <xf numFmtId="49" fontId="128" fillId="30" borderId="0" xfId="0" applyNumberFormat="1" applyFont="1" applyFill="1" applyAlignment="1">
      <alignment horizontal="left"/>
    </xf>
    <xf numFmtId="49" fontId="128" fillId="30" borderId="0" xfId="0" applyNumberFormat="1" applyFont="1" applyFill="1" applyAlignment="1">
      <alignment horizontal="center"/>
    </xf>
    <xf numFmtId="14" fontId="38" fillId="30" borderId="0" xfId="0" applyNumberFormat="1" applyFont="1" applyFill="1" applyAlignment="1">
      <alignment horizontal="center"/>
    </xf>
    <xf numFmtId="0" fontId="30" fillId="0" borderId="125" xfId="0" applyFont="1" applyBorder="1" applyAlignment="1">
      <alignment horizontal="left" vertical="center"/>
    </xf>
    <xf numFmtId="0" fontId="97" fillId="26" borderId="125" xfId="0" applyFont="1" applyFill="1" applyBorder="1" applyAlignment="1">
      <alignment horizontal="center" vertical="center" wrapText="1"/>
    </xf>
    <xf numFmtId="2" fontId="38" fillId="26" borderId="125" xfId="0" applyNumberFormat="1" applyFont="1" applyFill="1" applyBorder="1" applyAlignment="1">
      <alignment horizontal="center" vertical="center" wrapText="1"/>
    </xf>
    <xf numFmtId="0" fontId="38" fillId="30" borderId="125" xfId="0" applyFont="1" applyFill="1" applyBorder="1" applyAlignment="1">
      <alignment horizontal="left" vertical="center" wrapText="1"/>
    </xf>
    <xf numFmtId="0" fontId="30" fillId="23" borderId="125" xfId="0" applyFont="1" applyFill="1" applyBorder="1" applyAlignment="1">
      <alignment horizontal="left" vertical="top" wrapText="1"/>
    </xf>
    <xf numFmtId="0" fontId="96" fillId="30" borderId="125" xfId="0" applyFont="1" applyFill="1" applyBorder="1" applyAlignment="1">
      <alignment horizontal="left" vertical="center" wrapText="1"/>
    </xf>
    <xf numFmtId="0" fontId="96" fillId="23" borderId="125" xfId="0" applyFont="1" applyFill="1" applyBorder="1" applyAlignment="1">
      <alignment horizontal="left" vertical="center" wrapText="1"/>
    </xf>
    <xf numFmtId="2" fontId="96" fillId="30" borderId="125" xfId="0" applyNumberFormat="1" applyFont="1" applyFill="1" applyBorder="1" applyAlignment="1">
      <alignment horizontal="center" vertical="center" wrapText="1"/>
    </xf>
    <xf numFmtId="2" fontId="95" fillId="0" borderId="125" xfId="0" applyNumberFormat="1" applyFont="1" applyBorder="1" applyAlignment="1">
      <alignment horizontal="center" vertical="center" wrapText="1"/>
    </xf>
    <xf numFmtId="2" fontId="96" fillId="0" borderId="125" xfId="0" applyNumberFormat="1" applyFont="1" applyBorder="1" applyAlignment="1">
      <alignment horizontal="center" vertical="center" wrapText="1"/>
    </xf>
    <xf numFmtId="0" fontId="38" fillId="30" borderId="25" xfId="0" applyFont="1" applyFill="1" applyBorder="1" applyAlignment="1">
      <alignment horizontal="left" vertical="center" wrapText="1"/>
    </xf>
    <xf numFmtId="2" fontId="117" fillId="0" borderId="125" xfId="0" applyNumberFormat="1" applyFont="1" applyBorder="1" applyAlignment="1">
      <alignment horizontal="center" vertical="center" wrapText="1"/>
    </xf>
    <xf numFmtId="0" fontId="38" fillId="30" borderId="126" xfId="0" applyFont="1" applyFill="1" applyBorder="1" applyAlignment="1">
      <alignment horizontal="left" vertical="center" wrapText="1"/>
    </xf>
    <xf numFmtId="0" fontId="30" fillId="0" borderId="125" xfId="0" applyFont="1" applyBorder="1" applyAlignment="1">
      <alignment horizontal="left" vertical="top" wrapText="1"/>
    </xf>
    <xf numFmtId="0" fontId="30" fillId="23" borderId="125" xfId="0" applyFont="1" applyFill="1" applyBorder="1" applyAlignment="1">
      <alignment horizontal="left" vertical="center" wrapText="1"/>
    </xf>
    <xf numFmtId="2" fontId="95" fillId="30" borderId="128" xfId="283" applyNumberFormat="1" applyFont="1" applyFill="1" applyBorder="1" applyAlignment="1">
      <alignment horizontal="center" vertical="center"/>
    </xf>
    <xf numFmtId="0" fontId="30" fillId="30" borderId="125" xfId="0" applyFont="1" applyFill="1" applyBorder="1" applyAlignment="1">
      <alignment horizontal="left" vertical="top" wrapText="1"/>
    </xf>
    <xf numFmtId="0" fontId="30" fillId="0" borderId="125" xfId="0" applyFont="1" applyBorder="1" applyAlignment="1">
      <alignment horizontal="left" wrapText="1"/>
    </xf>
    <xf numFmtId="2" fontId="30" fillId="30" borderId="125" xfId="0" applyNumberFormat="1" applyFont="1" applyFill="1" applyBorder="1" applyAlignment="1">
      <alignment horizontal="left" vertical="center" wrapText="1"/>
    </xf>
    <xf numFmtId="0" fontId="96" fillId="0" borderId="125" xfId="0" applyFont="1" applyBorder="1" applyAlignment="1">
      <alignment horizontal="left" vertical="center" wrapText="1"/>
    </xf>
    <xf numFmtId="2" fontId="110" fillId="30" borderId="125" xfId="0" applyNumberFormat="1" applyFont="1" applyFill="1" applyBorder="1" applyAlignment="1">
      <alignment horizontal="center" vertical="center" wrapText="1"/>
    </xf>
    <xf numFmtId="0" fontId="30" fillId="30" borderId="125" xfId="0" applyFont="1" applyFill="1" applyBorder="1" applyAlignment="1">
      <alignment horizontal="left" vertical="center" wrapText="1"/>
    </xf>
    <xf numFmtId="0" fontId="30" fillId="0" borderId="125" xfId="0" applyFont="1" applyBorder="1" applyAlignment="1">
      <alignment vertical="center" wrapText="1"/>
    </xf>
    <xf numFmtId="0" fontId="38" fillId="0" borderId="0" xfId="0" applyFont="1" applyAlignment="1">
      <alignment horizontal="left" vertical="center" wrapText="1"/>
    </xf>
    <xf numFmtId="0" fontId="30" fillId="0" borderId="0" xfId="0" applyFont="1" applyAlignment="1">
      <alignment horizontal="center" vertical="top" wrapText="1"/>
    </xf>
    <xf numFmtId="0" fontId="38" fillId="26" borderId="125" xfId="0" applyFont="1" applyFill="1" applyBorder="1" applyAlignment="1">
      <alignment horizontal="center" vertical="center" wrapText="1"/>
    </xf>
    <xf numFmtId="0" fontId="38" fillId="30" borderId="125" xfId="0" applyFont="1" applyFill="1" applyBorder="1" applyAlignment="1">
      <alignment vertical="center" wrapText="1"/>
    </xf>
    <xf numFmtId="0" fontId="30" fillId="0" borderId="125" xfId="0" applyFont="1" applyBorder="1" applyAlignment="1">
      <alignment vertical="top" wrapText="1"/>
    </xf>
    <xf numFmtId="2" fontId="95" fillId="30" borderId="128" xfId="0" applyNumberFormat="1" applyFont="1" applyFill="1" applyBorder="1" applyAlignment="1">
      <alignment horizontal="center" vertical="center" wrapText="1"/>
    </xf>
    <xf numFmtId="2" fontId="110" fillId="0" borderId="125" xfId="0" applyNumberFormat="1" applyFont="1" applyBorder="1" applyAlignment="1">
      <alignment horizontal="center" vertical="center" wrapText="1"/>
    </xf>
    <xf numFmtId="0" fontId="30" fillId="23" borderId="125" xfId="0" applyFont="1" applyFill="1" applyBorder="1" applyAlignment="1">
      <alignment vertical="top" wrapText="1"/>
    </xf>
    <xf numFmtId="0" fontId="30" fillId="23" borderId="125" xfId="0" applyFont="1" applyFill="1" applyBorder="1" applyAlignment="1">
      <alignment vertical="center" wrapText="1"/>
    </xf>
    <xf numFmtId="2" fontId="95" fillId="0" borderId="125" xfId="0" applyNumberFormat="1" applyFont="1" applyBorder="1" applyAlignment="1">
      <alignment horizontal="center" vertical="center"/>
    </xf>
    <xf numFmtId="2" fontId="95" fillId="0" borderId="125" xfId="283" applyNumberFormat="1" applyFont="1" applyBorder="1" applyAlignment="1">
      <alignment horizontal="center" vertical="center"/>
    </xf>
    <xf numFmtId="2" fontId="30" fillId="0" borderId="125" xfId="283" applyNumberFormat="1" applyFont="1" applyBorder="1" applyAlignment="1">
      <alignment horizontal="center" vertical="center"/>
    </xf>
    <xf numFmtId="0" fontId="38" fillId="0" borderId="125" xfId="0" applyFont="1" applyBorder="1" applyAlignment="1">
      <alignment horizontal="left" vertical="center" wrapText="1"/>
    </xf>
    <xf numFmtId="0" fontId="38" fillId="0" borderId="0" xfId="0" applyFont="1" applyAlignment="1">
      <alignment vertical="center" wrapText="1"/>
    </xf>
    <xf numFmtId="0" fontId="38" fillId="71" borderId="126" xfId="0" applyFont="1" applyFill="1" applyBorder="1" applyAlignment="1">
      <alignment horizontal="center" vertical="center"/>
    </xf>
    <xf numFmtId="2" fontId="38" fillId="71" borderId="126" xfId="0" applyNumberFormat="1" applyFont="1" applyFill="1" applyBorder="1" applyAlignment="1">
      <alignment horizontal="center" vertical="center" wrapText="1"/>
    </xf>
    <xf numFmtId="0" fontId="96" fillId="0" borderId="125" xfId="0" applyFont="1" applyBorder="1" applyAlignment="1">
      <alignment horizontal="center" vertical="center" wrapText="1"/>
    </xf>
    <xf numFmtId="2" fontId="30" fillId="0" borderId="125" xfId="0" applyNumberFormat="1" applyFont="1" applyBorder="1" applyAlignment="1">
      <alignment horizontal="center" vertical="center"/>
    </xf>
    <xf numFmtId="0" fontId="96" fillId="30" borderId="125" xfId="0" applyFont="1" applyFill="1" applyBorder="1" applyAlignment="1">
      <alignment horizontal="center" vertical="center" wrapText="1"/>
    </xf>
    <xf numFmtId="0" fontId="38" fillId="30" borderId="125" xfId="0" applyFont="1" applyFill="1" applyBorder="1" applyAlignment="1">
      <alignment horizontal="center" vertical="center" wrapText="1"/>
    </xf>
    <xf numFmtId="2" fontId="30" fillId="0" borderId="125" xfId="0" applyNumberFormat="1" applyFont="1" applyBorder="1" applyAlignment="1">
      <alignment horizontal="center" vertical="center" wrapText="1"/>
    </xf>
    <xf numFmtId="0" fontId="96" fillId="0" borderId="125" xfId="0" applyFont="1" applyBorder="1" applyAlignment="1">
      <alignment horizontal="center" vertical="center"/>
    </xf>
    <xf numFmtId="0" fontId="97" fillId="0" borderId="125" xfId="0" applyFont="1" applyBorder="1" applyAlignment="1">
      <alignment horizontal="center" vertical="center" wrapText="1"/>
    </xf>
    <xf numFmtId="2" fontId="96" fillId="0" borderId="125" xfId="0" applyNumberFormat="1" applyFont="1" applyBorder="1" applyAlignment="1">
      <alignment horizontal="center" vertical="center"/>
    </xf>
    <xf numFmtId="0" fontId="38" fillId="71" borderId="126" xfId="0" applyFont="1" applyFill="1" applyBorder="1" applyAlignment="1">
      <alignment horizontal="center" vertical="center" wrapText="1"/>
    </xf>
    <xf numFmtId="0" fontId="30" fillId="59" borderId="126" xfId="0" applyFont="1" applyFill="1" applyBorder="1" applyAlignment="1">
      <alignment horizontal="left" vertical="center" wrapText="1"/>
    </xf>
    <xf numFmtId="0" fontId="30" fillId="59" borderId="25" xfId="0" applyFont="1" applyFill="1" applyBorder="1" applyAlignment="1">
      <alignment horizontal="left" vertical="center" wrapText="1"/>
    </xf>
    <xf numFmtId="0" fontId="30" fillId="59" borderId="25" xfId="0" applyFont="1" applyFill="1" applyBorder="1" applyAlignment="1">
      <alignment vertical="center" wrapText="1"/>
    </xf>
    <xf numFmtId="0" fontId="30" fillId="30" borderId="125" xfId="0" applyFont="1" applyFill="1" applyBorder="1" applyAlignment="1">
      <alignment horizontal="center" vertical="center" wrapText="1"/>
    </xf>
    <xf numFmtId="0" fontId="93" fillId="59" borderId="126" xfId="0" applyFont="1" applyFill="1" applyBorder="1" applyAlignment="1">
      <alignment vertical="center" wrapText="1"/>
    </xf>
    <xf numFmtId="0" fontId="93" fillId="59" borderId="125" xfId="0" applyFont="1" applyFill="1" applyBorder="1" applyAlignment="1">
      <alignment vertical="center" wrapText="1"/>
    </xf>
    <xf numFmtId="0" fontId="30" fillId="59" borderId="125" xfId="0" applyFont="1" applyFill="1" applyBorder="1" applyAlignment="1">
      <alignment vertical="center" wrapText="1"/>
    </xf>
    <xf numFmtId="0" fontId="93" fillId="0" borderId="125" xfId="0" applyFont="1" applyBorder="1" applyAlignment="1">
      <alignment horizontal="center" vertical="center"/>
    </xf>
    <xf numFmtId="2" fontId="93" fillId="0" borderId="125" xfId="0" applyNumberFormat="1" applyFont="1" applyBorder="1" applyAlignment="1">
      <alignment horizontal="center" vertical="center"/>
    </xf>
    <xf numFmtId="0" fontId="93" fillId="0" borderId="125" xfId="0" applyFont="1" applyBorder="1" applyAlignment="1">
      <alignment horizontal="center" vertical="center" wrapText="1"/>
    </xf>
    <xf numFmtId="2" fontId="93" fillId="0" borderId="125" xfId="0" applyNumberFormat="1" applyFont="1" applyBorder="1" applyAlignment="1">
      <alignment horizontal="center" vertical="center" wrapText="1"/>
    </xf>
    <xf numFmtId="0" fontId="30" fillId="0" borderId="129" xfId="0" applyFont="1" applyBorder="1" applyAlignment="1">
      <alignment horizontal="center" vertical="center" wrapText="1"/>
    </xf>
    <xf numFmtId="0" fontId="30" fillId="27" borderId="0" xfId="0" applyFont="1" applyFill="1"/>
    <xf numFmtId="0" fontId="38" fillId="27" borderId="0" xfId="0" applyFont="1" applyFill="1"/>
    <xf numFmtId="0" fontId="30" fillId="0" borderId="125" xfId="0" applyFont="1" applyBorder="1" applyAlignment="1">
      <alignment horizontal="justify" vertical="top" wrapText="1"/>
    </xf>
    <xf numFmtId="170" fontId="30" fillId="0" borderId="125" xfId="0" applyNumberFormat="1" applyFont="1" applyBorder="1" applyAlignment="1">
      <alignment horizontal="right" vertical="top"/>
    </xf>
    <xf numFmtId="173" fontId="30" fillId="0" borderId="125" xfId="0" applyNumberFormat="1" applyFont="1" applyBorder="1" applyAlignment="1">
      <alignment horizontal="right" vertical="top"/>
    </xf>
    <xf numFmtId="171" fontId="30" fillId="0" borderId="125" xfId="0" applyNumberFormat="1" applyFont="1" applyBorder="1" applyAlignment="1">
      <alignment horizontal="right" vertical="top"/>
    </xf>
    <xf numFmtId="168" fontId="30" fillId="0" borderId="125" xfId="0" applyNumberFormat="1" applyFont="1" applyBorder="1" applyAlignment="1">
      <alignment horizontal="right" vertical="top"/>
    </xf>
    <xf numFmtId="0" fontId="51" fillId="0" borderId="0" xfId="0" applyFont="1"/>
    <xf numFmtId="4" fontId="30" fillId="0" borderId="125" xfId="0" applyNumberFormat="1" applyFont="1" applyBorder="1"/>
    <xf numFmtId="0" fontId="30" fillId="0" borderId="125" xfId="0" applyFont="1" applyBorder="1" applyAlignment="1">
      <alignment vertical="center"/>
    </xf>
    <xf numFmtId="0" fontId="30" fillId="0" borderId="125" xfId="0" applyFont="1" applyBorder="1" applyAlignment="1">
      <alignment horizontal="left"/>
    </xf>
    <xf numFmtId="0" fontId="30" fillId="0" borderId="127" xfId="0" applyFont="1" applyBorder="1" applyAlignment="1">
      <alignment horizontal="left"/>
    </xf>
    <xf numFmtId="0" fontId="30" fillId="0" borderId="127" xfId="0" applyFont="1" applyBorder="1" applyAlignment="1">
      <alignment horizontal="left" vertical="center"/>
    </xf>
    <xf numFmtId="4" fontId="30" fillId="0" borderId="125" xfId="0" applyNumberFormat="1" applyFont="1" applyBorder="1" applyAlignment="1">
      <alignment vertical="center"/>
    </xf>
    <xf numFmtId="0" fontId="30" fillId="0" borderId="25" xfId="0" applyFont="1" applyBorder="1"/>
    <xf numFmtId="0" fontId="95" fillId="0" borderId="25" xfId="0" applyFont="1" applyBorder="1"/>
    <xf numFmtId="0" fontId="95" fillId="0" borderId="125" xfId="0" applyFont="1" applyBorder="1"/>
    <xf numFmtId="0" fontId="30" fillId="0" borderId="42" xfId="0" applyFont="1" applyBorder="1"/>
    <xf numFmtId="0" fontId="30" fillId="0" borderId="120" xfId="0" applyFont="1" applyBorder="1"/>
    <xf numFmtId="0" fontId="95" fillId="0" borderId="120" xfId="0" applyFont="1" applyBorder="1"/>
    <xf numFmtId="0" fontId="95" fillId="0" borderId="42" xfId="0" applyFont="1" applyBorder="1"/>
    <xf numFmtId="0" fontId="30" fillId="0" borderId="125" xfId="0" applyFont="1" applyBorder="1" applyAlignment="1">
      <alignment wrapText="1"/>
    </xf>
    <xf numFmtId="184" fontId="30" fillId="0" borderId="125" xfId="0" applyNumberFormat="1" applyFont="1" applyBorder="1" applyAlignment="1">
      <alignment horizontal="right" vertical="top"/>
    </xf>
    <xf numFmtId="183" fontId="30" fillId="0" borderId="125" xfId="0" applyNumberFormat="1" applyFont="1" applyBorder="1" applyAlignment="1">
      <alignment horizontal="right" vertical="top"/>
    </xf>
    <xf numFmtId="0" fontId="30" fillId="0" borderId="125" xfId="0" applyFont="1" applyBorder="1" applyAlignment="1">
      <alignment horizontal="right" vertical="top"/>
    </xf>
    <xf numFmtId="199" fontId="30" fillId="0" borderId="125" xfId="0" applyNumberFormat="1" applyFont="1" applyBorder="1" applyAlignment="1">
      <alignment horizontal="right" vertical="top"/>
    </xf>
    <xf numFmtId="0" fontId="30" fillId="0" borderId="128" xfId="0" applyFont="1" applyBorder="1" applyAlignment="1">
      <alignment horizontal="right" vertical="top"/>
    </xf>
    <xf numFmtId="0" fontId="30" fillId="0" borderId="127" xfId="0" applyFont="1" applyBorder="1" applyAlignment="1">
      <alignment horizontal="right" vertical="top"/>
    </xf>
    <xf numFmtId="185" fontId="30" fillId="0" borderId="125" xfId="0" applyNumberFormat="1" applyFont="1" applyBorder="1" applyAlignment="1">
      <alignment horizontal="right" vertical="top"/>
    </xf>
    <xf numFmtId="186" fontId="30" fillId="0" borderId="125" xfId="0" applyNumberFormat="1" applyFont="1" applyBorder="1" applyAlignment="1">
      <alignment horizontal="right" vertical="top"/>
    </xf>
    <xf numFmtId="187" fontId="30" fillId="0" borderId="125" xfId="0" applyNumberFormat="1" applyFont="1" applyBorder="1" applyAlignment="1">
      <alignment horizontal="right" vertical="top"/>
    </xf>
    <xf numFmtId="188" fontId="30" fillId="0" borderId="125" xfId="0" applyNumberFormat="1" applyFont="1" applyBorder="1" applyAlignment="1">
      <alignment horizontal="right" vertical="top"/>
    </xf>
    <xf numFmtId="194" fontId="30" fillId="0" borderId="125" xfId="0" applyNumberFormat="1" applyFont="1" applyBorder="1" applyAlignment="1">
      <alignment horizontal="right" vertical="top"/>
    </xf>
    <xf numFmtId="189" fontId="30" fillId="0" borderId="125" xfId="0" applyNumberFormat="1" applyFont="1" applyBorder="1" applyAlignment="1">
      <alignment horizontal="right" vertical="top"/>
    </xf>
    <xf numFmtId="190" fontId="30" fillId="0" borderId="125" xfId="0" applyNumberFormat="1" applyFont="1" applyBorder="1" applyAlignment="1">
      <alignment horizontal="right" vertical="top"/>
    </xf>
    <xf numFmtId="191" fontId="30" fillId="0" borderId="125" xfId="0" applyNumberFormat="1" applyFont="1" applyBorder="1" applyAlignment="1">
      <alignment horizontal="right" vertical="top"/>
    </xf>
    <xf numFmtId="0" fontId="46" fillId="95" borderId="132" xfId="0" applyFont="1" applyFill="1" applyBorder="1" applyAlignment="1">
      <alignment horizontal="center" vertical="center" wrapText="1"/>
    </xf>
    <xf numFmtId="1" fontId="46" fillId="90" borderId="132" xfId="0" applyNumberFormat="1" applyFont="1" applyFill="1" applyBorder="1" applyAlignment="1">
      <alignment horizontal="center" vertical="center" wrapText="1"/>
    </xf>
    <xf numFmtId="3" fontId="46" fillId="96" borderId="132" xfId="0" applyNumberFormat="1" applyFont="1" applyFill="1" applyBorder="1" applyAlignment="1">
      <alignment horizontal="center" vertical="center" wrapText="1"/>
    </xf>
    <xf numFmtId="1" fontId="46" fillId="91" borderId="132" xfId="0" applyNumberFormat="1" applyFont="1" applyFill="1" applyBorder="1" applyAlignment="1">
      <alignment horizontal="center" vertical="center" wrapText="1"/>
    </xf>
    <xf numFmtId="0" fontId="46" fillId="92" borderId="132" xfId="0" applyFont="1" applyFill="1" applyBorder="1" applyAlignment="1">
      <alignment horizontal="center" wrapText="1"/>
    </xf>
    <xf numFmtId="1" fontId="46" fillId="0" borderId="132" xfId="0" applyNumberFormat="1" applyFont="1" applyBorder="1" applyAlignment="1">
      <alignment horizontal="center" vertical="center"/>
    </xf>
    <xf numFmtId="0" fontId="46" fillId="92" borderId="132" xfId="0" applyFont="1" applyFill="1" applyBorder="1" applyAlignment="1">
      <alignment horizontal="left" vertical="center" wrapText="1"/>
    </xf>
    <xf numFmtId="0" fontId="30" fillId="0" borderId="133" xfId="0" applyFont="1" applyBorder="1" applyAlignment="1">
      <alignment horizontal="left" vertical="top" wrapText="1"/>
    </xf>
    <xf numFmtId="4" fontId="46" fillId="0" borderId="132" xfId="0" applyNumberFormat="1" applyFont="1" applyBorder="1" applyAlignment="1">
      <alignment horizontal="center" vertical="center" wrapText="1"/>
    </xf>
    <xf numFmtId="0" fontId="30" fillId="0" borderId="132" xfId="0" applyFont="1" applyBorder="1" applyAlignment="1">
      <alignment horizontal="left"/>
    </xf>
    <xf numFmtId="0" fontId="127" fillId="92" borderId="132" xfId="0" applyFont="1" applyFill="1" applyBorder="1" applyAlignment="1">
      <alignment horizontal="center" wrapText="1"/>
    </xf>
    <xf numFmtId="0" fontId="46" fillId="0" borderId="133" xfId="0" applyFont="1" applyBorder="1" applyAlignment="1">
      <alignment horizontal="left" vertical="top" wrapText="1"/>
    </xf>
    <xf numFmtId="4" fontId="30" fillId="0" borderId="132" xfId="0" applyNumberFormat="1" applyFont="1" applyBorder="1" applyAlignment="1">
      <alignment horizontal="center" vertical="center" wrapText="1"/>
    </xf>
    <xf numFmtId="0" fontId="127" fillId="0" borderId="132" xfId="0" applyFont="1" applyBorder="1" applyAlignment="1">
      <alignment horizontal="center" wrapText="1"/>
    </xf>
    <xf numFmtId="0" fontId="46" fillId="0" borderId="132" xfId="0" applyFont="1" applyBorder="1" applyAlignment="1">
      <alignment horizontal="left" vertical="center" wrapText="1"/>
    </xf>
    <xf numFmtId="1" fontId="46" fillId="92" borderId="132" xfId="0" applyNumberFormat="1" applyFont="1" applyFill="1" applyBorder="1" applyAlignment="1">
      <alignment horizontal="center" vertical="center" wrapText="1"/>
    </xf>
    <xf numFmtId="0" fontId="46" fillId="0" borderId="132" xfId="0" applyFont="1" applyBorder="1" applyAlignment="1">
      <alignment horizontal="left" wrapText="1"/>
    </xf>
    <xf numFmtId="0" fontId="46" fillId="0" borderId="132" xfId="0" applyFont="1" applyBorder="1" applyAlignment="1">
      <alignment vertical="center" wrapText="1"/>
    </xf>
    <xf numFmtId="0" fontId="30" fillId="0" borderId="132" xfId="0" applyFont="1" applyBorder="1" applyAlignment="1">
      <alignment horizontal="left" wrapText="1"/>
    </xf>
    <xf numFmtId="0" fontId="46" fillId="0" borderId="132" xfId="0" applyFont="1" applyBorder="1" applyAlignment="1">
      <alignment wrapText="1"/>
    </xf>
    <xf numFmtId="0" fontId="46" fillId="0" borderId="135" xfId="0" applyFont="1" applyBorder="1" applyAlignment="1">
      <alignment horizontal="left" vertical="center" wrapText="1"/>
    </xf>
    <xf numFmtId="0" fontId="46" fillId="0" borderId="136" xfId="0" applyFont="1" applyBorder="1" applyAlignment="1">
      <alignment vertical="center" wrapText="1"/>
    </xf>
    <xf numFmtId="1" fontId="46" fillId="0" borderId="0" xfId="0" applyNumberFormat="1" applyFont="1" applyAlignment="1">
      <alignment horizontal="center" vertical="center"/>
    </xf>
    <xf numFmtId="0" fontId="46" fillId="0" borderId="0" xfId="0" applyFont="1" applyAlignment="1">
      <alignment horizontal="left"/>
    </xf>
    <xf numFmtId="0" fontId="46" fillId="0" borderId="0" xfId="0" applyFont="1" applyAlignment="1">
      <alignment vertical="center"/>
    </xf>
    <xf numFmtId="4" fontId="46" fillId="0" borderId="0" xfId="0" applyNumberFormat="1" applyFont="1" applyAlignment="1">
      <alignment horizontal="center" vertical="center"/>
    </xf>
    <xf numFmtId="197" fontId="46" fillId="0" borderId="0" xfId="0" applyNumberFormat="1" applyFont="1" applyAlignment="1">
      <alignment horizontal="center" vertical="center"/>
    </xf>
    <xf numFmtId="0" fontId="46" fillId="0" borderId="0" xfId="0" applyFont="1" applyAlignment="1">
      <alignment horizontal="center"/>
    </xf>
    <xf numFmtId="0" fontId="30" fillId="90" borderId="132" xfId="0" applyFont="1" applyFill="1" applyBorder="1" applyAlignment="1">
      <alignment horizontal="center" vertical="center"/>
    </xf>
    <xf numFmtId="200" fontId="30" fillId="90" borderId="132" xfId="0" applyNumberFormat="1" applyFont="1" applyFill="1" applyBorder="1" applyAlignment="1">
      <alignment horizontal="center" vertical="center" wrapText="1"/>
    </xf>
    <xf numFmtId="0" fontId="30" fillId="90" borderId="132" xfId="0" applyFont="1" applyFill="1" applyBorder="1" applyAlignment="1">
      <alignment horizontal="center" vertical="center" wrapText="1"/>
    </xf>
    <xf numFmtId="200" fontId="46" fillId="90" borderId="132" xfId="0" applyNumberFormat="1" applyFont="1" applyFill="1" applyBorder="1" applyAlignment="1">
      <alignment horizontal="center" vertical="center" wrapText="1"/>
    </xf>
    <xf numFmtId="0" fontId="30" fillId="0" borderId="132" xfId="0" applyFont="1" applyBorder="1" applyAlignment="1">
      <alignment vertical="center"/>
    </xf>
    <xf numFmtId="49" fontId="30" fillId="0" borderId="132" xfId="0" applyNumberFormat="1" applyFont="1" applyBorder="1" applyAlignment="1">
      <alignment horizontal="left" vertical="top" wrapText="1"/>
    </xf>
    <xf numFmtId="0" fontId="30" fillId="0" borderId="132" xfId="0" applyFont="1" applyBorder="1" applyAlignment="1">
      <alignment horizontal="center" vertical="center" wrapText="1"/>
    </xf>
    <xf numFmtId="4" fontId="30" fillId="0" borderId="141" xfId="0" applyNumberFormat="1" applyFont="1" applyBorder="1" applyAlignment="1">
      <alignment horizontal="center" vertical="center" wrapText="1"/>
    </xf>
    <xf numFmtId="197" fontId="30" fillId="0" borderId="132" xfId="0" applyNumberFormat="1" applyFont="1" applyBorder="1" applyAlignment="1">
      <alignment horizontal="center" vertical="center" wrapText="1"/>
    </xf>
    <xf numFmtId="201" fontId="120" fillId="0" borderId="132" xfId="0" applyNumberFormat="1" applyFont="1" applyBorder="1" applyAlignment="1">
      <alignment horizontal="center" vertical="center" wrapText="1"/>
    </xf>
    <xf numFmtId="0" fontId="30" fillId="0" borderId="132" xfId="0" applyFont="1" applyBorder="1" applyAlignment="1">
      <alignment vertical="center" wrapText="1"/>
    </xf>
    <xf numFmtId="201" fontId="30" fillId="0" borderId="141" xfId="0" applyNumberFormat="1" applyFont="1" applyBorder="1" applyAlignment="1">
      <alignment horizontal="center" vertical="center" wrapText="1"/>
    </xf>
    <xf numFmtId="49" fontId="30" fillId="0" borderId="132" xfId="0" applyNumberFormat="1" applyFont="1" applyBorder="1" applyAlignment="1">
      <alignment horizontal="left" vertical="center" wrapText="1"/>
    </xf>
    <xf numFmtId="0" fontId="111" fillId="0" borderId="0" xfId="0" applyFont="1" applyAlignment="1">
      <alignment horizontal="left"/>
    </xf>
    <xf numFmtId="1" fontId="46" fillId="0" borderId="132" xfId="0" applyNumberFormat="1" applyFont="1" applyBorder="1" applyAlignment="1">
      <alignment horizontal="left" vertical="center"/>
    </xf>
    <xf numFmtId="0" fontId="46" fillId="0" borderId="142" xfId="0" applyFont="1" applyBorder="1" applyAlignment="1">
      <alignment horizontal="left" vertical="center" wrapText="1"/>
    </xf>
    <xf numFmtId="0" fontId="46" fillId="0" borderId="142" xfId="0" applyFont="1" applyBorder="1" applyAlignment="1">
      <alignment horizontal="center" vertical="center"/>
    </xf>
    <xf numFmtId="1" fontId="46" fillId="0" borderId="142" xfId="0" applyNumberFormat="1" applyFont="1" applyBorder="1" applyAlignment="1">
      <alignment horizontal="center" vertical="center"/>
    </xf>
    <xf numFmtId="202" fontId="46" fillId="0" borderId="142" xfId="0" applyNumberFormat="1" applyFont="1" applyBorder="1" applyAlignment="1">
      <alignment horizontal="center" vertical="center"/>
    </xf>
    <xf numFmtId="197" fontId="46" fillId="0" borderId="142" xfId="0" applyNumberFormat="1" applyFont="1" applyBorder="1" applyAlignment="1">
      <alignment horizontal="center" vertical="center"/>
    </xf>
    <xf numFmtId="201" fontId="120" fillId="0" borderId="132" xfId="0" applyNumberFormat="1" applyFont="1" applyBorder="1" applyAlignment="1">
      <alignment horizontal="left" vertical="center" wrapText="1"/>
    </xf>
    <xf numFmtId="1" fontId="46" fillId="0" borderId="136" xfId="0" applyNumberFormat="1" applyFont="1" applyBorder="1" applyAlignment="1">
      <alignment horizontal="left" vertical="center"/>
    </xf>
    <xf numFmtId="0" fontId="46" fillId="0" borderId="143" xfId="0" applyFont="1" applyBorder="1" applyAlignment="1">
      <alignment horizontal="left" vertical="center" wrapText="1"/>
    </xf>
    <xf numFmtId="1" fontId="46" fillId="0" borderId="143" xfId="0" applyNumberFormat="1" applyFont="1" applyBorder="1" applyAlignment="1">
      <alignment horizontal="center" vertical="center"/>
    </xf>
    <xf numFmtId="202" fontId="46" fillId="0" borderId="143" xfId="0" applyNumberFormat="1" applyFont="1" applyBorder="1" applyAlignment="1">
      <alignment horizontal="center" vertical="center"/>
    </xf>
    <xf numFmtId="197" fontId="46" fillId="0" borderId="143" xfId="0" applyNumberFormat="1" applyFont="1" applyBorder="1" applyAlignment="1">
      <alignment horizontal="center" vertical="center"/>
    </xf>
    <xf numFmtId="201" fontId="46" fillId="0" borderId="132" xfId="0" applyNumberFormat="1" applyFont="1" applyBorder="1" applyAlignment="1">
      <alignment horizontal="left" vertical="center" wrapText="1"/>
    </xf>
    <xf numFmtId="0" fontId="46" fillId="0" borderId="143" xfId="0" applyFont="1" applyBorder="1" applyAlignment="1">
      <alignment horizontal="center" vertical="center"/>
    </xf>
    <xf numFmtId="0" fontId="46" fillId="0" borderId="0" xfId="0" applyFont="1" applyAlignment="1">
      <alignment horizontal="left" vertical="center"/>
    </xf>
    <xf numFmtId="0" fontId="46" fillId="0" borderId="0" xfId="0" applyFont="1" applyAlignment="1">
      <alignment horizontal="left" vertical="top"/>
    </xf>
    <xf numFmtId="0" fontId="46" fillId="0" borderId="0" xfId="0" applyFont="1" applyAlignment="1">
      <alignment horizontal="center" vertical="center"/>
    </xf>
    <xf numFmtId="0" fontId="46" fillId="0" borderId="0" xfId="0" applyFont="1" applyAlignment="1">
      <alignment horizontal="left" vertical="center" wrapText="1"/>
    </xf>
    <xf numFmtId="14" fontId="30" fillId="30" borderId="106" xfId="0" applyNumberFormat="1" applyFont="1" applyFill="1" applyBorder="1" applyAlignment="1">
      <alignment horizontal="center" vertical="center"/>
    </xf>
    <xf numFmtId="0" fontId="30" fillId="0" borderId="0" xfId="0" applyFont="1" applyAlignment="1">
      <alignment horizontal="right" vertical="center"/>
    </xf>
    <xf numFmtId="2" fontId="30" fillId="0" borderId="144" xfId="0" applyNumberFormat="1" applyFont="1" applyBorder="1"/>
    <xf numFmtId="14" fontId="92" fillId="30" borderId="35" xfId="0" applyNumberFormat="1" applyFont="1" applyFill="1" applyBorder="1" applyAlignment="1">
      <alignment horizontal="center"/>
    </xf>
    <xf numFmtId="176" fontId="30" fillId="0" borderId="144" xfId="0" applyNumberFormat="1" applyFont="1" applyBorder="1" applyAlignment="1">
      <alignment horizontal="center" vertical="center"/>
    </xf>
    <xf numFmtId="49" fontId="30" fillId="0" borderId="146" xfId="0" applyNumberFormat="1" applyFont="1" applyBorder="1" applyAlignment="1">
      <alignment horizontal="left"/>
    </xf>
    <xf numFmtId="1" fontId="30" fillId="0" borderId="144" xfId="0" applyNumberFormat="1" applyFont="1" applyBorder="1"/>
    <xf numFmtId="4" fontId="30" fillId="0" borderId="144" xfId="0" applyNumberFormat="1" applyFont="1" applyBorder="1"/>
    <xf numFmtId="49" fontId="30" fillId="0" borderId="147" xfId="0" applyNumberFormat="1" applyFont="1" applyBorder="1" applyAlignment="1">
      <alignment horizontal="left"/>
    </xf>
    <xf numFmtId="2" fontId="30" fillId="0" borderId="148" xfId="0" applyNumberFormat="1" applyFont="1" applyBorder="1"/>
    <xf numFmtId="1" fontId="30" fillId="0" borderId="148" xfId="0" applyNumberFormat="1" applyFont="1" applyBorder="1"/>
    <xf numFmtId="4" fontId="30" fillId="0" borderId="148" xfId="0" applyNumberFormat="1" applyFont="1" applyBorder="1"/>
    <xf numFmtId="49" fontId="30" fillId="0" borderId="144" xfId="0" applyNumberFormat="1" applyFont="1" applyBorder="1" applyAlignment="1">
      <alignment horizontal="left"/>
    </xf>
    <xf numFmtId="1" fontId="30" fillId="0" borderId="144" xfId="0" applyNumberFormat="1" applyFont="1" applyBorder="1" applyAlignment="1">
      <alignment horizontal="right"/>
    </xf>
    <xf numFmtId="0" fontId="30" fillId="0" borderId="31" xfId="291" applyFont="1" applyBorder="1" applyAlignment="1">
      <alignment horizontal="center" vertical="center" wrapText="1"/>
    </xf>
    <xf numFmtId="0" fontId="38" fillId="0" borderId="32" xfId="291" applyFont="1" applyBorder="1" applyAlignment="1">
      <alignment horizontal="center" vertical="center" wrapText="1"/>
    </xf>
    <xf numFmtId="2" fontId="38" fillId="0" borderId="32" xfId="291" applyNumberFormat="1" applyFont="1" applyBorder="1" applyAlignment="1">
      <alignment horizontal="center" vertical="center" wrapText="1"/>
    </xf>
    <xf numFmtId="0" fontId="30" fillId="124" borderId="56" xfId="291" applyFont="1" applyFill="1" applyBorder="1"/>
    <xf numFmtId="0" fontId="94" fillId="124" borderId="78" xfId="291" applyFont="1" applyFill="1" applyBorder="1" applyAlignment="1">
      <alignment horizontal="center" vertical="center"/>
    </xf>
    <xf numFmtId="0" fontId="38" fillId="124" borderId="78" xfId="291" applyFont="1" applyFill="1" applyBorder="1"/>
    <xf numFmtId="1" fontId="30" fillId="0" borderId="130" xfId="291" applyNumberFormat="1" applyFont="1" applyBorder="1" applyAlignment="1">
      <alignment horizontal="left" vertical="center" wrapText="1"/>
    </xf>
    <xf numFmtId="0" fontId="30" fillId="0" borderId="125" xfId="291" applyFont="1" applyBorder="1" applyAlignment="1">
      <alignment horizontal="left" vertical="center" wrapText="1"/>
    </xf>
    <xf numFmtId="2" fontId="30" fillId="0" borderId="125" xfId="291" applyNumberFormat="1" applyFont="1" applyBorder="1" applyAlignment="1">
      <alignment horizontal="center" vertical="center"/>
    </xf>
    <xf numFmtId="0" fontId="30" fillId="0" borderId="125" xfId="291" applyFont="1" applyBorder="1" applyAlignment="1">
      <alignment horizontal="center" vertical="center"/>
    </xf>
    <xf numFmtId="2" fontId="124" fillId="0" borderId="125" xfId="291" applyNumberFormat="1" applyFont="1" applyBorder="1" applyAlignment="1">
      <alignment horizontal="center" vertical="center"/>
    </xf>
    <xf numFmtId="1" fontId="30" fillId="0" borderId="131" xfId="291" applyNumberFormat="1" applyFont="1" applyBorder="1" applyAlignment="1">
      <alignment horizontal="left" vertical="center" wrapText="1"/>
    </xf>
    <xf numFmtId="0" fontId="30" fillId="0" borderId="126" xfId="291" applyFont="1" applyBorder="1" applyAlignment="1">
      <alignment horizontal="left" vertical="center" wrapText="1"/>
    </xf>
    <xf numFmtId="2" fontId="30" fillId="0" borderId="126" xfId="291" applyNumberFormat="1" applyFont="1" applyBorder="1" applyAlignment="1">
      <alignment horizontal="center" vertical="center"/>
    </xf>
    <xf numFmtId="1" fontId="30" fillId="0" borderId="126" xfId="291" applyNumberFormat="1" applyFont="1" applyBorder="1" applyAlignment="1">
      <alignment horizontal="center" vertical="center"/>
    </xf>
    <xf numFmtId="2" fontId="124" fillId="0" borderId="126" xfId="291" applyNumberFormat="1" applyFont="1" applyBorder="1" applyAlignment="1">
      <alignment horizontal="center" vertical="center"/>
    </xf>
    <xf numFmtId="1" fontId="30" fillId="0" borderId="125" xfId="291" applyNumberFormat="1" applyFont="1" applyBorder="1" applyAlignment="1">
      <alignment horizontal="center" vertical="center"/>
    </xf>
    <xf numFmtId="1" fontId="30" fillId="30" borderId="130" xfId="291" applyNumberFormat="1" applyFont="1" applyFill="1" applyBorder="1" applyAlignment="1">
      <alignment horizontal="left" vertical="center" wrapText="1"/>
    </xf>
    <xf numFmtId="0" fontId="30" fillId="30" borderId="125" xfId="291" applyFont="1" applyFill="1" applyBorder="1" applyAlignment="1">
      <alignment horizontal="left" vertical="center" wrapText="1"/>
    </xf>
    <xf numFmtId="2" fontId="30" fillId="30" borderId="125" xfId="291" applyNumberFormat="1" applyFont="1" applyFill="1" applyBorder="1" applyAlignment="1">
      <alignment horizontal="center" vertical="center"/>
    </xf>
    <xf numFmtId="1" fontId="30" fillId="30" borderId="125" xfId="291" applyNumberFormat="1" applyFont="1" applyFill="1" applyBorder="1" applyAlignment="1">
      <alignment horizontal="center" vertical="center"/>
    </xf>
    <xf numFmtId="2" fontId="124" fillId="30" borderId="125" xfId="291" applyNumberFormat="1" applyFont="1" applyFill="1" applyBorder="1" applyAlignment="1">
      <alignment horizontal="center" vertical="center"/>
    </xf>
    <xf numFmtId="0" fontId="30" fillId="67" borderId="130" xfId="291" applyFont="1" applyFill="1" applyBorder="1" applyAlignment="1">
      <alignment horizontal="center" vertical="center"/>
    </xf>
    <xf numFmtId="0" fontId="38" fillId="67" borderId="125" xfId="291" applyFont="1" applyFill="1" applyBorder="1" applyAlignment="1">
      <alignment horizontal="center" vertical="center"/>
    </xf>
    <xf numFmtId="2" fontId="133" fillId="0" borderId="125" xfId="291" applyNumberFormat="1" applyFont="1" applyBorder="1" applyAlignment="1">
      <alignment horizontal="center" vertical="center"/>
    </xf>
    <xf numFmtId="1" fontId="30" fillId="30" borderId="131" xfId="291" applyNumberFormat="1" applyFont="1" applyFill="1" applyBorder="1" applyAlignment="1">
      <alignment horizontal="left" vertical="center" wrapText="1"/>
    </xf>
    <xf numFmtId="0" fontId="30" fillId="30" borderId="126" xfId="291" applyFont="1" applyFill="1" applyBorder="1" applyAlignment="1">
      <alignment horizontal="left" vertical="center" wrapText="1"/>
    </xf>
    <xf numFmtId="2" fontId="30" fillId="30" borderId="126" xfId="291" applyNumberFormat="1" applyFont="1" applyFill="1" applyBorder="1" applyAlignment="1">
      <alignment horizontal="center" vertical="center"/>
    </xf>
    <xf numFmtId="1" fontId="30" fillId="30" borderId="126" xfId="291" applyNumberFormat="1" applyFont="1" applyFill="1" applyBorder="1" applyAlignment="1">
      <alignment horizontal="center" vertical="center"/>
    </xf>
    <xf numFmtId="2" fontId="124" fillId="30" borderId="126" xfId="291" applyNumberFormat="1" applyFont="1" applyFill="1" applyBorder="1" applyAlignment="1">
      <alignment horizontal="center" vertical="center"/>
    </xf>
    <xf numFmtId="0" fontId="38" fillId="0" borderId="125" xfId="291" applyFont="1" applyBorder="1" applyAlignment="1">
      <alignment horizontal="center" vertical="center"/>
    </xf>
    <xf numFmtId="1" fontId="30" fillId="30" borderId="130" xfId="291" applyNumberFormat="1" applyFont="1" applyFill="1" applyBorder="1" applyAlignment="1">
      <alignment horizontal="right" vertical="center" wrapText="1"/>
    </xf>
    <xf numFmtId="0" fontId="30" fillId="30" borderId="125" xfId="291" applyFont="1" applyFill="1" applyBorder="1" applyAlignment="1">
      <alignment horizontal="right" vertical="center" wrapText="1"/>
    </xf>
    <xf numFmtId="0" fontId="93" fillId="0" borderId="34" xfId="291" applyFont="1" applyBorder="1" applyAlignment="1">
      <alignment horizontal="left" vertical="center"/>
    </xf>
    <xf numFmtId="0" fontId="30" fillId="0" borderId="116" xfId="291" applyFont="1" applyBorder="1" applyAlignment="1">
      <alignment vertical="center"/>
    </xf>
    <xf numFmtId="0" fontId="30" fillId="0" borderId="116" xfId="291" applyFont="1" applyBorder="1" applyAlignment="1">
      <alignment horizontal="center" vertical="center"/>
    </xf>
    <xf numFmtId="0" fontId="30" fillId="0" borderId="125" xfId="291" applyFont="1" applyBorder="1" applyAlignment="1">
      <alignment horizontal="right" vertical="center" wrapText="1"/>
    </xf>
    <xf numFmtId="0" fontId="30" fillId="30" borderId="130" xfId="291" applyFont="1" applyFill="1" applyBorder="1" applyAlignment="1">
      <alignment horizontal="left" vertical="center"/>
    </xf>
    <xf numFmtId="0" fontId="30" fillId="30" borderId="125" xfId="291" applyFont="1" applyFill="1" applyBorder="1" applyAlignment="1">
      <alignment vertical="center"/>
    </xf>
    <xf numFmtId="0" fontId="30" fillId="30" borderId="125" xfId="291" applyFont="1" applyFill="1" applyBorder="1" applyAlignment="1">
      <alignment horizontal="right" vertical="center"/>
    </xf>
    <xf numFmtId="0" fontId="30" fillId="0" borderId="130" xfId="383" applyFont="1" applyBorder="1" applyAlignment="1">
      <alignment horizontal="left" vertical="top"/>
    </xf>
    <xf numFmtId="0" fontId="30" fillId="0" borderId="125" xfId="383" applyFont="1" applyBorder="1" applyAlignment="1">
      <alignment horizontal="left" vertical="top"/>
    </xf>
    <xf numFmtId="2" fontId="30" fillId="0" borderId="125" xfId="383" applyNumberFormat="1" applyFont="1" applyBorder="1" applyAlignment="1">
      <alignment horizontal="center" vertical="center"/>
    </xf>
    <xf numFmtId="1" fontId="30" fillId="0" borderId="125" xfId="383" applyNumberFormat="1" applyFont="1" applyBorder="1" applyAlignment="1">
      <alignment horizontal="center" vertical="center"/>
    </xf>
    <xf numFmtId="0" fontId="30" fillId="0" borderId="125" xfId="383" applyFont="1" applyBorder="1" applyAlignment="1">
      <alignment horizontal="right" vertical="top"/>
    </xf>
    <xf numFmtId="2" fontId="30" fillId="0" borderId="126" xfId="383" applyNumberFormat="1" applyFont="1" applyBorder="1" applyAlignment="1">
      <alignment horizontal="center" vertical="center"/>
    </xf>
    <xf numFmtId="1" fontId="30" fillId="0" borderId="126" xfId="383" applyNumberFormat="1" applyFont="1" applyBorder="1" applyAlignment="1">
      <alignment horizontal="center" vertical="center"/>
    </xf>
    <xf numFmtId="2" fontId="124" fillId="0" borderId="126" xfId="383" applyNumberFormat="1" applyFont="1" applyBorder="1" applyAlignment="1">
      <alignment horizontal="center" vertical="center"/>
    </xf>
    <xf numFmtId="0" fontId="30" fillId="30" borderId="125" xfId="383" applyFont="1" applyFill="1" applyBorder="1" applyAlignment="1">
      <alignment horizontal="left" vertical="top"/>
    </xf>
    <xf numFmtId="0" fontId="30" fillId="30" borderId="130" xfId="291" applyFont="1" applyFill="1" applyBorder="1" applyAlignment="1">
      <alignment horizontal="left" vertical="top"/>
    </xf>
    <xf numFmtId="0" fontId="30" fillId="30" borderId="125" xfId="291" applyFont="1" applyFill="1" applyBorder="1" applyAlignment="1">
      <alignment horizontal="left" vertical="top"/>
    </xf>
    <xf numFmtId="0" fontId="38" fillId="30" borderId="125" xfId="291" applyFont="1" applyFill="1" applyBorder="1" applyAlignment="1">
      <alignment horizontal="center" vertical="center"/>
    </xf>
    <xf numFmtId="0" fontId="30" fillId="0" borderId="125" xfId="291" applyFont="1" applyBorder="1" applyAlignment="1">
      <alignment horizontal="left" vertical="center" wrapText="1" shrinkToFit="1"/>
    </xf>
    <xf numFmtId="1" fontId="46" fillId="0" borderId="130" xfId="291" applyNumberFormat="1" applyFont="1" applyBorder="1" applyAlignment="1">
      <alignment horizontal="left" vertical="center" wrapText="1"/>
    </xf>
    <xf numFmtId="0" fontId="93" fillId="0" borderId="125" xfId="291" applyFont="1" applyBorder="1" applyAlignment="1">
      <alignment horizontal="left" vertical="center" wrapText="1"/>
    </xf>
    <xf numFmtId="2" fontId="93" fillId="0" borderId="125" xfId="291" applyNumberFormat="1" applyFont="1" applyBorder="1" applyAlignment="1">
      <alignment horizontal="center" vertical="center"/>
    </xf>
    <xf numFmtId="1" fontId="93" fillId="0" borderId="125" xfId="291" applyNumberFormat="1" applyFont="1" applyBorder="1" applyAlignment="1">
      <alignment horizontal="center" vertical="center"/>
    </xf>
    <xf numFmtId="0" fontId="93" fillId="0" borderId="126" xfId="291" applyFont="1" applyBorder="1" applyAlignment="1">
      <alignment horizontal="left" vertical="center" wrapText="1"/>
    </xf>
    <xf numFmtId="2" fontId="93" fillId="0" borderId="126" xfId="291" applyNumberFormat="1" applyFont="1" applyBorder="1" applyAlignment="1">
      <alignment horizontal="center" vertical="center"/>
    </xf>
    <xf numFmtId="1" fontId="93" fillId="0" borderId="130" xfId="291" applyNumberFormat="1" applyFont="1" applyBorder="1" applyAlignment="1">
      <alignment horizontal="left" vertical="center" wrapText="1"/>
    </xf>
    <xf numFmtId="1" fontId="93" fillId="30" borderId="130" xfId="291" applyNumberFormat="1" applyFont="1" applyFill="1" applyBorder="1" applyAlignment="1">
      <alignment horizontal="left" vertical="center" wrapText="1"/>
    </xf>
    <xf numFmtId="0" fontId="93" fillId="30" borderId="125" xfId="291" applyFont="1" applyFill="1" applyBorder="1" applyAlignment="1">
      <alignment horizontal="left" vertical="center" wrapText="1"/>
    </xf>
    <xf numFmtId="2" fontId="93" fillId="30" borderId="125" xfId="291" applyNumberFormat="1" applyFont="1" applyFill="1" applyBorder="1" applyAlignment="1">
      <alignment horizontal="center" vertical="center"/>
    </xf>
    <xf numFmtId="1" fontId="93" fillId="30" borderId="125" xfId="291" applyNumberFormat="1" applyFont="1" applyFill="1" applyBorder="1" applyAlignment="1">
      <alignment horizontal="center" vertical="center"/>
    </xf>
    <xf numFmtId="1" fontId="46" fillId="0" borderId="54" xfId="291" applyNumberFormat="1" applyFont="1" applyBorder="1" applyAlignment="1">
      <alignment horizontal="left" vertical="center" wrapText="1"/>
    </xf>
    <xf numFmtId="0" fontId="93" fillId="0" borderId="26" xfId="291" applyFont="1" applyBorder="1" applyAlignment="1">
      <alignment horizontal="left" vertical="center" wrapText="1"/>
    </xf>
    <xf numFmtId="2" fontId="93" fillId="0" borderId="26" xfId="291" applyNumberFormat="1" applyFont="1" applyBorder="1" applyAlignment="1">
      <alignment horizontal="center" vertical="center"/>
    </xf>
    <xf numFmtId="1" fontId="93" fillId="0" borderId="26" xfId="291" applyNumberFormat="1" applyFont="1" applyBorder="1" applyAlignment="1">
      <alignment horizontal="center" vertical="center"/>
    </xf>
    <xf numFmtId="2" fontId="124" fillId="0" borderId="26" xfId="291" applyNumberFormat="1" applyFont="1" applyBorder="1" applyAlignment="1">
      <alignment horizontal="center" vertical="center"/>
    </xf>
    <xf numFmtId="0" fontId="94" fillId="57" borderId="154" xfId="0" applyFont="1" applyFill="1" applyBorder="1" applyAlignment="1">
      <alignment horizontal="center" vertical="center" wrapText="1"/>
    </xf>
    <xf numFmtId="0" fontId="94" fillId="57" borderId="155" xfId="0" applyFont="1" applyFill="1" applyBorder="1" applyAlignment="1">
      <alignment horizontal="center" vertical="center" wrapText="1"/>
    </xf>
    <xf numFmtId="0" fontId="94" fillId="57" borderId="155" xfId="0" applyFont="1" applyFill="1" applyBorder="1" applyAlignment="1">
      <alignment horizontal="center" vertical="center"/>
    </xf>
    <xf numFmtId="0" fontId="94" fillId="57" borderId="156" xfId="0" applyFont="1" applyFill="1" applyBorder="1" applyAlignment="1">
      <alignment horizontal="right" vertical="center" wrapText="1"/>
    </xf>
    <xf numFmtId="0" fontId="30" fillId="58" borderId="0" xfId="0" applyFont="1" applyFill="1" applyAlignment="1">
      <alignment horizontal="right" vertical="center" wrapText="1"/>
    </xf>
    <xf numFmtId="0" fontId="38" fillId="59" borderId="0" xfId="0" applyFont="1" applyFill="1" applyAlignment="1">
      <alignment horizontal="right" vertical="center" wrapText="1"/>
    </xf>
    <xf numFmtId="164" fontId="30" fillId="0" borderId="82" xfId="0" applyNumberFormat="1" applyFont="1" applyBorder="1" applyAlignment="1">
      <alignment horizontal="right" vertical="center" wrapText="1"/>
    </xf>
    <xf numFmtId="164" fontId="107" fillId="59" borderId="0" xfId="0" applyNumberFormat="1" applyFont="1" applyFill="1" applyAlignment="1">
      <alignment horizontal="right" vertical="center" wrapText="1"/>
    </xf>
    <xf numFmtId="164" fontId="107" fillId="59" borderId="89" xfId="0" applyNumberFormat="1" applyFont="1" applyFill="1" applyBorder="1" applyAlignment="1">
      <alignment horizontal="right" vertical="center" wrapText="1"/>
    </xf>
    <xf numFmtId="164" fontId="106" fillId="58" borderId="90" xfId="0" applyNumberFormat="1" applyFont="1" applyFill="1" applyBorder="1" applyAlignment="1">
      <alignment horizontal="right" vertical="center" wrapText="1"/>
    </xf>
    <xf numFmtId="164" fontId="94" fillId="58" borderId="0" xfId="0" applyNumberFormat="1" applyFont="1" applyFill="1" applyAlignment="1">
      <alignment horizontal="right" vertical="center" wrapText="1"/>
    </xf>
    <xf numFmtId="164" fontId="106" fillId="58" borderId="0" xfId="0" applyNumberFormat="1" applyFont="1" applyFill="1" applyAlignment="1">
      <alignment horizontal="right" vertical="center" wrapText="1"/>
    </xf>
    <xf numFmtId="164" fontId="94" fillId="58" borderId="90" xfId="0" applyNumberFormat="1" applyFont="1" applyFill="1" applyBorder="1" applyAlignment="1">
      <alignment horizontal="right" vertical="center" wrapText="1"/>
    </xf>
    <xf numFmtId="164" fontId="107" fillId="59" borderId="90" xfId="0" applyNumberFormat="1" applyFont="1" applyFill="1" applyBorder="1" applyAlignment="1">
      <alignment horizontal="right" vertical="center" wrapText="1"/>
    </xf>
    <xf numFmtId="164" fontId="30" fillId="58" borderId="0" xfId="0" applyNumberFormat="1" applyFont="1" applyFill="1" applyAlignment="1">
      <alignment horizontal="right" vertical="center" wrapText="1"/>
    </xf>
    <xf numFmtId="164" fontId="30" fillId="30" borderId="82" xfId="0" applyNumberFormat="1" applyFont="1" applyFill="1" applyBorder="1" applyAlignment="1">
      <alignment horizontal="right" vertical="center" wrapText="1"/>
    </xf>
    <xf numFmtId="164" fontId="30" fillId="0" borderId="85" xfId="0" applyNumberFormat="1" applyFont="1" applyBorder="1" applyAlignment="1">
      <alignment horizontal="right" vertical="center" wrapText="1"/>
    </xf>
    <xf numFmtId="164" fontId="30" fillId="0" borderId="84" xfId="0" applyNumberFormat="1" applyFont="1" applyBorder="1" applyAlignment="1">
      <alignment horizontal="right" vertical="center" wrapText="1"/>
    </xf>
    <xf numFmtId="164" fontId="30" fillId="0" borderId="82" xfId="150" applyNumberFormat="1" applyFont="1" applyFill="1" applyBorder="1" applyAlignment="1">
      <alignment horizontal="right" vertical="center" wrapText="1"/>
    </xf>
    <xf numFmtId="164" fontId="30" fillId="0" borderId="85" xfId="150" applyNumberFormat="1" applyFont="1" applyFill="1" applyBorder="1" applyAlignment="1">
      <alignment horizontal="right" vertical="center" wrapText="1"/>
    </xf>
    <xf numFmtId="0" fontId="122" fillId="85" borderId="117" xfId="0" applyFont="1" applyFill="1" applyBorder="1" applyAlignment="1">
      <alignment horizontal="left" vertical="top"/>
    </xf>
    <xf numFmtId="0" fontId="122" fillId="85" borderId="157" xfId="0" applyFont="1" applyFill="1" applyBorder="1" applyAlignment="1">
      <alignment horizontal="left" vertical="top"/>
    </xf>
    <xf numFmtId="0" fontId="122" fillId="85" borderId="158" xfId="0" applyFont="1" applyFill="1" applyBorder="1" applyAlignment="1">
      <alignment horizontal="left" vertical="top"/>
    </xf>
    <xf numFmtId="0" fontId="122" fillId="85" borderId="117" xfId="0" applyFont="1" applyFill="1" applyBorder="1" applyAlignment="1">
      <alignment horizontal="right" vertical="top"/>
    </xf>
    <xf numFmtId="0" fontId="122" fillId="85" borderId="157" xfId="0" applyFont="1" applyFill="1" applyBorder="1" applyAlignment="1">
      <alignment horizontal="right" vertical="top"/>
    </xf>
    <xf numFmtId="4" fontId="24" fillId="0" borderId="118" xfId="0" applyNumberFormat="1" applyFont="1" applyBorder="1" applyAlignment="1">
      <alignment horizontal="right" vertical="top"/>
    </xf>
    <xf numFmtId="2" fontId="24" fillId="0" borderId="118" xfId="0" applyNumberFormat="1" applyFont="1" applyBorder="1" applyAlignment="1">
      <alignment horizontal="right" vertical="top"/>
    </xf>
    <xf numFmtId="0" fontId="24" fillId="30" borderId="0" xfId="0" applyFont="1" applyFill="1" applyAlignment="1">
      <alignment horizontal="center"/>
    </xf>
    <xf numFmtId="0" fontId="28" fillId="30" borderId="0" xfId="0" applyFont="1" applyFill="1" applyAlignment="1">
      <alignment horizontal="center" vertical="center" wrapText="1"/>
    </xf>
    <xf numFmtId="0" fontId="28" fillId="30" borderId="0" xfId="0" applyFont="1" applyFill="1" applyAlignment="1">
      <alignment horizontal="center" wrapText="1"/>
    </xf>
    <xf numFmtId="14" fontId="24" fillId="30" borderId="0" xfId="0" applyNumberFormat="1" applyFont="1" applyFill="1"/>
    <xf numFmtId="0" fontId="101" fillId="30" borderId="0" xfId="43" applyFont="1" applyFill="1" applyAlignment="1" applyProtection="1"/>
    <xf numFmtId="0" fontId="24" fillId="0" borderId="125" xfId="0" applyFont="1" applyBorder="1"/>
    <xf numFmtId="0" fontId="24" fillId="0" borderId="125" xfId="0" applyFont="1" applyBorder="1" applyAlignment="1">
      <alignment horizontal="center"/>
    </xf>
    <xf numFmtId="0" fontId="24" fillId="0" borderId="0" xfId="0" applyFont="1" applyAlignment="1">
      <alignment horizontal="center"/>
    </xf>
    <xf numFmtId="0" fontId="24" fillId="0" borderId="125" xfId="0" applyFont="1" applyBorder="1" applyAlignment="1">
      <alignment wrapText="1"/>
    </xf>
    <xf numFmtId="49" fontId="24" fillId="30" borderId="0" xfId="0" applyNumberFormat="1" applyFont="1" applyFill="1" applyAlignment="1">
      <alignment horizontal="center"/>
    </xf>
    <xf numFmtId="49" fontId="24" fillId="0" borderId="0" xfId="0" applyNumberFormat="1" applyFont="1"/>
    <xf numFmtId="49" fontId="24" fillId="30" borderId="0" xfId="0" applyNumberFormat="1" applyFont="1" applyFill="1" applyAlignment="1">
      <alignment horizontal="center" wrapText="1"/>
    </xf>
    <xf numFmtId="49" fontId="24" fillId="0" borderId="125" xfId="0" applyNumberFormat="1" applyFont="1" applyBorder="1"/>
    <xf numFmtId="0" fontId="24" fillId="0" borderId="30"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2" xfId="0" applyFont="1" applyBorder="1" applyAlignment="1">
      <alignment horizontal="center" vertical="center" wrapText="1"/>
    </xf>
    <xf numFmtId="176" fontId="24" fillId="0" borderId="116" xfId="0" applyNumberFormat="1" applyFont="1" applyBorder="1" applyAlignment="1">
      <alignment horizontal="center"/>
    </xf>
    <xf numFmtId="176" fontId="24" fillId="0" borderId="125" xfId="0" applyNumberFormat="1" applyFont="1" applyBorder="1" applyAlignment="1">
      <alignment horizontal="center"/>
    </xf>
    <xf numFmtId="0" fontId="28" fillId="0" borderId="125" xfId="0" applyFont="1" applyBorder="1" applyAlignment="1">
      <alignment vertical="center"/>
    </xf>
    <xf numFmtId="0" fontId="24" fillId="0" borderId="116" xfId="0" applyFont="1" applyBorder="1"/>
    <xf numFmtId="0" fontId="24" fillId="0" borderId="116" xfId="0" applyFont="1" applyBorder="1" applyAlignment="1">
      <alignment horizontal="center"/>
    </xf>
    <xf numFmtId="4" fontId="24" fillId="0" borderId="116" xfId="0" applyNumberFormat="1" applyFont="1" applyBorder="1"/>
    <xf numFmtId="4" fontId="24" fillId="0" borderId="125" xfId="0" applyNumberFormat="1" applyFont="1" applyBorder="1"/>
    <xf numFmtId="0" fontId="24" fillId="0" borderId="125" xfId="0" applyFont="1" applyBorder="1" applyAlignment="1">
      <alignment horizontal="center" vertical="center" wrapText="1"/>
    </xf>
    <xf numFmtId="0" fontId="28" fillId="0" borderId="149" xfId="0" applyFont="1" applyBorder="1" applyAlignment="1">
      <alignment vertical="center"/>
    </xf>
    <xf numFmtId="0" fontId="28" fillId="0" borderId="94" xfId="0" applyFont="1" applyBorder="1" applyAlignment="1">
      <alignment vertical="center"/>
    </xf>
    <xf numFmtId="0" fontId="28" fillId="0" borderId="97" xfId="0" applyFont="1" applyBorder="1" applyAlignment="1">
      <alignment vertical="center" wrapText="1"/>
    </xf>
    <xf numFmtId="0" fontId="28" fillId="0" borderId="102" xfId="0" applyFont="1" applyBorder="1" applyAlignment="1">
      <alignment vertical="center" wrapText="1"/>
    </xf>
    <xf numFmtId="4" fontId="135" fillId="0" borderId="116" xfId="0" applyNumberFormat="1" applyFont="1" applyBorder="1"/>
    <xf numFmtId="0" fontId="24" fillId="0" borderId="159" xfId="0" applyFont="1" applyBorder="1"/>
    <xf numFmtId="0" fontId="28" fillId="0" borderId="125" xfId="0" applyFont="1" applyBorder="1"/>
    <xf numFmtId="4" fontId="24" fillId="0" borderId="159" xfId="0" applyNumberFormat="1" applyFont="1" applyBorder="1"/>
    <xf numFmtId="0" fontId="28" fillId="0" borderId="116" xfId="0" applyFont="1" applyBorder="1"/>
    <xf numFmtId="0" fontId="136" fillId="0" borderId="125" xfId="0" applyFont="1" applyBorder="1" applyAlignment="1">
      <alignment horizontal="center" vertical="center" wrapText="1"/>
    </xf>
    <xf numFmtId="0" fontId="28" fillId="0" borderId="125" xfId="0" applyFont="1" applyBorder="1" applyAlignment="1">
      <alignment horizontal="center" vertical="center" wrapText="1"/>
    </xf>
    <xf numFmtId="17" fontId="24" fillId="0" borderId="125" xfId="0" applyNumberFormat="1" applyFont="1" applyBorder="1" applyAlignment="1">
      <alignment horizontal="center"/>
    </xf>
    <xf numFmtId="0" fontId="28" fillId="0" borderId="94" xfId="0" applyFont="1" applyBorder="1"/>
    <xf numFmtId="0" fontId="28" fillId="0" borderId="97" xfId="0" applyFont="1" applyBorder="1"/>
    <xf numFmtId="0" fontId="24" fillId="0" borderId="125" xfId="0" quotePrefix="1" applyFont="1" applyBorder="1"/>
    <xf numFmtId="4" fontId="136" fillId="0" borderId="116" xfId="0" applyNumberFormat="1" applyFont="1" applyBorder="1"/>
    <xf numFmtId="0" fontId="134" fillId="0" borderId="97" xfId="0" applyFont="1" applyBorder="1" applyAlignment="1">
      <alignment horizontal="center" vertical="center"/>
    </xf>
    <xf numFmtId="0" fontId="24" fillId="0" borderId="94" xfId="0" quotePrefix="1" applyFont="1" applyBorder="1"/>
    <xf numFmtId="0" fontId="24" fillId="0" borderId="97" xfId="0" applyFont="1" applyBorder="1"/>
    <xf numFmtId="0" fontId="24" fillId="0" borderId="97" xfId="0" applyFont="1" applyBorder="1" applyAlignment="1">
      <alignment horizontal="center"/>
    </xf>
    <xf numFmtId="4" fontId="136" fillId="0" borderId="97" xfId="0" applyNumberFormat="1" applyFont="1" applyBorder="1"/>
    <xf numFmtId="0" fontId="28" fillId="30" borderId="0" xfId="0" applyFont="1" applyFill="1" applyAlignment="1">
      <alignment horizontal="center"/>
    </xf>
    <xf numFmtId="0" fontId="24" fillId="30" borderId="0" xfId="0" applyFont="1" applyFill="1" applyAlignment="1">
      <alignment vertical="top"/>
    </xf>
    <xf numFmtId="0" fontId="24" fillId="30" borderId="0" xfId="0" applyFont="1" applyFill="1" applyAlignment="1">
      <alignment vertical="top" wrapText="1"/>
    </xf>
    <xf numFmtId="0" fontId="28" fillId="30" borderId="0" xfId="0" applyFont="1" applyFill="1" applyAlignment="1">
      <alignment horizontal="center" vertical="center"/>
    </xf>
    <xf numFmtId="0" fontId="24" fillId="23" borderId="125" xfId="0" applyFont="1" applyFill="1" applyBorder="1" applyAlignment="1">
      <alignment horizontal="center" vertical="center" wrapText="1"/>
    </xf>
    <xf numFmtId="0" fontId="24" fillId="30" borderId="126" xfId="0" applyFont="1" applyFill="1" applyBorder="1" applyAlignment="1">
      <alignment vertical="center" wrapText="1"/>
    </xf>
    <xf numFmtId="0" fontId="24" fillId="23" borderId="116" xfId="0" applyFont="1" applyFill="1" applyBorder="1" applyAlignment="1">
      <alignment horizontal="center" vertical="center" wrapText="1"/>
    </xf>
    <xf numFmtId="0" fontId="24" fillId="0" borderId="116" xfId="0" applyFont="1" applyBorder="1" applyAlignment="1">
      <alignment vertical="center" wrapText="1"/>
    </xf>
    <xf numFmtId="0" fontId="28" fillId="23" borderId="116" xfId="0" applyFont="1" applyFill="1" applyBorder="1" applyAlignment="1">
      <alignment horizontal="center" vertical="center" wrapText="1"/>
    </xf>
    <xf numFmtId="0" fontId="24" fillId="0" borderId="126" xfId="0" applyFont="1" applyBorder="1" applyAlignment="1">
      <alignment vertical="center" wrapText="1"/>
    </xf>
    <xf numFmtId="0" fontId="28" fillId="23" borderId="126" xfId="0" applyFont="1" applyFill="1" applyBorder="1" applyAlignment="1">
      <alignment horizontal="center" vertical="center" wrapText="1"/>
    </xf>
    <xf numFmtId="0" fontId="24" fillId="23" borderId="126" xfId="0" applyFont="1" applyFill="1" applyBorder="1" applyAlignment="1">
      <alignment horizontal="center" vertical="center" wrapText="1"/>
    </xf>
    <xf numFmtId="0" fontId="137" fillId="23" borderId="126" xfId="0" applyFont="1" applyFill="1" applyBorder="1" applyAlignment="1">
      <alignment horizontal="center" vertical="center" wrapText="1"/>
    </xf>
    <xf numFmtId="0" fontId="24" fillId="0" borderId="116" xfId="0" applyFont="1" applyBorder="1" applyAlignment="1">
      <alignment horizontal="center" vertical="center" wrapText="1"/>
    </xf>
    <xf numFmtId="0" fontId="24" fillId="0" borderId="25" xfId="0" applyFont="1" applyBorder="1" applyAlignment="1">
      <alignment horizontal="left" vertical="center" wrapText="1"/>
    </xf>
    <xf numFmtId="0" fontId="24" fillId="0" borderId="0" xfId="0" applyFont="1" applyAlignment="1">
      <alignment vertical="center" wrapText="1"/>
    </xf>
    <xf numFmtId="0" fontId="24" fillId="0" borderId="0" xfId="0" applyFont="1" applyAlignment="1">
      <alignment wrapText="1"/>
    </xf>
    <xf numFmtId="0" fontId="24" fillId="0" borderId="0" xfId="0" applyFont="1" applyAlignment="1">
      <alignment horizontal="center" wrapText="1"/>
    </xf>
    <xf numFmtId="2" fontId="24" fillId="0" borderId="0" xfId="0" applyNumberFormat="1" applyFont="1" applyAlignment="1">
      <alignment horizontal="center" wrapText="1"/>
    </xf>
    <xf numFmtId="0" fontId="24" fillId="0" borderId="0" xfId="0" applyFont="1" applyAlignment="1">
      <alignment vertical="top"/>
    </xf>
    <xf numFmtId="0" fontId="28" fillId="26" borderId="55" xfId="0" applyFont="1" applyFill="1" applyBorder="1" applyAlignment="1">
      <alignment vertical="center" wrapText="1"/>
    </xf>
    <xf numFmtId="0" fontId="28" fillId="26" borderId="43" xfId="0" applyFont="1" applyFill="1" applyBorder="1" applyAlignment="1">
      <alignment horizontal="center" vertical="center" wrapText="1"/>
    </xf>
    <xf numFmtId="2" fontId="28" fillId="26" borderId="87" xfId="0" applyNumberFormat="1" applyFont="1" applyFill="1" applyBorder="1" applyAlignment="1">
      <alignment horizontal="center" vertical="center" wrapText="1"/>
    </xf>
    <xf numFmtId="49" fontId="24" fillId="30" borderId="34" xfId="0" applyNumberFormat="1" applyFont="1" applyFill="1" applyBorder="1" applyAlignment="1">
      <alignment horizontal="left" vertical="center" wrapText="1"/>
    </xf>
    <xf numFmtId="2" fontId="135" fillId="30" borderId="104" xfId="0" applyNumberFormat="1" applyFont="1" applyFill="1" applyBorder="1" applyAlignment="1">
      <alignment horizontal="center" vertical="center" wrapText="1"/>
    </xf>
    <xf numFmtId="0" fontId="24" fillId="23" borderId="34" xfId="0" applyFont="1" applyFill="1" applyBorder="1" applyAlignment="1">
      <alignment vertical="center" wrapText="1"/>
    </xf>
    <xf numFmtId="2" fontId="135" fillId="23" borderId="160" xfId="0" applyNumberFormat="1" applyFont="1" applyFill="1" applyBorder="1" applyAlignment="1">
      <alignment horizontal="center" vertical="center" wrapText="1"/>
    </xf>
    <xf numFmtId="0" fontId="24" fillId="30" borderId="131" xfId="0" applyFont="1" applyFill="1" applyBorder="1" applyAlignment="1">
      <alignment vertical="center" wrapText="1"/>
    </xf>
    <xf numFmtId="2" fontId="135" fillId="0" borderId="160" xfId="0" applyNumberFormat="1" applyFont="1" applyBorder="1" applyAlignment="1">
      <alignment horizontal="center" vertical="center" wrapText="1"/>
    </xf>
    <xf numFmtId="0" fontId="24" fillId="30" borderId="130" xfId="0" applyFont="1" applyFill="1" applyBorder="1" applyAlignment="1">
      <alignment vertical="center" wrapText="1"/>
    </xf>
    <xf numFmtId="0" fontId="24" fillId="30" borderId="34" xfId="0" applyFont="1" applyFill="1" applyBorder="1" applyAlignment="1">
      <alignment horizontal="left" vertical="center" wrapText="1"/>
    </xf>
    <xf numFmtId="0" fontId="24" fillId="30" borderId="63" xfId="0" applyFont="1" applyFill="1" applyBorder="1" applyAlignment="1">
      <alignment horizontal="left" vertical="center" wrapText="1"/>
    </xf>
    <xf numFmtId="0" fontId="24" fillId="23" borderId="67" xfId="0" applyFont="1" applyFill="1" applyBorder="1" applyAlignment="1">
      <alignment vertical="center" wrapText="1"/>
    </xf>
    <xf numFmtId="0" fontId="24" fillId="23" borderId="67" xfId="0" applyFont="1" applyFill="1" applyBorder="1" applyAlignment="1">
      <alignment horizontal="center" vertical="center" wrapText="1"/>
    </xf>
    <xf numFmtId="2" fontId="135" fillId="23" borderId="81" xfId="0" applyNumberFormat="1" applyFont="1" applyFill="1" applyBorder="1" applyAlignment="1">
      <alignment horizontal="center" vertical="center" wrapText="1"/>
    </xf>
    <xf numFmtId="0" fontId="30" fillId="52" borderId="125" xfId="0" applyFont="1" applyFill="1" applyBorder="1" applyAlignment="1">
      <alignment horizontal="center" vertical="center"/>
    </xf>
    <xf numFmtId="1" fontId="30" fillId="52" borderId="125" xfId="0" applyNumberFormat="1" applyFont="1" applyFill="1" applyBorder="1" applyAlignment="1">
      <alignment horizontal="center" vertical="center" wrapText="1"/>
    </xf>
    <xf numFmtId="2" fontId="95" fillId="52" borderId="125" xfId="0" applyNumberFormat="1" applyFont="1" applyFill="1" applyBorder="1" applyAlignment="1">
      <alignment horizontal="center" vertical="center" wrapText="1"/>
    </xf>
    <xf numFmtId="0" fontId="30" fillId="43" borderId="125" xfId="0" applyFont="1" applyFill="1" applyBorder="1" applyAlignment="1">
      <alignment horizontal="center" vertical="center"/>
    </xf>
    <xf numFmtId="2" fontId="98" fillId="44" borderId="125" xfId="0" applyNumberFormat="1" applyFont="1" applyFill="1" applyBorder="1" applyAlignment="1">
      <alignment horizontal="center" vertical="center"/>
    </xf>
    <xf numFmtId="0" fontId="30" fillId="45" borderId="125" xfId="0" applyFont="1" applyFill="1" applyBorder="1" applyAlignment="1">
      <alignment horizontal="center" vertical="center"/>
    </xf>
    <xf numFmtId="2" fontId="98" fillId="45" borderId="125" xfId="0" applyNumberFormat="1" applyFont="1" applyFill="1" applyBorder="1" applyAlignment="1">
      <alignment horizontal="center" vertical="center"/>
    </xf>
    <xf numFmtId="0" fontId="30" fillId="46" borderId="125" xfId="0" applyFont="1" applyFill="1" applyBorder="1" applyAlignment="1">
      <alignment horizontal="center" vertical="center"/>
    </xf>
    <xf numFmtId="2" fontId="98" fillId="46" borderId="125" xfId="0" applyNumberFormat="1" applyFont="1" applyFill="1" applyBorder="1" applyAlignment="1">
      <alignment horizontal="center" vertical="center"/>
    </xf>
    <xf numFmtId="0" fontId="38" fillId="35" borderId="126" xfId="0" applyFont="1" applyFill="1" applyBorder="1" applyAlignment="1">
      <alignment horizontal="center" vertical="center" wrapText="1"/>
    </xf>
    <xf numFmtId="0" fontId="30" fillId="35" borderId="126" xfId="0" applyFont="1" applyFill="1" applyBorder="1" applyAlignment="1">
      <alignment vertical="center" wrapText="1"/>
    </xf>
    <xf numFmtId="0" fontId="30" fillId="35" borderId="125" xfId="0" applyFont="1" applyFill="1" applyBorder="1" applyAlignment="1">
      <alignment horizontal="center" vertical="center" wrapText="1"/>
    </xf>
    <xf numFmtId="0" fontId="30" fillId="35" borderId="125" xfId="0" applyFont="1" applyFill="1" applyBorder="1" applyAlignment="1">
      <alignment horizontal="center" vertical="center"/>
    </xf>
    <xf numFmtId="2" fontId="98" fillId="35" borderId="125" xfId="0" applyNumberFormat="1" applyFont="1" applyFill="1" applyBorder="1" applyAlignment="1">
      <alignment horizontal="center" vertical="center"/>
    </xf>
    <xf numFmtId="0" fontId="38" fillId="33" borderId="126" xfId="0" applyFont="1" applyFill="1" applyBorder="1" applyAlignment="1">
      <alignment horizontal="center" vertical="center"/>
    </xf>
    <xf numFmtId="0" fontId="30" fillId="33" borderId="126" xfId="0" applyFont="1" applyFill="1" applyBorder="1" applyAlignment="1">
      <alignment vertical="center" wrapText="1"/>
    </xf>
    <xf numFmtId="0" fontId="30" fillId="33" borderId="125" xfId="0" applyFont="1" applyFill="1" applyBorder="1" applyAlignment="1">
      <alignment horizontal="center" vertical="center"/>
    </xf>
    <xf numFmtId="2" fontId="98" fillId="33" borderId="125" xfId="0" applyNumberFormat="1" applyFont="1" applyFill="1" applyBorder="1" applyAlignment="1">
      <alignment horizontal="center" vertical="center"/>
    </xf>
    <xf numFmtId="0" fontId="30" fillId="30" borderId="125" xfId="0" applyFont="1" applyFill="1" applyBorder="1" applyAlignment="1">
      <alignment horizontal="center" vertical="center"/>
    </xf>
    <xf numFmtId="0" fontId="30" fillId="23" borderId="125" xfId="0" applyFont="1" applyFill="1" applyBorder="1" applyAlignment="1">
      <alignment horizontal="center" vertical="center"/>
    </xf>
    <xf numFmtId="2" fontId="98" fillId="30" borderId="125" xfId="0" applyNumberFormat="1" applyFont="1" applyFill="1" applyBorder="1" applyAlignment="1">
      <alignment horizontal="center" vertical="center"/>
    </xf>
    <xf numFmtId="0" fontId="38" fillId="67" borderId="71" xfId="0" applyFont="1" applyFill="1" applyBorder="1" applyAlignment="1">
      <alignment horizontal="center" vertical="center" wrapText="1"/>
    </xf>
    <xf numFmtId="0" fontId="38" fillId="67" borderId="71" xfId="0" applyFont="1" applyFill="1" applyBorder="1" applyAlignment="1">
      <alignment horizontal="center" vertical="center"/>
    </xf>
    <xf numFmtId="49" fontId="24" fillId="30" borderId="0" xfId="0" applyNumberFormat="1" applyFont="1" applyFill="1" applyAlignment="1">
      <alignment horizontal="left" vertical="center"/>
    </xf>
    <xf numFmtId="0" fontId="138" fillId="30" borderId="0" xfId="0" applyFont="1" applyFill="1" applyAlignment="1">
      <alignment horizontal="center" vertical="center"/>
    </xf>
    <xf numFmtId="49" fontId="24" fillId="30" borderId="0" xfId="0" applyNumberFormat="1" applyFont="1" applyFill="1" applyAlignment="1">
      <alignment horizontal="center" vertical="center"/>
    </xf>
    <xf numFmtId="0" fontId="139" fillId="40" borderId="125" xfId="0" applyFont="1" applyFill="1" applyBorder="1" applyAlignment="1">
      <alignment horizontal="center" vertical="center"/>
    </xf>
    <xf numFmtId="0" fontId="139" fillId="40" borderId="125" xfId="0" applyFont="1" applyFill="1" applyBorder="1" applyAlignment="1">
      <alignment horizontal="center" vertical="center" wrapText="1"/>
    </xf>
    <xf numFmtId="0" fontId="139" fillId="41" borderId="125" xfId="0" applyFont="1" applyFill="1" applyBorder="1" applyAlignment="1">
      <alignment horizontal="center" vertical="center" wrapText="1"/>
    </xf>
    <xf numFmtId="0" fontId="24" fillId="0" borderId="125" xfId="0" applyFont="1" applyBorder="1" applyAlignment="1">
      <alignment vertical="center"/>
    </xf>
    <xf numFmtId="0" fontId="24" fillId="0" borderId="125" xfId="0" applyFont="1" applyBorder="1" applyAlignment="1">
      <alignment horizontal="center" vertical="center"/>
    </xf>
    <xf numFmtId="4" fontId="24" fillId="0" borderId="125" xfId="0" applyNumberFormat="1" applyFont="1" applyBorder="1" applyAlignment="1">
      <alignment horizontal="center" vertical="center"/>
    </xf>
    <xf numFmtId="0" fontId="140" fillId="40" borderId="125" xfId="0" applyFont="1" applyFill="1" applyBorder="1" applyAlignment="1">
      <alignment horizontal="center" vertical="center"/>
    </xf>
    <xf numFmtId="0" fontId="24" fillId="40" borderId="125" xfId="0" applyFont="1" applyFill="1" applyBorder="1" applyAlignment="1">
      <alignment horizontal="center" vertical="center"/>
    </xf>
    <xf numFmtId="4" fontId="24" fillId="40" borderId="125" xfId="0" applyNumberFormat="1" applyFont="1" applyFill="1" applyBorder="1" applyAlignment="1">
      <alignment horizontal="center" vertical="center"/>
    </xf>
    <xf numFmtId="0" fontId="140" fillId="0" borderId="125" xfId="0" applyFont="1" applyBorder="1" applyAlignment="1">
      <alignment horizontal="center" vertical="center"/>
    </xf>
    <xf numFmtId="4" fontId="140" fillId="0" borderId="125" xfId="0" applyNumberFormat="1" applyFont="1" applyBorder="1" applyAlignment="1">
      <alignment horizontal="center" vertical="center"/>
    </xf>
    <xf numFmtId="0" fontId="24" fillId="0" borderId="125" xfId="0" applyFont="1" applyBorder="1" applyAlignment="1">
      <alignment horizontal="left" vertical="center"/>
    </xf>
    <xf numFmtId="0" fontId="141" fillId="40" borderId="125" xfId="0" applyFont="1" applyFill="1" applyBorder="1" applyAlignment="1">
      <alignment horizontal="center" vertical="center"/>
    </xf>
    <xf numFmtId="4" fontId="138" fillId="40" borderId="125" xfId="0" applyNumberFormat="1" applyFont="1" applyFill="1" applyBorder="1" applyAlignment="1">
      <alignment horizontal="center" vertical="center"/>
    </xf>
    <xf numFmtId="0" fontId="28" fillId="33" borderId="125" xfId="0" applyFont="1" applyFill="1" applyBorder="1" applyAlignment="1">
      <alignment horizontal="center" vertical="center"/>
    </xf>
    <xf numFmtId="0" fontId="28" fillId="33" borderId="125" xfId="0" applyFont="1" applyFill="1" applyBorder="1" applyAlignment="1">
      <alignment horizontal="center" vertical="center" wrapText="1"/>
    </xf>
    <xf numFmtId="4" fontId="137" fillId="0" borderId="125" xfId="0" applyNumberFormat="1" applyFont="1" applyBorder="1" applyAlignment="1">
      <alignment horizontal="center" vertical="center"/>
    </xf>
    <xf numFmtId="0" fontId="24" fillId="33" borderId="125" xfId="0" applyFont="1" applyFill="1" applyBorder="1" applyAlignment="1">
      <alignment vertical="center"/>
    </xf>
    <xf numFmtId="0" fontId="24" fillId="33" borderId="125" xfId="0" applyFont="1" applyFill="1" applyBorder="1" applyAlignment="1">
      <alignment horizontal="center" vertical="center"/>
    </xf>
    <xf numFmtId="4" fontId="24" fillId="33" borderId="125" xfId="0" applyNumberFormat="1" applyFont="1" applyFill="1" applyBorder="1" applyAlignment="1">
      <alignment horizontal="center" vertical="center"/>
    </xf>
    <xf numFmtId="0" fontId="28" fillId="30" borderId="0" xfId="0" applyFont="1" applyFill="1"/>
    <xf numFmtId="2" fontId="24" fillId="0" borderId="0" xfId="0" applyNumberFormat="1" applyFont="1"/>
    <xf numFmtId="0" fontId="137" fillId="30" borderId="0" xfId="0" applyFont="1" applyFill="1"/>
    <xf numFmtId="14" fontId="137" fillId="30" borderId="0" xfId="0" applyNumberFormat="1" applyFont="1" applyFill="1" applyAlignment="1">
      <alignment horizontal="center" vertical="center"/>
    </xf>
    <xf numFmtId="0" fontId="24" fillId="40" borderId="125" xfId="0" applyFont="1" applyFill="1" applyBorder="1" applyAlignment="1">
      <alignment vertical="center"/>
    </xf>
    <xf numFmtId="0" fontId="24" fillId="40" borderId="125" xfId="0" applyFont="1" applyFill="1" applyBorder="1" applyAlignment="1">
      <alignment horizontal="center" vertical="center" wrapText="1"/>
    </xf>
    <xf numFmtId="2" fontId="24" fillId="40" borderId="125" xfId="0" applyNumberFormat="1" applyFont="1" applyFill="1" applyBorder="1" applyAlignment="1">
      <alignment horizontal="center" vertical="center" wrapText="1"/>
    </xf>
    <xf numFmtId="0" fontId="24" fillId="35" borderId="125" xfId="0" applyFont="1" applyFill="1" applyBorder="1"/>
    <xf numFmtId="0" fontId="24" fillId="35" borderId="125" xfId="0" applyFont="1" applyFill="1" applyBorder="1" applyAlignment="1">
      <alignment horizontal="center" vertical="center"/>
    </xf>
    <xf numFmtId="2" fontId="24" fillId="35" borderId="125" xfId="0" applyNumberFormat="1" applyFont="1" applyFill="1" applyBorder="1" applyAlignment="1">
      <alignment horizontal="center" vertical="center"/>
    </xf>
    <xf numFmtId="2" fontId="24" fillId="0" borderId="125" xfId="0" applyNumberFormat="1" applyFont="1" applyBorder="1" applyAlignment="1">
      <alignment horizontal="center" vertical="center"/>
    </xf>
    <xf numFmtId="2" fontId="24" fillId="40" borderId="125" xfId="0" applyNumberFormat="1" applyFont="1" applyFill="1" applyBorder="1" applyAlignment="1">
      <alignment horizontal="center" vertical="center"/>
    </xf>
    <xf numFmtId="0" fontId="105" fillId="35" borderId="125" xfId="0" applyFont="1" applyFill="1" applyBorder="1" applyAlignment="1">
      <alignment vertical="center"/>
    </xf>
    <xf numFmtId="0" fontId="105" fillId="35" borderId="125" xfId="0" applyFont="1" applyFill="1" applyBorder="1" applyAlignment="1">
      <alignment horizontal="left" vertical="center" wrapText="1"/>
    </xf>
    <xf numFmtId="0" fontId="105" fillId="35" borderId="125" xfId="0" applyFont="1" applyFill="1" applyBorder="1" applyAlignment="1">
      <alignment horizontal="center" vertical="center"/>
    </xf>
    <xf numFmtId="2" fontId="105" fillId="35" borderId="125" xfId="0" applyNumberFormat="1" applyFont="1" applyFill="1" applyBorder="1" applyAlignment="1">
      <alignment horizontal="center" vertical="center"/>
    </xf>
    <xf numFmtId="4" fontId="24" fillId="0" borderId="0" xfId="0" applyNumberFormat="1" applyFont="1" applyAlignment="1">
      <alignment horizontal="center" vertical="center"/>
    </xf>
    <xf numFmtId="0" fontId="135" fillId="0" borderId="125" xfId="0" applyFont="1" applyBorder="1" applyAlignment="1">
      <alignment vertical="center"/>
    </xf>
    <xf numFmtId="0" fontId="135" fillId="0" borderId="125" xfId="0" applyFont="1" applyBorder="1" applyAlignment="1">
      <alignment horizontal="center" vertical="center"/>
    </xf>
    <xf numFmtId="4" fontId="135" fillId="0" borderId="125" xfId="0" applyNumberFormat="1" applyFont="1" applyBorder="1" applyAlignment="1">
      <alignment horizontal="center" vertical="center"/>
    </xf>
    <xf numFmtId="0" fontId="135" fillId="33" borderId="125" xfId="0" applyFont="1" applyFill="1" applyBorder="1" applyAlignment="1">
      <alignment vertical="center"/>
    </xf>
    <xf numFmtId="0" fontId="135" fillId="33" borderId="125" xfId="0" applyFont="1" applyFill="1" applyBorder="1" applyAlignment="1">
      <alignment horizontal="center" vertical="center"/>
    </xf>
    <xf numFmtId="4" fontId="135" fillId="33" borderId="125" xfId="0" applyNumberFormat="1" applyFont="1" applyFill="1" applyBorder="1" applyAlignment="1">
      <alignment horizontal="center" vertical="center"/>
    </xf>
    <xf numFmtId="0" fontId="24" fillId="35" borderId="125" xfId="0" applyFont="1" applyFill="1" applyBorder="1" applyAlignment="1">
      <alignment vertical="center"/>
    </xf>
    <xf numFmtId="4" fontId="24" fillId="35" borderId="125" xfId="0" applyNumberFormat="1" applyFont="1" applyFill="1" applyBorder="1" applyAlignment="1">
      <alignment horizontal="center" vertical="center"/>
    </xf>
    <xf numFmtId="0" fontId="137" fillId="0" borderId="125" xfId="0" applyFont="1" applyBorder="1" applyAlignment="1">
      <alignment vertical="center"/>
    </xf>
    <xf numFmtId="0" fontId="137" fillId="0" borderId="125" xfId="0" applyFont="1" applyBorder="1" applyAlignment="1">
      <alignment horizontal="center" vertical="center"/>
    </xf>
    <xf numFmtId="0" fontId="24" fillId="34" borderId="125" xfId="0" applyFont="1" applyFill="1" applyBorder="1"/>
    <xf numFmtId="0" fontId="24" fillId="34" borderId="125" xfId="0" applyFont="1" applyFill="1" applyBorder="1" applyAlignment="1">
      <alignment horizontal="center"/>
    </xf>
    <xf numFmtId="2" fontId="24" fillId="0" borderId="125" xfId="0" applyNumberFormat="1" applyFont="1" applyBorder="1"/>
    <xf numFmtId="2" fontId="24" fillId="34" borderId="125" xfId="0" applyNumberFormat="1" applyFont="1" applyFill="1" applyBorder="1"/>
    <xf numFmtId="49" fontId="24" fillId="0" borderId="0" xfId="0" applyNumberFormat="1" applyFont="1" applyAlignment="1">
      <alignment horizontal="left" vertical="center"/>
    </xf>
    <xf numFmtId="0" fontId="24" fillId="0" borderId="0" xfId="0" applyFont="1" applyAlignment="1">
      <alignment vertical="center"/>
    </xf>
    <xf numFmtId="167" fontId="24" fillId="0" borderId="0" xfId="0" applyNumberFormat="1" applyFont="1" applyAlignment="1">
      <alignment horizontal="right" vertical="center"/>
    </xf>
    <xf numFmtId="0" fontId="28" fillId="48" borderId="125" xfId="0" applyFont="1" applyFill="1" applyBorder="1" applyAlignment="1">
      <alignment horizontal="center" vertical="center"/>
    </xf>
    <xf numFmtId="0" fontId="28" fillId="48" borderId="125" xfId="0" applyFont="1" applyFill="1" applyBorder="1" applyAlignment="1">
      <alignment horizontal="center" vertical="center" wrapText="1"/>
    </xf>
    <xf numFmtId="0" fontId="28" fillId="48" borderId="125" xfId="0" applyFont="1" applyFill="1" applyBorder="1" applyAlignment="1">
      <alignment vertical="center"/>
    </xf>
    <xf numFmtId="4" fontId="28" fillId="48" borderId="125" xfId="0" applyNumberFormat="1" applyFont="1" applyFill="1" applyBorder="1" applyAlignment="1">
      <alignment horizontal="center" vertical="center" wrapText="1"/>
    </xf>
    <xf numFmtId="0" fontId="24" fillId="48" borderId="125" xfId="0" applyFont="1" applyFill="1" applyBorder="1"/>
    <xf numFmtId="0" fontId="24" fillId="48" borderId="125" xfId="0" applyFont="1" applyFill="1" applyBorder="1" applyAlignment="1">
      <alignment horizontal="left" vertical="center"/>
    </xf>
    <xf numFmtId="0" fontId="138" fillId="48" borderId="125" xfId="0" applyFont="1" applyFill="1" applyBorder="1" applyAlignment="1">
      <alignment horizontal="center" vertical="center"/>
    </xf>
    <xf numFmtId="4" fontId="138" fillId="48" borderId="125" xfId="0" applyNumberFormat="1" applyFont="1" applyFill="1" applyBorder="1" applyAlignment="1">
      <alignment horizontal="center" vertical="center"/>
    </xf>
    <xf numFmtId="1" fontId="135" fillId="30" borderId="116" xfId="31" applyNumberFormat="1" applyFont="1" applyFill="1" applyBorder="1" applyAlignment="1">
      <alignment horizontal="right"/>
    </xf>
    <xf numFmtId="0" fontId="135" fillId="0" borderId="125" xfId="0" applyFont="1" applyBorder="1" applyAlignment="1">
      <alignment horizontal="left" vertical="center"/>
    </xf>
    <xf numFmtId="0" fontId="135" fillId="0" borderId="0" xfId="0" applyFont="1"/>
    <xf numFmtId="1" fontId="135" fillId="30" borderId="125" xfId="31" applyNumberFormat="1" applyFont="1" applyFill="1" applyBorder="1" applyAlignment="1">
      <alignment horizontal="right"/>
    </xf>
    <xf numFmtId="0" fontId="24" fillId="0" borderId="125" xfId="0" applyFont="1" applyBorder="1" applyAlignment="1">
      <alignment vertical="center" wrapText="1"/>
    </xf>
    <xf numFmtId="4" fontId="24" fillId="0" borderId="125" xfId="0" applyNumberFormat="1" applyFont="1" applyBorder="1" applyAlignment="1">
      <alignment horizontal="center" vertical="center" wrapText="1"/>
    </xf>
    <xf numFmtId="0" fontId="24" fillId="35" borderId="125" xfId="0" applyFont="1" applyFill="1" applyBorder="1" applyAlignment="1">
      <alignment vertical="center" wrapText="1"/>
    </xf>
    <xf numFmtId="0" fontId="24" fillId="35" borderId="125" xfId="0" applyFont="1" applyFill="1" applyBorder="1" applyAlignment="1">
      <alignment horizontal="center" vertical="center" wrapText="1"/>
    </xf>
    <xf numFmtId="4" fontId="24" fillId="35" borderId="125" xfId="0" applyNumberFormat="1" applyFont="1" applyFill="1" applyBorder="1" applyAlignment="1">
      <alignment horizontal="center" vertical="center" wrapText="1"/>
    </xf>
    <xf numFmtId="0" fontId="24" fillId="48" borderId="125" xfId="0" applyFont="1" applyFill="1" applyBorder="1" applyAlignment="1">
      <alignment vertical="center"/>
    </xf>
    <xf numFmtId="0" fontId="24" fillId="48" borderId="125" xfId="0" applyFont="1" applyFill="1" applyBorder="1" applyAlignment="1">
      <alignment vertical="center" wrapText="1"/>
    </xf>
    <xf numFmtId="0" fontId="24" fillId="48" borderId="125" xfId="0" applyFont="1" applyFill="1" applyBorder="1" applyAlignment="1">
      <alignment horizontal="center" vertical="center" wrapText="1"/>
    </xf>
    <xf numFmtId="0" fontId="135" fillId="0" borderId="125" xfId="0" applyFont="1" applyBorder="1" applyAlignment="1">
      <alignment vertical="center" wrapText="1"/>
    </xf>
    <xf numFmtId="0" fontId="135" fillId="0" borderId="125" xfId="0" applyFont="1" applyBorder="1" applyAlignment="1">
      <alignment horizontal="center" vertical="center" wrapText="1"/>
    </xf>
    <xf numFmtId="4" fontId="135" fillId="0" borderId="125" xfId="0" applyNumberFormat="1" applyFont="1" applyBorder="1" applyAlignment="1">
      <alignment horizontal="center" vertical="center" wrapText="1"/>
    </xf>
    <xf numFmtId="0" fontId="135" fillId="0" borderId="114" xfId="0" applyFont="1" applyBorder="1" applyAlignment="1">
      <alignment vertical="center"/>
    </xf>
    <xf numFmtId="0" fontId="135" fillId="0" borderId="114" xfId="0" applyFont="1" applyBorder="1" applyAlignment="1">
      <alignment vertical="center" wrapText="1"/>
    </xf>
    <xf numFmtId="0" fontId="135" fillId="0" borderId="114" xfId="0" applyFont="1" applyBorder="1" applyAlignment="1">
      <alignment horizontal="center" vertical="center" wrapText="1"/>
    </xf>
    <xf numFmtId="4" fontId="135" fillId="0" borderId="114" xfId="0" applyNumberFormat="1" applyFont="1" applyBorder="1" applyAlignment="1">
      <alignment horizontal="center" vertical="center" wrapText="1"/>
    </xf>
    <xf numFmtId="0" fontId="24" fillId="0" borderId="116" xfId="0" applyFont="1" applyBorder="1" applyAlignment="1">
      <alignment vertical="center"/>
    </xf>
    <xf numFmtId="4" fontId="24" fillId="0" borderId="116" xfId="0" applyNumberFormat="1" applyFont="1" applyBorder="1" applyAlignment="1">
      <alignment horizontal="center" vertical="center" wrapText="1"/>
    </xf>
    <xf numFmtId="0" fontId="135" fillId="0" borderId="125" xfId="0" applyFont="1" applyBorder="1"/>
    <xf numFmtId="0" fontId="24" fillId="30" borderId="0" xfId="95" applyFont="1" applyFill="1"/>
    <xf numFmtId="0" fontId="24" fillId="0" borderId="0" xfId="95" applyFont="1" applyAlignment="1">
      <alignment horizontal="center"/>
    </xf>
    <xf numFmtId="0" fontId="24" fillId="0" borderId="0" xfId="30" applyFont="1" applyAlignment="1">
      <alignment horizontal="center"/>
    </xf>
    <xf numFmtId="0" fontId="24" fillId="0" borderId="0" xfId="95" applyFont="1"/>
    <xf numFmtId="0" fontId="24" fillId="30" borderId="0" xfId="30" applyFont="1" applyFill="1" applyAlignment="1">
      <alignment horizontal="center"/>
    </xf>
    <xf numFmtId="0" fontId="142" fillId="30" borderId="0" xfId="31" applyFont="1" applyFill="1" applyAlignment="1">
      <alignment horizontal="center"/>
    </xf>
    <xf numFmtId="0" fontId="143" fillId="30" borderId="0" xfId="31" applyFont="1" applyFill="1" applyAlignment="1">
      <alignment horizontal="left" indent="1"/>
    </xf>
    <xf numFmtId="0" fontId="142" fillId="30" borderId="0" xfId="31" applyFont="1" applyFill="1" applyAlignment="1">
      <alignment horizontal="left" indent="1"/>
    </xf>
    <xf numFmtId="14" fontId="24" fillId="30" borderId="0" xfId="95" applyNumberFormat="1" applyFont="1" applyFill="1" applyAlignment="1">
      <alignment horizontal="center" vertical="center"/>
    </xf>
    <xf numFmtId="0" fontId="142" fillId="0" borderId="0" xfId="31" applyFont="1" applyAlignment="1">
      <alignment horizontal="center"/>
    </xf>
    <xf numFmtId="0" fontId="143" fillId="0" borderId="0" xfId="95" applyFont="1" applyAlignment="1">
      <alignment horizontal="center"/>
    </xf>
    <xf numFmtId="0" fontId="142" fillId="0" borderId="0" xfId="0" applyFont="1"/>
    <xf numFmtId="0" fontId="142" fillId="0" borderId="0" xfId="95" applyFont="1"/>
    <xf numFmtId="0" fontId="134" fillId="41" borderId="125" xfId="0" applyFont="1" applyFill="1" applyBorder="1" applyAlignment="1">
      <alignment horizontal="center"/>
    </xf>
    <xf numFmtId="0" fontId="24" fillId="41" borderId="125" xfId="0" applyFont="1" applyFill="1" applyBorder="1"/>
    <xf numFmtId="0" fontId="24" fillId="41" borderId="125" xfId="0" applyFont="1" applyFill="1" applyBorder="1" applyAlignment="1">
      <alignment horizontal="center"/>
    </xf>
    <xf numFmtId="0" fontId="134" fillId="41" borderId="125" xfId="0" applyFont="1" applyFill="1" applyBorder="1"/>
    <xf numFmtId="0" fontId="28" fillId="0" borderId="0" xfId="30" applyFont="1" applyAlignment="1">
      <alignment horizontal="left" indent="1"/>
    </xf>
    <xf numFmtId="0" fontId="101" fillId="0" borderId="0" xfId="43" applyFont="1" applyAlignment="1" applyProtection="1">
      <alignment horizontal="center"/>
    </xf>
    <xf numFmtId="0" fontId="28" fillId="0" borderId="0" xfId="0" applyFont="1" applyAlignment="1">
      <alignment horizontal="center" vertical="center"/>
    </xf>
    <xf numFmtId="14" fontId="24" fillId="0" borderId="0" xfId="0" applyNumberFormat="1" applyFont="1" applyAlignment="1">
      <alignment horizontal="center" vertical="center"/>
    </xf>
    <xf numFmtId="1" fontId="139" fillId="40" borderId="125" xfId="0" applyNumberFormat="1" applyFont="1" applyFill="1" applyBorder="1" applyAlignment="1">
      <alignment horizontal="left" vertical="center"/>
    </xf>
    <xf numFmtId="0" fontId="139" fillId="40" borderId="125" xfId="0" applyFont="1" applyFill="1" applyBorder="1" applyAlignment="1">
      <alignment horizontal="left" vertical="center" wrapText="1"/>
    </xf>
    <xf numFmtId="1" fontId="24" fillId="0" borderId="159" xfId="0" applyNumberFormat="1" applyFont="1" applyBorder="1" applyAlignment="1">
      <alignment horizontal="left" vertical="center"/>
    </xf>
    <xf numFmtId="0" fontId="24" fillId="0" borderId="159" xfId="0" applyFont="1" applyBorder="1" applyAlignment="1">
      <alignment horizontal="left" vertical="center"/>
    </xf>
    <xf numFmtId="0" fontId="24" fillId="0" borderId="159" xfId="0" applyFont="1" applyBorder="1" applyAlignment="1">
      <alignment horizontal="center" vertical="center"/>
    </xf>
    <xf numFmtId="4" fontId="24" fillId="0" borderId="159" xfId="0" applyNumberFormat="1" applyFont="1" applyBorder="1" applyAlignment="1">
      <alignment horizontal="center" vertical="center"/>
    </xf>
    <xf numFmtId="1" fontId="24" fillId="40" borderId="125" xfId="0" applyNumberFormat="1" applyFont="1" applyFill="1" applyBorder="1" applyAlignment="1">
      <alignment horizontal="left" vertical="center"/>
    </xf>
    <xf numFmtId="0" fontId="144" fillId="34" borderId="125" xfId="0" applyFont="1" applyFill="1" applyBorder="1" applyAlignment="1">
      <alignment vertical="center"/>
    </xf>
    <xf numFmtId="2" fontId="144" fillId="34" borderId="125" xfId="0" applyNumberFormat="1" applyFont="1" applyFill="1" applyBorder="1" applyAlignment="1">
      <alignment vertical="center"/>
    </xf>
    <xf numFmtId="0" fontId="24" fillId="0" borderId="125" xfId="0" applyFont="1" applyBorder="1" applyAlignment="1">
      <alignment horizontal="left" vertical="center" wrapText="1" indent="1"/>
    </xf>
    <xf numFmtId="164" fontId="24" fillId="0" borderId="125" xfId="0" applyNumberFormat="1" applyFont="1" applyBorder="1" applyAlignment="1">
      <alignment horizontal="center" vertical="center" wrapText="1"/>
    </xf>
    <xf numFmtId="0" fontId="144" fillId="34" borderId="125" xfId="0" applyFont="1" applyFill="1" applyBorder="1" applyAlignment="1">
      <alignment horizontal="center" vertical="center"/>
    </xf>
    <xf numFmtId="164" fontId="144" fillId="34" borderId="125" xfId="0" applyNumberFormat="1" applyFont="1" applyFill="1" applyBorder="1" applyAlignment="1">
      <alignment horizontal="center" vertical="center"/>
    </xf>
    <xf numFmtId="1" fontId="24" fillId="0" borderId="125" xfId="0" applyNumberFormat="1" applyFont="1" applyBorder="1" applyAlignment="1">
      <alignment horizontal="center" vertical="center" wrapText="1"/>
    </xf>
    <xf numFmtId="0" fontId="140" fillId="0" borderId="125" xfId="82" applyFont="1" applyBorder="1" applyAlignment="1">
      <alignment horizontal="center" vertical="center"/>
    </xf>
    <xf numFmtId="0" fontId="24" fillId="0" borderId="125" xfId="0" applyFont="1" applyBorder="1" applyAlignment="1">
      <alignment horizontal="center" vertical="top"/>
    </xf>
    <xf numFmtId="0" fontId="24" fillId="0" borderId="125" xfId="0" applyFont="1" applyBorder="1" applyAlignment="1">
      <alignment vertical="top"/>
    </xf>
    <xf numFmtId="0" fontId="24" fillId="30" borderId="125" xfId="0" applyFont="1" applyFill="1" applyBorder="1" applyAlignment="1">
      <alignment horizontal="center" vertical="center" wrapText="1"/>
    </xf>
    <xf numFmtId="49" fontId="28" fillId="26" borderId="125" xfId="0" applyNumberFormat="1" applyFont="1" applyFill="1" applyBorder="1" applyAlignment="1">
      <alignment horizontal="center" vertical="center" wrapText="1" shrinkToFit="1"/>
    </xf>
    <xf numFmtId="0" fontId="28" fillId="26" borderId="125" xfId="0" applyFont="1" applyFill="1" applyBorder="1" applyAlignment="1">
      <alignment horizontal="center" vertical="center" wrapText="1" shrinkToFit="1"/>
    </xf>
    <xf numFmtId="2" fontId="28" fillId="26" borderId="125" xfId="0" applyNumberFormat="1" applyFont="1" applyFill="1" applyBorder="1" applyAlignment="1">
      <alignment horizontal="center" vertical="center" wrapText="1" shrinkToFit="1"/>
    </xf>
    <xf numFmtId="2" fontId="28" fillId="69" borderId="125" xfId="0" applyNumberFormat="1" applyFont="1" applyFill="1" applyBorder="1" applyAlignment="1">
      <alignment horizontal="center" vertical="center"/>
    </xf>
    <xf numFmtId="0" fontId="28" fillId="0" borderId="125" xfId="0" applyFont="1" applyBorder="1" applyAlignment="1">
      <alignment horizontal="center" vertical="center"/>
    </xf>
    <xf numFmtId="0" fontId="28" fillId="0" borderId="125" xfId="0" applyFont="1" applyBorder="1" applyAlignment="1">
      <alignment horizontal="left" vertical="center" wrapText="1"/>
    </xf>
    <xf numFmtId="2" fontId="105" fillId="0" borderId="125" xfId="0" applyNumberFormat="1" applyFont="1" applyBorder="1" applyAlignment="1">
      <alignment horizontal="center" vertical="center" wrapText="1" shrinkToFit="1"/>
    </xf>
    <xf numFmtId="0" fontId="28" fillId="69" borderId="128" xfId="0" applyFont="1" applyFill="1" applyBorder="1" applyAlignment="1">
      <alignment vertical="center"/>
    </xf>
    <xf numFmtId="0" fontId="28" fillId="69" borderId="129" xfId="0" applyFont="1" applyFill="1" applyBorder="1" applyAlignment="1">
      <alignment vertical="center"/>
    </xf>
    <xf numFmtId="0" fontId="28" fillId="0" borderId="116" xfId="0" applyFont="1" applyBorder="1" applyAlignment="1">
      <alignment horizontal="center" vertical="center" wrapText="1"/>
    </xf>
    <xf numFmtId="0" fontId="136" fillId="0" borderId="116" xfId="0" applyFont="1" applyBorder="1" applyAlignment="1">
      <alignment vertical="center" wrapText="1"/>
    </xf>
    <xf numFmtId="0" fontId="136" fillId="0" borderId="125" xfId="0" applyFont="1" applyBorder="1" applyAlignment="1">
      <alignment vertical="center" wrapText="1"/>
    </xf>
    <xf numFmtId="0" fontId="28" fillId="69" borderId="94" xfId="0" applyFont="1" applyFill="1" applyBorder="1" applyAlignment="1">
      <alignment vertical="center"/>
    </xf>
    <xf numFmtId="0" fontId="28" fillId="69" borderId="97" xfId="0" applyFont="1" applyFill="1" applyBorder="1" applyAlignment="1">
      <alignment vertical="center"/>
    </xf>
    <xf numFmtId="49" fontId="28" fillId="30" borderId="125" xfId="0" applyNumberFormat="1" applyFont="1" applyFill="1" applyBorder="1" applyAlignment="1">
      <alignment horizontal="center" vertical="center" wrapText="1" shrinkToFit="1"/>
    </xf>
    <xf numFmtId="0" fontId="28" fillId="30" borderId="125" xfId="0" applyFont="1" applyFill="1" applyBorder="1" applyAlignment="1">
      <alignment horizontal="left" vertical="center" wrapText="1"/>
    </xf>
    <xf numFmtId="49" fontId="28" fillId="0" borderId="125" xfId="0" applyNumberFormat="1" applyFont="1" applyBorder="1" applyAlignment="1">
      <alignment horizontal="center" vertical="center" wrapText="1" shrinkToFit="1"/>
    </xf>
    <xf numFmtId="0" fontId="28" fillId="0" borderId="125" xfId="64" applyFont="1" applyBorder="1" applyAlignment="1">
      <alignment horizontal="left" vertical="center" wrapText="1"/>
    </xf>
    <xf numFmtId="49" fontId="138" fillId="30" borderId="125" xfId="0" applyNumberFormat="1" applyFont="1" applyFill="1" applyBorder="1" applyAlignment="1">
      <alignment horizontal="center" vertical="center" wrapText="1" shrinkToFit="1"/>
    </xf>
    <xf numFmtId="49" fontId="136" fillId="0" borderId="125" xfId="0" applyNumberFormat="1" applyFont="1" applyBorder="1" applyAlignment="1">
      <alignment horizontal="center" vertical="center" wrapText="1" shrinkToFit="1"/>
    </xf>
    <xf numFmtId="2" fontId="136" fillId="0" borderId="125" xfId="0" applyNumberFormat="1" applyFont="1" applyBorder="1" applyAlignment="1">
      <alignment horizontal="center" vertical="center" wrapText="1" shrinkToFit="1"/>
    </xf>
    <xf numFmtId="2" fontId="28" fillId="0" borderId="125" xfId="0" applyNumberFormat="1" applyFont="1" applyBorder="1" applyAlignment="1">
      <alignment horizontal="center" vertical="center" wrapText="1" shrinkToFit="1"/>
    </xf>
    <xf numFmtId="49" fontId="28" fillId="0" borderId="125" xfId="0" applyNumberFormat="1" applyFont="1" applyBorder="1" applyAlignment="1">
      <alignment horizontal="center" vertical="center" wrapText="1"/>
    </xf>
    <xf numFmtId="49" fontId="138" fillId="0" borderId="125" xfId="0" applyNumberFormat="1" applyFont="1" applyBorder="1" applyAlignment="1">
      <alignment horizontal="center" vertical="center" wrapText="1"/>
    </xf>
    <xf numFmtId="0" fontId="138" fillId="0" borderId="125" xfId="0" applyFont="1" applyBorder="1" applyAlignment="1">
      <alignment horizontal="left" vertical="center" wrapText="1"/>
    </xf>
    <xf numFmtId="0" fontId="156" fillId="0" borderId="125" xfId="0" applyFont="1" applyBorder="1" applyAlignment="1">
      <alignment horizontal="left" vertical="center" wrapText="1"/>
    </xf>
    <xf numFmtId="0" fontId="136" fillId="0" borderId="125" xfId="64" applyFont="1" applyBorder="1" applyAlignment="1">
      <alignment horizontal="left" vertical="center" wrapText="1"/>
    </xf>
    <xf numFmtId="49" fontId="28" fillId="30" borderId="125" xfId="0" applyNumberFormat="1" applyFont="1" applyFill="1" applyBorder="1" applyAlignment="1">
      <alignment horizontal="center" vertical="center" wrapText="1"/>
    </xf>
    <xf numFmtId="0" fontId="24" fillId="30" borderId="125" xfId="0" applyFont="1" applyFill="1" applyBorder="1" applyAlignment="1">
      <alignment horizontal="left" vertical="top" wrapText="1"/>
    </xf>
    <xf numFmtId="0" fontId="136" fillId="0" borderId="125" xfId="0" applyFont="1" applyBorder="1" applyAlignment="1">
      <alignment horizontal="left" vertical="center" wrapText="1"/>
    </xf>
    <xf numFmtId="49" fontId="138" fillId="30" borderId="125" xfId="0" applyNumberFormat="1" applyFont="1" applyFill="1" applyBorder="1" applyAlignment="1">
      <alignment horizontal="center" vertical="center" wrapText="1"/>
    </xf>
    <xf numFmtId="0" fontId="136" fillId="30" borderId="125" xfId="0" applyFont="1" applyFill="1" applyBorder="1" applyAlignment="1">
      <alignment horizontal="left" vertical="center" wrapText="1"/>
    </xf>
    <xf numFmtId="49" fontId="28" fillId="30" borderId="125" xfId="64" applyNumberFormat="1" applyFont="1" applyFill="1" applyBorder="1" applyAlignment="1">
      <alignment horizontal="center" vertical="center" wrapText="1"/>
    </xf>
    <xf numFmtId="0" fontId="24" fillId="30" borderId="125" xfId="64" applyFont="1" applyFill="1" applyBorder="1" applyAlignment="1">
      <alignment horizontal="left" vertical="top" wrapText="1"/>
    </xf>
    <xf numFmtId="0" fontId="28" fillId="0" borderId="125" xfId="0" applyFont="1" applyBorder="1" applyAlignment="1">
      <alignment vertical="center" wrapText="1"/>
    </xf>
    <xf numFmtId="2" fontId="28" fillId="70" borderId="125" xfId="0" applyNumberFormat="1" applyFont="1" applyFill="1" applyBorder="1" applyAlignment="1">
      <alignment horizontal="center" vertical="center"/>
    </xf>
    <xf numFmtId="49" fontId="136" fillId="0" borderId="125" xfId="0" applyNumberFormat="1" applyFont="1" applyBorder="1" applyAlignment="1">
      <alignment horizontal="center" vertical="center" wrapText="1"/>
    </xf>
    <xf numFmtId="0" fontId="28" fillId="69" borderId="97" xfId="0" applyFont="1" applyFill="1" applyBorder="1" applyAlignment="1">
      <alignment horizontal="center" vertical="center"/>
    </xf>
    <xf numFmtId="0" fontId="137" fillId="30" borderId="125" xfId="0" applyFont="1" applyFill="1" applyBorder="1" applyAlignment="1">
      <alignment vertical="top" wrapText="1"/>
    </xf>
    <xf numFmtId="0" fontId="24" fillId="30" borderId="125" xfId="0" applyFont="1" applyFill="1" applyBorder="1" applyAlignment="1">
      <alignment vertical="top" wrapText="1"/>
    </xf>
    <xf numFmtId="0" fontId="24" fillId="0" borderId="125" xfId="0" applyFont="1" applyBorder="1" applyAlignment="1">
      <alignment horizontal="left" vertical="center" wrapText="1" shrinkToFit="1"/>
    </xf>
    <xf numFmtId="49" fontId="24" fillId="0" borderId="0" xfId="0" applyNumberFormat="1" applyFont="1" applyAlignment="1">
      <alignment horizontal="left" vertical="center" wrapText="1"/>
    </xf>
    <xf numFmtId="0" fontId="24" fillId="0" borderId="0" xfId="0" applyFont="1" applyAlignment="1">
      <alignment vertical="top" wrapText="1"/>
    </xf>
    <xf numFmtId="0" fontId="112" fillId="0" borderId="0" xfId="0" applyFont="1"/>
    <xf numFmtId="0" fontId="112" fillId="30" borderId="0" xfId="0" applyFont="1" applyFill="1"/>
    <xf numFmtId="0" fontId="28" fillId="30" borderId="0" xfId="0" applyFont="1" applyFill="1" applyAlignment="1">
      <alignment horizontal="center" vertical="top"/>
    </xf>
    <xf numFmtId="174" fontId="24" fillId="30" borderId="0" xfId="202" applyNumberFormat="1" applyFont="1" applyFill="1" applyAlignment="1">
      <alignment vertical="center"/>
    </xf>
    <xf numFmtId="14" fontId="24" fillId="30" borderId="0" xfId="202" applyNumberFormat="1" applyFont="1" applyFill="1" applyAlignment="1">
      <alignment horizontal="center" vertical="center"/>
    </xf>
    <xf numFmtId="14" fontId="138" fillId="0" borderId="160" xfId="0" applyNumberFormat="1" applyFont="1" applyBorder="1" applyAlignment="1">
      <alignment horizontal="center" vertical="center"/>
    </xf>
    <xf numFmtId="0" fontId="161" fillId="0" borderId="121" xfId="43" applyFont="1" applyBorder="1" applyAlignment="1" applyProtection="1">
      <alignment horizontal="left" wrapText="1"/>
    </xf>
    <xf numFmtId="0" fontId="137" fillId="0" borderId="0" xfId="0" applyFont="1" applyAlignment="1">
      <alignment horizontal="center" vertical="center"/>
    </xf>
    <xf numFmtId="195" fontId="138" fillId="0" borderId="0" xfId="0" applyNumberFormat="1" applyFont="1" applyAlignment="1">
      <alignment horizontal="center" vertical="center"/>
    </xf>
    <xf numFmtId="0" fontId="138" fillId="77" borderId="131" xfId="0" applyFont="1" applyFill="1" applyBorder="1" applyAlignment="1">
      <alignment horizontal="center" vertical="center"/>
    </xf>
    <xf numFmtId="0" fontId="138" fillId="77" borderId="126" xfId="0" applyFont="1" applyFill="1" applyBorder="1" applyAlignment="1">
      <alignment horizontal="center" vertical="center" wrapText="1"/>
    </xf>
    <xf numFmtId="195" fontId="138" fillId="77" borderId="126" xfId="0" applyNumberFormat="1" applyFont="1" applyFill="1" applyBorder="1" applyAlignment="1">
      <alignment horizontal="center" vertical="center" wrapText="1"/>
    </xf>
    <xf numFmtId="0" fontId="138" fillId="84" borderId="129" xfId="0" applyFont="1" applyFill="1" applyBorder="1" applyAlignment="1">
      <alignment horizontal="center" vertical="center"/>
    </xf>
    <xf numFmtId="0" fontId="137" fillId="78" borderId="161" xfId="0" applyFont="1" applyFill="1" applyBorder="1" applyAlignment="1">
      <alignment horizontal="left" vertical="center"/>
    </xf>
    <xf numFmtId="0" fontId="24" fillId="78" borderId="116" xfId="285" applyFont="1" applyFill="1" applyBorder="1" applyAlignment="1">
      <alignment vertical="center" wrapText="1"/>
    </xf>
    <xf numFmtId="0" fontId="24" fillId="78" borderId="116" xfId="0" applyFont="1" applyFill="1" applyBorder="1" applyAlignment="1">
      <alignment horizontal="center" vertical="center"/>
    </xf>
    <xf numFmtId="196" fontId="138" fillId="78" borderId="116" xfId="0" applyNumberFormat="1" applyFont="1" applyFill="1" applyBorder="1" applyAlignment="1">
      <alignment horizontal="left" vertical="center"/>
    </xf>
    <xf numFmtId="0" fontId="137" fillId="78" borderId="130" xfId="0" applyFont="1" applyFill="1" applyBorder="1" applyAlignment="1">
      <alignment vertical="center"/>
    </xf>
    <xf numFmtId="0" fontId="24" fillId="78" borderId="125" xfId="285" applyFont="1" applyFill="1" applyBorder="1" applyAlignment="1">
      <alignment vertical="center" wrapText="1"/>
    </xf>
    <xf numFmtId="0" fontId="24" fillId="78" borderId="125" xfId="0" applyFont="1" applyFill="1" applyBorder="1" applyAlignment="1">
      <alignment horizontal="center" vertical="center"/>
    </xf>
    <xf numFmtId="196" fontId="138" fillId="78" borderId="125" xfId="0" applyNumberFormat="1" applyFont="1" applyFill="1" applyBorder="1" applyAlignment="1">
      <alignment horizontal="left" vertical="center"/>
    </xf>
    <xf numFmtId="0" fontId="137" fillId="0" borderId="130" xfId="0" applyFont="1" applyBorder="1" applyAlignment="1">
      <alignment vertical="center"/>
    </xf>
    <xf numFmtId="0" fontId="137" fillId="78" borderId="98" xfId="0" applyFont="1" applyFill="1" applyBorder="1" applyAlignment="1">
      <alignment vertical="center"/>
    </xf>
    <xf numFmtId="0" fontId="24" fillId="78" borderId="130" xfId="63" applyFont="1" applyFill="1" applyBorder="1" applyAlignment="1">
      <alignment vertical="center"/>
    </xf>
    <xf numFmtId="0" fontId="137" fillId="78" borderId="125" xfId="0" applyFont="1" applyFill="1" applyBorder="1" applyAlignment="1">
      <alignment vertical="center" wrapText="1"/>
    </xf>
    <xf numFmtId="0" fontId="24" fillId="78" borderId="125" xfId="97" applyFont="1" applyFill="1" applyBorder="1" applyAlignment="1">
      <alignment horizontal="center" vertical="center"/>
    </xf>
    <xf numFmtId="196" fontId="138" fillId="78" borderId="125" xfId="0" applyNumberFormat="1" applyFont="1" applyFill="1" applyBorder="1" applyAlignment="1">
      <alignment horizontal="center" vertical="center"/>
    </xf>
    <xf numFmtId="0" fontId="24" fillId="78" borderId="98" xfId="0" applyFont="1" applyFill="1" applyBorder="1" applyAlignment="1">
      <alignment horizontal="left" vertical="center"/>
    </xf>
    <xf numFmtId="0" fontId="24" fillId="78" borderId="162" xfId="0" applyFont="1" applyFill="1" applyBorder="1" applyAlignment="1">
      <alignment horizontal="left" vertical="center"/>
    </xf>
    <xf numFmtId="0" fontId="24" fillId="78" borderId="125" xfId="0" applyFont="1" applyFill="1" applyBorder="1" applyAlignment="1">
      <alignment horizontal="left" vertical="center" wrapText="1"/>
    </xf>
    <xf numFmtId="0" fontId="137" fillId="78" borderId="125" xfId="0" applyFont="1" applyFill="1" applyBorder="1" applyAlignment="1">
      <alignment horizontal="left" vertical="center" wrapText="1"/>
    </xf>
    <xf numFmtId="0" fontId="138" fillId="84" borderId="128" xfId="0" applyFont="1" applyFill="1" applyBorder="1" applyAlignment="1">
      <alignment vertical="center"/>
    </xf>
    <xf numFmtId="0" fontId="138" fillId="84" borderId="129" xfId="0" applyFont="1" applyFill="1" applyBorder="1" applyAlignment="1">
      <alignment vertical="center"/>
    </xf>
    <xf numFmtId="0" fontId="137" fillId="78" borderId="98" xfId="0" applyFont="1" applyFill="1" applyBorder="1" applyAlignment="1">
      <alignment vertical="center" wrapText="1"/>
    </xf>
    <xf numFmtId="0" fontId="137" fillId="78" borderId="119" xfId="0" applyFont="1" applyFill="1" applyBorder="1" applyAlignment="1">
      <alignment vertical="center"/>
    </xf>
    <xf numFmtId="196" fontId="138" fillId="0" borderId="125" xfId="0" applyNumberFormat="1" applyFont="1" applyBorder="1" applyAlignment="1">
      <alignment horizontal="center" vertical="center"/>
    </xf>
    <xf numFmtId="0" fontId="24" fillId="78" borderId="125" xfId="0" applyFont="1" applyFill="1" applyBorder="1" applyAlignment="1">
      <alignment vertical="center" wrapText="1"/>
    </xf>
    <xf numFmtId="196" fontId="162" fillId="78" borderId="125" xfId="0" applyNumberFormat="1" applyFont="1" applyFill="1" applyBorder="1" applyAlignment="1">
      <alignment horizontal="center" vertical="center"/>
    </xf>
    <xf numFmtId="0" fontId="137" fillId="0" borderId="29" xfId="0" applyFont="1" applyBorder="1"/>
    <xf numFmtId="0" fontId="137" fillId="0" borderId="13" xfId="0" applyFont="1" applyBorder="1" applyAlignment="1">
      <alignment wrapText="1"/>
    </xf>
    <xf numFmtId="0" fontId="137" fillId="0" borderId="13" xfId="0" applyFont="1" applyBorder="1" applyAlignment="1">
      <alignment horizontal="center" vertical="center"/>
    </xf>
    <xf numFmtId="195" fontId="138" fillId="0" borderId="13" xfId="0" applyNumberFormat="1" applyFont="1" applyBorder="1" applyAlignment="1">
      <alignment horizontal="center" vertical="center"/>
    </xf>
    <xf numFmtId="0" fontId="137" fillId="0" borderId="0" xfId="0" applyFont="1"/>
    <xf numFmtId="0" fontId="137" fillId="0" borderId="0" xfId="0" applyFont="1" applyAlignment="1">
      <alignment wrapText="1"/>
    </xf>
    <xf numFmtId="0" fontId="138" fillId="84" borderId="93" xfId="0" applyFont="1" applyFill="1" applyBorder="1" applyAlignment="1">
      <alignment horizontal="center" vertical="center"/>
    </xf>
    <xf numFmtId="0" fontId="137" fillId="78" borderId="98" xfId="0" applyFont="1" applyFill="1" applyBorder="1"/>
    <xf numFmtId="0" fontId="24" fillId="78" borderId="103" xfId="0" applyFont="1" applyFill="1" applyBorder="1" applyAlignment="1">
      <alignment wrapText="1"/>
    </xf>
    <xf numFmtId="0" fontId="24" fillId="78" borderId="103" xfId="0" applyFont="1" applyFill="1" applyBorder="1" applyAlignment="1">
      <alignment horizontal="center" vertical="center"/>
    </xf>
    <xf numFmtId="196" fontId="137" fillId="78" borderId="103" xfId="0" applyNumberFormat="1" applyFont="1" applyFill="1" applyBorder="1" applyAlignment="1">
      <alignment horizontal="center" vertical="center"/>
    </xf>
    <xf numFmtId="0" fontId="24" fillId="78" borderId="103" xfId="0" applyFont="1" applyFill="1" applyBorder="1" applyAlignment="1">
      <alignment horizontal="left" wrapText="1"/>
    </xf>
    <xf numFmtId="0" fontId="138" fillId="84" borderId="93" xfId="0" applyFont="1" applyFill="1" applyBorder="1" applyAlignment="1">
      <alignment vertical="center"/>
    </xf>
    <xf numFmtId="0" fontId="137" fillId="78" borderId="98" xfId="0" applyFont="1" applyFill="1" applyBorder="1" applyAlignment="1">
      <alignment horizontal="left"/>
    </xf>
    <xf numFmtId="0" fontId="137" fillId="78" borderId="103" xfId="0" applyFont="1" applyFill="1" applyBorder="1" applyAlignment="1">
      <alignment wrapText="1"/>
    </xf>
    <xf numFmtId="0" fontId="137" fillId="78" borderId="98" xfId="25" applyFont="1" applyFill="1" applyBorder="1" applyAlignment="1">
      <alignment horizontal="left"/>
    </xf>
    <xf numFmtId="0" fontId="137" fillId="78" borderId="103" xfId="25" applyFont="1" applyFill="1" applyBorder="1" applyAlignment="1">
      <alignment wrapText="1"/>
    </xf>
    <xf numFmtId="0" fontId="24" fillId="78" borderId="98" xfId="0" applyFont="1" applyFill="1" applyBorder="1" applyAlignment="1">
      <alignment horizontal="left"/>
    </xf>
    <xf numFmtId="195" fontId="137" fillId="0" borderId="13" xfId="0" applyNumberFormat="1" applyFont="1" applyBorder="1" applyAlignment="1">
      <alignment horizontal="center" vertical="center"/>
    </xf>
    <xf numFmtId="0" fontId="24" fillId="0" borderId="125" xfId="0" applyFont="1" applyBorder="1" applyAlignment="1">
      <alignment horizontal="left" vertical="center" wrapText="1"/>
    </xf>
    <xf numFmtId="2" fontId="24" fillId="30" borderId="125" xfId="0" applyNumberFormat="1" applyFont="1" applyFill="1" applyBorder="1" applyAlignment="1">
      <alignment horizontal="center" vertical="center" wrapText="1"/>
    </xf>
    <xf numFmtId="0" fontId="137" fillId="0" borderId="125" xfId="0" applyFont="1" applyBorder="1" applyAlignment="1">
      <alignment horizontal="left" vertical="center" wrapText="1"/>
    </xf>
    <xf numFmtId="0" fontId="24" fillId="30" borderId="125" xfId="0" applyFont="1" applyFill="1" applyBorder="1" applyAlignment="1">
      <alignment horizontal="left" vertical="center" wrapText="1"/>
    </xf>
    <xf numFmtId="0" fontId="24" fillId="0" borderId="125" xfId="0" applyFont="1" applyBorder="1" applyAlignment="1">
      <alignment horizontal="left" vertical="top" wrapText="1"/>
    </xf>
    <xf numFmtId="2" fontId="24" fillId="0" borderId="0" xfId="0" applyNumberFormat="1" applyFont="1" applyAlignment="1">
      <alignment horizontal="center"/>
    </xf>
    <xf numFmtId="2" fontId="24" fillId="30" borderId="125" xfId="0" applyNumberFormat="1" applyFont="1" applyFill="1" applyBorder="1" applyAlignment="1">
      <alignment horizontal="center" vertical="center"/>
    </xf>
    <xf numFmtId="2" fontId="137" fillId="30" borderId="125" xfId="0" applyNumberFormat="1" applyFont="1" applyFill="1" applyBorder="1" applyAlignment="1">
      <alignment horizontal="center" vertical="center" wrapText="1"/>
    </xf>
    <xf numFmtId="0" fontId="24" fillId="0" borderId="0" xfId="0" applyFont="1" applyAlignment="1">
      <alignment horizontal="center" vertical="center" wrapText="1"/>
    </xf>
    <xf numFmtId="2" fontId="24" fillId="0" borderId="125" xfId="0" applyNumberFormat="1" applyFont="1" applyBorder="1" applyAlignment="1">
      <alignment horizontal="center"/>
    </xf>
    <xf numFmtId="0" fontId="24" fillId="0" borderId="132" xfId="0" applyFont="1" applyBorder="1" applyAlignment="1" applyProtection="1">
      <alignment horizontal="center" vertical="center"/>
      <protection locked="0"/>
    </xf>
    <xf numFmtId="0" fontId="24" fillId="0" borderId="0" xfId="0" applyFont="1" applyAlignment="1" applyProtection="1">
      <alignment horizontal="center" vertical="center"/>
      <protection locked="0"/>
    </xf>
    <xf numFmtId="0" fontId="101" fillId="0" borderId="0" xfId="43" applyFont="1" applyAlignment="1" applyProtection="1">
      <alignment horizontal="center" vertical="center"/>
    </xf>
    <xf numFmtId="0" fontId="165" fillId="0" borderId="0" xfId="0" applyFont="1"/>
    <xf numFmtId="14" fontId="24" fillId="0" borderId="0" xfId="0" applyNumberFormat="1" applyFont="1" applyAlignment="1">
      <alignment horizontal="center" vertical="center" wrapText="1"/>
    </xf>
    <xf numFmtId="203" fontId="105" fillId="0" borderId="0" xfId="150" applyNumberFormat="1" applyFont="1" applyAlignment="1" applyProtection="1"/>
    <xf numFmtId="2" fontId="24" fillId="97" borderId="133" xfId="0" applyNumberFormat="1" applyFont="1" applyFill="1" applyBorder="1"/>
    <xf numFmtId="0" fontId="24" fillId="0" borderId="133" xfId="0" applyFont="1" applyBorder="1" applyAlignment="1">
      <alignment horizontal="center" vertical="center"/>
    </xf>
    <xf numFmtId="0" fontId="24" fillId="0" borderId="133" xfId="0" applyFont="1" applyBorder="1" applyAlignment="1">
      <alignment horizontal="center" vertical="center" wrapText="1"/>
    </xf>
    <xf numFmtId="0" fontId="28" fillId="98" borderId="133" xfId="0" applyFont="1" applyFill="1" applyBorder="1" applyAlignment="1" applyProtection="1">
      <alignment horizontal="center" vertical="center"/>
      <protection locked="0"/>
    </xf>
    <xf numFmtId="0" fontId="166" fillId="0" borderId="0" xfId="0" applyFont="1" applyAlignment="1">
      <alignment horizontal="center" vertical="center"/>
    </xf>
    <xf numFmtId="204" fontId="24" fillId="0" borderId="0" xfId="0" applyNumberFormat="1" applyFont="1" applyAlignment="1">
      <alignment horizontal="center" vertical="center" wrapText="1"/>
    </xf>
    <xf numFmtId="205" fontId="24" fillId="0" borderId="0" xfId="0" applyNumberFormat="1" applyFont="1" applyAlignment="1">
      <alignment horizontal="center" vertical="center" wrapText="1"/>
    </xf>
    <xf numFmtId="0" fontId="24" fillId="99" borderId="133" xfId="0" applyFont="1" applyFill="1" applyBorder="1" applyAlignment="1">
      <alignment horizontal="left" vertical="center"/>
    </xf>
    <xf numFmtId="204" fontId="24" fillId="0" borderId="0" xfId="0" applyNumberFormat="1" applyFont="1" applyAlignment="1">
      <alignment horizontal="center" vertical="center"/>
    </xf>
    <xf numFmtId="0" fontId="167" fillId="0" borderId="0" xfId="0" applyFont="1" applyAlignment="1">
      <alignment vertical="center" wrapText="1"/>
    </xf>
    <xf numFmtId="198" fontId="112" fillId="98" borderId="0" xfId="0" applyNumberFormat="1" applyFont="1" applyFill="1" applyAlignment="1" applyProtection="1">
      <alignment horizontal="left" vertical="center"/>
      <protection locked="0"/>
    </xf>
    <xf numFmtId="1" fontId="24" fillId="0" borderId="0" xfId="0" applyNumberFormat="1" applyFont="1"/>
    <xf numFmtId="0" fontId="24" fillId="0" borderId="163" xfId="0" applyFont="1" applyBorder="1" applyAlignment="1">
      <alignment horizontal="center" vertical="center"/>
    </xf>
    <xf numFmtId="0" fontId="24" fillId="0" borderId="0" xfId="0" applyFont="1" applyAlignment="1">
      <alignment horizontal="right" vertical="center"/>
    </xf>
    <xf numFmtId="0" fontId="170" fillId="0" borderId="132" xfId="0" applyFont="1" applyBorder="1" applyAlignment="1">
      <alignment horizontal="left" vertical="center" wrapText="1"/>
    </xf>
    <xf numFmtId="0" fontId="24" fillId="0" borderId="163" xfId="0" applyFont="1" applyBorder="1"/>
    <xf numFmtId="0" fontId="24" fillId="0" borderId="163" xfId="0" applyFont="1" applyBorder="1" applyAlignment="1">
      <alignment horizontal="center"/>
    </xf>
    <xf numFmtId="0" fontId="135" fillId="0" borderId="0" xfId="0" applyFont="1" applyAlignment="1">
      <alignment horizontal="right" vertical="center"/>
    </xf>
    <xf numFmtId="0" fontId="24" fillId="33" borderId="0" xfId="0" applyFont="1" applyFill="1" applyAlignment="1">
      <alignment horizontal="right" vertical="center"/>
    </xf>
    <xf numFmtId="0" fontId="140" fillId="0" borderId="0" xfId="0" applyFont="1"/>
    <xf numFmtId="0" fontId="24" fillId="0" borderId="132" xfId="0" applyFont="1" applyBorder="1" applyAlignment="1">
      <alignment horizontal="center" vertical="center"/>
    </xf>
    <xf numFmtId="0" fontId="28" fillId="97" borderId="132" xfId="0" applyFont="1" applyFill="1" applyBorder="1" applyAlignment="1" applyProtection="1">
      <alignment horizontal="center"/>
      <protection locked="0"/>
    </xf>
    <xf numFmtId="0" fontId="28" fillId="97" borderId="0" xfId="0" applyFont="1" applyFill="1" applyAlignment="1" applyProtection="1">
      <alignment horizontal="center"/>
      <protection locked="0"/>
    </xf>
    <xf numFmtId="0" fontId="112" fillId="0" borderId="132" xfId="0" applyFont="1" applyBorder="1" applyAlignment="1">
      <alignment vertical="center"/>
    </xf>
    <xf numFmtId="0" fontId="175" fillId="0" borderId="132" xfId="0" applyFont="1" applyBorder="1" applyAlignment="1">
      <alignment horizontal="center" vertical="center"/>
    </xf>
    <xf numFmtId="0" fontId="28" fillId="0" borderId="0" xfId="0" applyFont="1" applyAlignment="1">
      <alignment horizontal="center" wrapText="1"/>
    </xf>
    <xf numFmtId="14" fontId="137" fillId="30" borderId="0" xfId="0" applyNumberFormat="1" applyFont="1" applyFill="1" applyAlignment="1">
      <alignment horizontal="center" vertical="top"/>
    </xf>
    <xf numFmtId="0" fontId="28" fillId="126" borderId="125" xfId="282" applyFont="1" applyFill="1" applyBorder="1" applyAlignment="1">
      <alignment horizontal="center" vertical="center" wrapText="1"/>
    </xf>
    <xf numFmtId="0" fontId="24" fillId="0" borderId="125" xfId="282" applyFont="1" applyBorder="1" applyAlignment="1">
      <alignment horizontal="left" vertical="center" wrapText="1"/>
    </xf>
    <xf numFmtId="0" fontId="24" fillId="0" borderId="125" xfId="282" applyFont="1" applyBorder="1" applyAlignment="1">
      <alignment horizontal="center" vertical="center" wrapText="1"/>
    </xf>
    <xf numFmtId="4" fontId="24" fillId="0" borderId="125" xfId="282" applyNumberFormat="1" applyFont="1" applyBorder="1" applyAlignment="1">
      <alignment horizontal="center" vertical="center" wrapText="1"/>
    </xf>
    <xf numFmtId="0" fontId="176" fillId="0" borderId="125" xfId="282" applyFont="1" applyBorder="1" applyAlignment="1">
      <alignment horizontal="left" vertical="center" wrapText="1"/>
    </xf>
    <xf numFmtId="0" fontId="176" fillId="0" borderId="125" xfId="282" applyFont="1" applyBorder="1" applyAlignment="1">
      <alignment horizontal="center" vertical="center" wrapText="1"/>
    </xf>
    <xf numFmtId="4" fontId="176" fillId="0" borderId="125" xfId="282" applyNumberFormat="1" applyFont="1" applyBorder="1" applyAlignment="1">
      <alignment horizontal="center" vertical="center" wrapText="1"/>
    </xf>
    <xf numFmtId="0" fontId="24" fillId="128" borderId="125" xfId="391" applyFont="1" applyFill="1" applyBorder="1" applyAlignment="1">
      <alignment horizontal="left" vertical="center" wrapText="1"/>
    </xf>
    <xf numFmtId="0" fontId="140" fillId="0" borderId="125" xfId="282" applyFont="1" applyBorder="1" applyAlignment="1">
      <alignment horizontal="left" vertical="center" wrapText="1"/>
    </xf>
    <xf numFmtId="0" fontId="140" fillId="0" borderId="125" xfId="282" applyFont="1" applyBorder="1" applyAlignment="1">
      <alignment horizontal="center" vertical="center" wrapText="1"/>
    </xf>
    <xf numFmtId="4" fontId="140" fillId="0" borderId="125" xfId="282" applyNumberFormat="1" applyFont="1" applyBorder="1" applyAlignment="1">
      <alignment horizontal="center" vertical="center" wrapText="1"/>
    </xf>
    <xf numFmtId="4" fontId="24" fillId="128" borderId="125" xfId="282" applyNumberFormat="1" applyFont="1" applyFill="1" applyBorder="1" applyAlignment="1">
      <alignment horizontal="center" vertical="center" wrapText="1"/>
    </xf>
    <xf numFmtId="0" fontId="135" fillId="0" borderId="125" xfId="0" applyFont="1" applyBorder="1" applyAlignment="1">
      <alignment horizontal="left" vertical="center" wrapText="1"/>
    </xf>
    <xf numFmtId="0" fontId="135" fillId="128" borderId="125" xfId="282" applyFont="1" applyFill="1" applyBorder="1" applyAlignment="1">
      <alignment horizontal="center" vertical="center" wrapText="1"/>
    </xf>
    <xf numFmtId="0" fontId="135" fillId="0" borderId="125" xfId="282" applyFont="1" applyBorder="1" applyAlignment="1">
      <alignment horizontal="center" vertical="center" wrapText="1"/>
    </xf>
    <xf numFmtId="4" fontId="135" fillId="128" borderId="125" xfId="282" applyNumberFormat="1" applyFont="1" applyFill="1" applyBorder="1" applyAlignment="1">
      <alignment horizontal="center" vertical="center" wrapText="1"/>
    </xf>
    <xf numFmtId="0" fontId="24" fillId="128" borderId="125" xfId="282" applyFont="1" applyFill="1" applyBorder="1" applyAlignment="1">
      <alignment horizontal="center" vertical="center" wrapText="1"/>
    </xf>
    <xf numFmtId="4" fontId="176" fillId="128" borderId="125" xfId="282" applyNumberFormat="1" applyFont="1" applyFill="1" applyBorder="1" applyAlignment="1">
      <alignment horizontal="center" vertical="center" wrapText="1"/>
    </xf>
    <xf numFmtId="0" fontId="176" fillId="128" borderId="125" xfId="282" applyFont="1" applyFill="1" applyBorder="1" applyAlignment="1">
      <alignment horizontal="center" vertical="center" wrapText="1"/>
    </xf>
    <xf numFmtId="0" fontId="24" fillId="128" borderId="125" xfId="282" applyFont="1" applyFill="1" applyBorder="1" applyAlignment="1">
      <alignment horizontal="left" vertical="center" wrapText="1"/>
    </xf>
    <xf numFmtId="0" fontId="135" fillId="0" borderId="125" xfId="282" applyFont="1" applyBorder="1" applyAlignment="1">
      <alignment horizontal="left" vertical="center" wrapText="1"/>
    </xf>
    <xf numFmtId="4" fontId="135" fillId="0" borderId="125" xfId="282" applyNumberFormat="1" applyFont="1" applyBorder="1" applyAlignment="1">
      <alignment horizontal="center" vertical="center" wrapText="1"/>
    </xf>
    <xf numFmtId="0" fontId="24" fillId="0" borderId="164" xfId="391" applyFont="1" applyBorder="1" applyAlignment="1">
      <alignment horizontal="left" vertical="center" wrapText="1"/>
    </xf>
    <xf numFmtId="0" fontId="24" fillId="0" borderId="0" xfId="282" applyFont="1" applyAlignment="1">
      <alignment horizontal="left" vertical="center" wrapText="1"/>
    </xf>
    <xf numFmtId="0" fontId="176" fillId="128" borderId="125" xfId="282" applyFont="1" applyFill="1" applyBorder="1" applyAlignment="1">
      <alignment horizontal="left" vertical="center" wrapText="1"/>
    </xf>
    <xf numFmtId="0" fontId="140" fillId="128" borderId="125" xfId="282" applyFont="1" applyFill="1" applyBorder="1" applyAlignment="1">
      <alignment horizontal="left" vertical="center" wrapText="1"/>
    </xf>
    <xf numFmtId="0" fontId="140" fillId="128" borderId="125" xfId="282" applyFont="1" applyFill="1" applyBorder="1" applyAlignment="1">
      <alignment horizontal="center" vertical="center" wrapText="1"/>
    </xf>
    <xf numFmtId="4" fontId="140" fillId="128" borderId="125" xfId="282" applyNumberFormat="1" applyFont="1" applyFill="1" applyBorder="1" applyAlignment="1">
      <alignment horizontal="center" vertical="center" wrapText="1"/>
    </xf>
    <xf numFmtId="0" fontId="24" fillId="0" borderId="164" xfId="391" applyFont="1" applyBorder="1" applyAlignment="1">
      <alignment horizontal="left" vertical="top" wrapText="1"/>
    </xf>
    <xf numFmtId="0" fontId="24" fillId="129" borderId="125" xfId="282" applyFont="1" applyFill="1" applyBorder="1" applyAlignment="1">
      <alignment horizontal="left" vertical="center" wrapText="1"/>
    </xf>
    <xf numFmtId="0" fontId="24" fillId="129" borderId="125" xfId="282" applyFont="1" applyFill="1" applyBorder="1" applyAlignment="1">
      <alignment horizontal="center" vertical="center" wrapText="1"/>
    </xf>
    <xf numFmtId="4" fontId="24" fillId="129" borderId="125" xfId="282" applyNumberFormat="1" applyFont="1" applyFill="1" applyBorder="1" applyAlignment="1">
      <alignment horizontal="center" vertical="center" wrapText="1"/>
    </xf>
    <xf numFmtId="0" fontId="140" fillId="128" borderId="125" xfId="0" applyFont="1" applyFill="1" applyBorder="1" applyAlignment="1">
      <alignment horizontal="left" vertical="center"/>
    </xf>
    <xf numFmtId="0" fontId="24" fillId="128" borderId="125" xfId="0" applyFont="1" applyFill="1" applyBorder="1" applyAlignment="1">
      <alignment horizontal="left" vertical="center"/>
    </xf>
    <xf numFmtId="0" fontId="28" fillId="129" borderId="125" xfId="282" applyFont="1" applyFill="1" applyBorder="1" applyAlignment="1">
      <alignment horizontal="left" vertical="center" wrapText="1"/>
    </xf>
    <xf numFmtId="0" fontId="28" fillId="129" borderId="125" xfId="282" applyFont="1" applyFill="1" applyBorder="1" applyAlignment="1">
      <alignment horizontal="center" vertical="center" wrapText="1"/>
    </xf>
    <xf numFmtId="0" fontId="24" fillId="128" borderId="125" xfId="284" applyFont="1" applyFill="1" applyBorder="1" applyAlignment="1">
      <alignment horizontal="left" vertical="center" wrapText="1"/>
    </xf>
    <xf numFmtId="0" fontId="28" fillId="33" borderId="125" xfId="282" applyFont="1" applyFill="1" applyBorder="1" applyAlignment="1">
      <alignment horizontal="left" vertical="center" wrapText="1"/>
    </xf>
    <xf numFmtId="0" fontId="28" fillId="33" borderId="125" xfId="282" applyFont="1" applyFill="1" applyBorder="1" applyAlignment="1">
      <alignment horizontal="center" vertical="center" wrapText="1"/>
    </xf>
    <xf numFmtId="0" fontId="28" fillId="89" borderId="125" xfId="0" applyFont="1" applyFill="1" applyBorder="1" applyAlignment="1">
      <alignment horizontal="center" vertical="center"/>
    </xf>
    <xf numFmtId="0" fontId="28" fillId="89" borderId="125" xfId="0" applyFont="1" applyFill="1" applyBorder="1" applyAlignment="1">
      <alignment horizontal="center" vertical="center" wrapText="1"/>
    </xf>
    <xf numFmtId="2" fontId="28" fillId="89" borderId="125" xfId="0" applyNumberFormat="1" applyFont="1" applyFill="1" applyBorder="1" applyAlignment="1">
      <alignment horizontal="center" vertical="center" wrapText="1"/>
    </xf>
    <xf numFmtId="0" fontId="28" fillId="89" borderId="41" xfId="0" applyFont="1" applyFill="1" applyBorder="1" applyAlignment="1">
      <alignment horizontal="center" vertical="center"/>
    </xf>
    <xf numFmtId="0" fontId="28" fillId="89" borderId="0" xfId="0" applyFont="1" applyFill="1" applyAlignment="1">
      <alignment horizontal="center" vertical="center"/>
    </xf>
    <xf numFmtId="0" fontId="28" fillId="0" borderId="34" xfId="0" applyFont="1" applyBorder="1" applyAlignment="1">
      <alignment horizontal="left" vertical="center"/>
    </xf>
    <xf numFmtId="0" fontId="24" fillId="0" borderId="116" xfId="0" applyFont="1" applyBorder="1" applyAlignment="1">
      <alignment horizontal="justify" vertical="center"/>
    </xf>
    <xf numFmtId="0" fontId="24" fillId="0" borderId="116" xfId="0" applyFont="1" applyBorder="1" applyAlignment="1">
      <alignment horizontal="center" vertical="center"/>
    </xf>
    <xf numFmtId="2" fontId="135" fillId="0" borderId="116" xfId="0" applyNumberFormat="1" applyFont="1" applyBorder="1" applyAlignment="1">
      <alignment horizontal="center" vertical="center"/>
    </xf>
    <xf numFmtId="0" fontId="28" fillId="0" borderId="130" xfId="0" applyFont="1" applyBorder="1" applyAlignment="1">
      <alignment horizontal="left" vertical="center"/>
    </xf>
    <xf numFmtId="0" fontId="28" fillId="0" borderId="54" xfId="0" applyFont="1" applyBorder="1" applyAlignment="1">
      <alignment horizontal="left" vertical="center"/>
    </xf>
    <xf numFmtId="0" fontId="24" fillId="0" borderId="67" xfId="0" applyFont="1" applyBorder="1" applyAlignment="1">
      <alignment horizontal="left" vertical="center" wrapText="1"/>
    </xf>
    <xf numFmtId="0" fontId="24" fillId="0" borderId="67" xfId="0" applyFont="1" applyBorder="1" applyAlignment="1">
      <alignment horizontal="justify" vertical="center"/>
    </xf>
    <xf numFmtId="0" fontId="24" fillId="0" borderId="114" xfId="0" applyFont="1" applyBorder="1" applyAlignment="1">
      <alignment horizontal="center" vertical="center" wrapText="1"/>
    </xf>
    <xf numFmtId="0" fontId="24" fillId="0" borderId="114" xfId="0" applyFont="1" applyBorder="1" applyAlignment="1">
      <alignment horizontal="center" vertical="center"/>
    </xf>
    <xf numFmtId="2" fontId="135" fillId="0" borderId="114" xfId="0" applyNumberFormat="1" applyFont="1" applyBorder="1" applyAlignment="1">
      <alignment horizontal="center" vertical="center"/>
    </xf>
    <xf numFmtId="0" fontId="24" fillId="0" borderId="78" xfId="0" applyFont="1" applyBorder="1" applyAlignment="1">
      <alignment horizontal="left" vertical="center" wrapText="1"/>
    </xf>
    <xf numFmtId="0" fontId="24" fillId="0" borderId="125" xfId="0" applyFont="1" applyBorder="1" applyAlignment="1">
      <alignment horizontal="justify" vertical="center"/>
    </xf>
    <xf numFmtId="0" fontId="28" fillId="0" borderId="131" xfId="0" applyFont="1" applyBorder="1" applyAlignment="1">
      <alignment horizontal="left" vertical="center"/>
    </xf>
    <xf numFmtId="0" fontId="24" fillId="0" borderId="25" xfId="0" applyFont="1" applyBorder="1" applyAlignment="1">
      <alignment horizontal="justify" vertical="center"/>
    </xf>
    <xf numFmtId="0" fontId="24" fillId="0" borderId="126" xfId="0" applyFont="1" applyBorder="1" applyAlignment="1">
      <alignment horizontal="center" vertical="center" wrapText="1"/>
    </xf>
    <xf numFmtId="0" fontId="24" fillId="0" borderId="126" xfId="0" applyFont="1" applyBorder="1" applyAlignment="1">
      <alignment horizontal="center" vertical="center"/>
    </xf>
    <xf numFmtId="0" fontId="28" fillId="0" borderId="55" xfId="0" applyFont="1" applyBorder="1" applyAlignment="1">
      <alignment horizontal="left" vertical="center"/>
    </xf>
    <xf numFmtId="0" fontId="24" fillId="0" borderId="43" xfId="0" applyFont="1" applyBorder="1" applyAlignment="1">
      <alignment horizontal="justify" vertical="center"/>
    </xf>
    <xf numFmtId="0" fontId="24" fillId="0" borderId="43" xfId="0" applyFont="1" applyBorder="1" applyAlignment="1">
      <alignment horizontal="center" vertical="center" wrapText="1"/>
    </xf>
    <xf numFmtId="0" fontId="24" fillId="0" borderId="43" xfId="0" applyFont="1" applyBorder="1" applyAlignment="1">
      <alignment horizontal="center" vertical="center"/>
    </xf>
    <xf numFmtId="0" fontId="24" fillId="0" borderId="77" xfId="0" applyFont="1" applyBorder="1" applyAlignment="1">
      <alignment horizontal="left" vertical="center" wrapText="1"/>
    </xf>
    <xf numFmtId="0" fontId="24" fillId="0" borderId="114" xfId="0" applyFont="1" applyBorder="1" applyAlignment="1">
      <alignment horizontal="justify" vertical="center"/>
    </xf>
    <xf numFmtId="0" fontId="24" fillId="0" borderId="78" xfId="0" applyFont="1" applyBorder="1" applyAlignment="1">
      <alignment horizontal="left" vertical="center"/>
    </xf>
    <xf numFmtId="0" fontId="24" fillId="0" borderId="25" xfId="0" applyFont="1" applyBorder="1" applyAlignment="1">
      <alignment horizontal="left" vertical="center"/>
    </xf>
    <xf numFmtId="0" fontId="24" fillId="0" borderId="67" xfId="0" applyFont="1" applyBorder="1" applyAlignment="1">
      <alignment horizontal="left" vertical="center"/>
    </xf>
    <xf numFmtId="0" fontId="28" fillId="0" borderId="31" xfId="0" applyFont="1" applyBorder="1" applyAlignment="1">
      <alignment horizontal="left" vertical="center"/>
    </xf>
    <xf numFmtId="0" fontId="24" fillId="0" borderId="32" xfId="0" applyFont="1" applyBorder="1" applyAlignment="1">
      <alignment vertical="center" wrapText="1"/>
    </xf>
    <xf numFmtId="0" fontId="24" fillId="0" borderId="32" xfId="0" applyFont="1" applyBorder="1" applyAlignment="1">
      <alignment horizontal="justify" vertical="center"/>
    </xf>
    <xf numFmtId="0" fontId="24" fillId="0" borderId="32" xfId="0" applyFont="1" applyBorder="1" applyAlignment="1">
      <alignment horizontal="center" vertical="center"/>
    </xf>
    <xf numFmtId="0" fontId="28" fillId="0" borderId="56" xfId="0" applyFont="1" applyBorder="1" applyAlignment="1">
      <alignment horizontal="left" vertical="center"/>
    </xf>
    <xf numFmtId="0" fontId="24" fillId="0" borderId="78" xfId="0" applyFont="1" applyBorder="1" applyAlignment="1">
      <alignment vertical="center" wrapText="1"/>
    </xf>
    <xf numFmtId="0" fontId="24" fillId="0" borderId="78" xfId="0" applyFont="1" applyBorder="1" applyAlignment="1">
      <alignment horizontal="justify" vertical="center"/>
    </xf>
    <xf numFmtId="0" fontId="24" fillId="0" borderId="78" xfId="0" applyFont="1" applyBorder="1" applyAlignment="1">
      <alignment horizontal="center" vertical="center" wrapText="1"/>
    </xf>
    <xf numFmtId="0" fontId="24" fillId="0" borderId="78" xfId="0" applyFont="1" applyBorder="1" applyAlignment="1">
      <alignment horizontal="center" vertical="center"/>
    </xf>
    <xf numFmtId="0" fontId="24" fillId="0" borderId="114" xfId="0" applyFont="1" applyBorder="1" applyAlignment="1">
      <alignment horizontal="left" vertical="center" wrapText="1"/>
    </xf>
    <xf numFmtId="0" fontId="24" fillId="0" borderId="64" xfId="0" applyFont="1" applyBorder="1" applyAlignment="1">
      <alignment horizontal="left" vertical="center"/>
    </xf>
    <xf numFmtId="0" fontId="24" fillId="0" borderId="44" xfId="0" applyFont="1" applyBorder="1" applyAlignment="1">
      <alignment horizontal="left" vertical="center"/>
    </xf>
    <xf numFmtId="0" fontId="24" fillId="0" borderId="116" xfId="0" applyFont="1" applyBorder="1" applyAlignment="1">
      <alignment horizontal="justify"/>
    </xf>
    <xf numFmtId="2" fontId="24" fillId="0" borderId="43" xfId="0" applyNumberFormat="1" applyFont="1" applyBorder="1" applyAlignment="1">
      <alignment horizontal="center" vertical="center"/>
    </xf>
    <xf numFmtId="0" fontId="138" fillId="0" borderId="54" xfId="0" applyFont="1" applyBorder="1" applyAlignment="1">
      <alignment horizontal="left" vertical="center"/>
    </xf>
    <xf numFmtId="0" fontId="137" fillId="0" borderId="123" xfId="0" applyFont="1" applyBorder="1" applyAlignment="1">
      <alignment horizontal="left" vertical="center" wrapText="1"/>
    </xf>
    <xf numFmtId="0" fontId="137" fillId="0" borderId="115" xfId="0" applyFont="1" applyBorder="1" applyAlignment="1">
      <alignment horizontal="left" vertical="center" wrapText="1"/>
    </xf>
    <xf numFmtId="0" fontId="136" fillId="0" borderId="114" xfId="0" applyFont="1" applyBorder="1" applyAlignment="1">
      <alignment horizontal="justify"/>
    </xf>
    <xf numFmtId="0" fontId="136" fillId="0" borderId="114" xfId="0" applyFont="1" applyBorder="1" applyAlignment="1">
      <alignment horizontal="center" vertical="center" wrapText="1"/>
    </xf>
    <xf numFmtId="0" fontId="137" fillId="0" borderId="114" xfId="0" applyFont="1" applyBorder="1" applyAlignment="1">
      <alignment horizontal="center" vertical="center"/>
    </xf>
    <xf numFmtId="2" fontId="24" fillId="0" borderId="114" xfId="0" applyNumberFormat="1" applyFont="1" applyBorder="1" applyAlignment="1">
      <alignment horizontal="center" vertical="center"/>
    </xf>
    <xf numFmtId="0" fontId="24" fillId="0" borderId="64" xfId="0" applyFont="1" applyBorder="1" applyAlignment="1">
      <alignment horizontal="left" vertical="center" wrapText="1"/>
    </xf>
    <xf numFmtId="0" fontId="24" fillId="0" borderId="51" xfId="0" applyFont="1" applyBorder="1" applyAlignment="1">
      <alignment horizontal="left" vertical="center" wrapText="1"/>
    </xf>
    <xf numFmtId="0" fontId="24" fillId="0" borderId="44" xfId="0" applyFont="1" applyBorder="1" applyAlignment="1">
      <alignment horizontal="left" vertical="center" wrapText="1"/>
    </xf>
    <xf numFmtId="2" fontId="135" fillId="0" borderId="43" xfId="0" applyNumberFormat="1" applyFont="1" applyBorder="1" applyAlignment="1">
      <alignment horizontal="center" vertical="center"/>
    </xf>
    <xf numFmtId="0" fontId="24" fillId="0" borderId="123" xfId="0" applyFont="1" applyBorder="1" applyAlignment="1">
      <alignment horizontal="left" vertical="center" wrapText="1"/>
    </xf>
    <xf numFmtId="0" fontId="24" fillId="0" borderId="111" xfId="0" applyFont="1" applyBorder="1" applyAlignment="1">
      <alignment horizontal="left" vertical="center" wrapText="1"/>
    </xf>
    <xf numFmtId="0" fontId="24" fillId="0" borderId="115" xfId="0" applyFont="1" applyBorder="1" applyAlignment="1">
      <alignment horizontal="left" vertical="center" wrapText="1"/>
    </xf>
    <xf numFmtId="2" fontId="135" fillId="0" borderId="67" xfId="0" applyNumberFormat="1" applyFont="1" applyBorder="1" applyAlignment="1">
      <alignment horizontal="center" vertical="center"/>
    </xf>
    <xf numFmtId="0" fontId="24" fillId="0" borderId="94" xfId="0" applyFont="1" applyBorder="1" applyAlignment="1">
      <alignment horizontal="left" vertical="center" wrapText="1"/>
    </xf>
    <xf numFmtId="0" fontId="24" fillId="0" borderId="97" xfId="0" applyFont="1" applyBorder="1" applyAlignment="1">
      <alignment horizontal="left" vertical="center" wrapText="1"/>
    </xf>
    <xf numFmtId="0" fontId="24" fillId="0" borderId="102" xfId="0" applyFont="1" applyBorder="1" applyAlignment="1">
      <alignment horizontal="left" vertical="center" wrapText="1"/>
    </xf>
    <xf numFmtId="0" fontId="24" fillId="0" borderId="128" xfId="0" applyFont="1" applyBorder="1" applyAlignment="1">
      <alignment horizontal="left" vertical="center" wrapText="1"/>
    </xf>
    <xf numFmtId="0" fontId="24" fillId="0" borderId="129" xfId="0" applyFont="1" applyBorder="1" applyAlignment="1">
      <alignment horizontal="left" vertical="center" wrapText="1"/>
    </xf>
    <xf numFmtId="0" fontId="24" fillId="0" borderId="127" xfId="0" applyFont="1" applyBorder="1" applyAlignment="1">
      <alignment horizontal="left" vertical="center" wrapText="1"/>
    </xf>
    <xf numFmtId="0" fontId="28" fillId="0" borderId="63" xfId="0" applyFont="1" applyBorder="1" applyAlignment="1">
      <alignment horizontal="left" vertical="center"/>
    </xf>
    <xf numFmtId="0" fontId="24" fillId="0" borderId="67" xfId="0" applyFont="1" applyBorder="1" applyAlignment="1">
      <alignment horizontal="center" vertical="center"/>
    </xf>
    <xf numFmtId="0" fontId="138" fillId="0" borderId="63" xfId="0" applyFont="1" applyBorder="1" applyAlignment="1">
      <alignment horizontal="left" vertical="center"/>
    </xf>
    <xf numFmtId="0" fontId="137" fillId="0" borderId="111" xfId="0" applyFont="1" applyBorder="1" applyAlignment="1">
      <alignment horizontal="left" vertical="center" wrapText="1"/>
    </xf>
    <xf numFmtId="0" fontId="137" fillId="0" borderId="67" xfId="0" applyFont="1" applyBorder="1" applyAlignment="1">
      <alignment horizontal="center" vertical="center"/>
    </xf>
    <xf numFmtId="2" fontId="135" fillId="0" borderId="32" xfId="0" applyNumberFormat="1" applyFont="1" applyBorder="1" applyAlignment="1">
      <alignment horizontal="center" vertical="center"/>
    </xf>
    <xf numFmtId="0" fontId="28" fillId="31" borderId="116" xfId="0" applyFont="1" applyFill="1" applyBorder="1" applyAlignment="1">
      <alignment horizontal="center"/>
    </xf>
    <xf numFmtId="2" fontId="24" fillId="31" borderId="116" xfId="0" applyNumberFormat="1" applyFont="1" applyFill="1" applyBorder="1" applyAlignment="1">
      <alignment horizontal="center" vertical="center"/>
    </xf>
    <xf numFmtId="0" fontId="24" fillId="31" borderId="116" xfId="0" applyFont="1" applyFill="1" applyBorder="1" applyAlignment="1">
      <alignment horizontal="center" vertical="center"/>
    </xf>
    <xf numFmtId="2" fontId="28" fillId="31" borderId="116" xfId="0" applyNumberFormat="1" applyFont="1" applyFill="1" applyBorder="1" applyAlignment="1">
      <alignment horizontal="center" vertical="center"/>
    </xf>
    <xf numFmtId="0" fontId="28" fillId="26" borderId="125" xfId="0" applyFont="1" applyFill="1" applyBorder="1" applyAlignment="1">
      <alignment horizontal="center" vertical="center" wrapText="1"/>
    </xf>
    <xf numFmtId="2" fontId="28" fillId="26" borderId="125" xfId="0" applyNumberFormat="1" applyFont="1" applyFill="1" applyBorder="1" applyAlignment="1">
      <alignment horizontal="center" vertical="center" wrapText="1"/>
    </xf>
    <xf numFmtId="0" fontId="28" fillId="75" borderId="127" xfId="0" applyFont="1" applyFill="1" applyBorder="1" applyAlignment="1">
      <alignment vertical="center" wrapText="1"/>
    </xf>
    <xf numFmtId="0" fontId="24" fillId="31" borderId="125" xfId="0" applyFont="1" applyFill="1" applyBorder="1" applyAlignment="1">
      <alignment horizontal="center" vertical="center" wrapText="1"/>
    </xf>
    <xf numFmtId="2" fontId="28" fillId="31" borderId="125" xfId="0" applyNumberFormat="1" applyFont="1" applyFill="1" applyBorder="1" applyAlignment="1">
      <alignment horizontal="center" vertical="center" wrapText="1"/>
    </xf>
    <xf numFmtId="0" fontId="140" fillId="0" borderId="125" xfId="0" applyFont="1" applyBorder="1" applyAlignment="1">
      <alignment vertical="center"/>
    </xf>
    <xf numFmtId="0" fontId="24" fillId="30" borderId="125" xfId="0" applyFont="1" applyFill="1" applyBorder="1" applyAlignment="1">
      <alignment vertical="center"/>
    </xf>
    <xf numFmtId="0" fontId="24" fillId="0" borderId="127" xfId="0" applyFont="1" applyBorder="1" applyAlignment="1">
      <alignment horizontal="left" vertical="center"/>
    </xf>
    <xf numFmtId="0" fontId="28" fillId="31" borderId="127" xfId="0" applyFont="1" applyFill="1" applyBorder="1" applyAlignment="1">
      <alignment vertical="center" wrapText="1"/>
    </xf>
    <xf numFmtId="0" fontId="28" fillId="31" borderId="129" xfId="0" applyFont="1" applyFill="1" applyBorder="1" applyAlignment="1">
      <alignment vertical="center" wrapText="1"/>
    </xf>
    <xf numFmtId="0" fontId="24" fillId="31" borderId="125" xfId="0" applyFont="1" applyFill="1" applyBorder="1" applyAlignment="1">
      <alignment horizontal="center" vertical="top" wrapText="1"/>
    </xf>
    <xf numFmtId="0" fontId="140" fillId="0" borderId="128" xfId="0" applyFont="1" applyBorder="1" applyAlignment="1">
      <alignment vertical="center"/>
    </xf>
    <xf numFmtId="0" fontId="28" fillId="31" borderId="125" xfId="0" applyFont="1" applyFill="1" applyBorder="1" applyAlignment="1">
      <alignment vertical="center" wrapText="1"/>
    </xf>
    <xf numFmtId="2" fontId="177" fillId="31" borderId="125" xfId="0" applyNumberFormat="1" applyFont="1" applyFill="1" applyBorder="1" applyAlignment="1">
      <alignment horizontal="center" vertical="center"/>
    </xf>
    <xf numFmtId="2" fontId="177" fillId="31" borderId="116" xfId="0" applyNumberFormat="1" applyFont="1" applyFill="1" applyBorder="1" applyAlignment="1">
      <alignment horizontal="center" vertical="center"/>
    </xf>
    <xf numFmtId="2" fontId="24" fillId="31" borderId="125" xfId="0" applyNumberFormat="1" applyFont="1" applyFill="1" applyBorder="1" applyAlignment="1">
      <alignment horizontal="center" vertical="center"/>
    </xf>
    <xf numFmtId="0" fontId="28" fillId="31" borderId="125" xfId="0" applyFont="1" applyFill="1" applyBorder="1" applyAlignment="1">
      <alignment horizontal="center" vertical="center" wrapText="1"/>
    </xf>
    <xf numFmtId="2" fontId="24" fillId="31" borderId="125" xfId="0" applyNumberFormat="1" applyFont="1" applyFill="1" applyBorder="1" applyAlignment="1">
      <alignment horizontal="center" vertical="center" wrapText="1"/>
    </xf>
    <xf numFmtId="0" fontId="137" fillId="0" borderId="128" xfId="0" applyFont="1" applyBorder="1" applyAlignment="1">
      <alignment vertical="center"/>
    </xf>
    <xf numFmtId="0" fontId="137" fillId="30" borderId="125" xfId="0" applyFont="1" applyFill="1" applyBorder="1" applyAlignment="1">
      <alignment horizontal="center" vertical="center" wrapText="1"/>
    </xf>
    <xf numFmtId="0" fontId="140" fillId="30" borderId="125" xfId="0" applyFont="1" applyFill="1" applyBorder="1" applyAlignment="1">
      <alignment vertical="center"/>
    </xf>
    <xf numFmtId="1" fontId="24" fillId="30" borderId="125" xfId="0" applyNumberFormat="1" applyFont="1" applyFill="1" applyBorder="1" applyAlignment="1">
      <alignment horizontal="center" vertical="center"/>
    </xf>
    <xf numFmtId="1" fontId="24" fillId="31" borderId="125" xfId="0" applyNumberFormat="1" applyFont="1" applyFill="1" applyBorder="1" applyAlignment="1">
      <alignment horizontal="center" vertical="center" wrapText="1"/>
    </xf>
    <xf numFmtId="0" fontId="136" fillId="0" borderId="125" xfId="0" applyFont="1" applyBorder="1" applyAlignment="1">
      <alignment vertical="center"/>
    </xf>
    <xf numFmtId="0" fontId="137" fillId="30" borderId="125" xfId="0" applyFont="1" applyFill="1" applyBorder="1" applyAlignment="1">
      <alignment vertical="center"/>
    </xf>
    <xf numFmtId="49" fontId="24" fillId="31" borderId="125" xfId="0" applyNumberFormat="1" applyFont="1" applyFill="1" applyBorder="1" applyAlignment="1">
      <alignment horizontal="center" vertical="center"/>
    </xf>
    <xf numFmtId="0" fontId="24" fillId="30" borderId="125" xfId="0" applyFont="1" applyFill="1" applyBorder="1" applyAlignment="1">
      <alignment horizontal="center" vertical="center"/>
    </xf>
    <xf numFmtId="12" fontId="24" fillId="30" borderId="125" xfId="0" applyNumberFormat="1" applyFont="1" applyFill="1" applyBorder="1" applyAlignment="1">
      <alignment vertical="center"/>
    </xf>
    <xf numFmtId="0" fontId="24" fillId="74" borderId="125" xfId="0" applyFont="1" applyFill="1" applyBorder="1" applyAlignment="1">
      <alignment vertical="center"/>
    </xf>
    <xf numFmtId="0" fontId="24" fillId="0" borderId="33" xfId="0" applyFont="1" applyBorder="1" applyAlignment="1">
      <alignment horizontal="center" vertical="center" wrapText="1"/>
    </xf>
    <xf numFmtId="3" fontId="24" fillId="0" borderId="55" xfId="0" applyNumberFormat="1" applyFont="1" applyBorder="1" applyAlignment="1">
      <alignment vertical="center"/>
    </xf>
    <xf numFmtId="3" fontId="24" fillId="0" borderId="130" xfId="0" applyNumberFormat="1" applyFont="1" applyBorder="1" applyAlignment="1">
      <alignment horizontal="center" vertical="center" wrapText="1"/>
    </xf>
    <xf numFmtId="3" fontId="24" fillId="0" borderId="125" xfId="0" applyNumberFormat="1" applyFont="1" applyBorder="1" applyAlignment="1">
      <alignment horizontal="center" vertical="center" wrapText="1"/>
    </xf>
    <xf numFmtId="176" fontId="24" fillId="0" borderId="130" xfId="0" applyNumberFormat="1" applyFont="1" applyBorder="1" applyAlignment="1">
      <alignment horizontal="center" vertical="center" wrapText="1"/>
    </xf>
    <xf numFmtId="176" fontId="24" fillId="0" borderId="125" xfId="0" applyNumberFormat="1" applyFont="1" applyBorder="1" applyAlignment="1">
      <alignment horizontal="center" vertical="center" wrapText="1"/>
    </xf>
    <xf numFmtId="3" fontId="24" fillId="0" borderId="54" xfId="0" applyNumberFormat="1" applyFont="1" applyBorder="1" applyAlignment="1">
      <alignment horizontal="center" vertical="center" wrapText="1"/>
    </xf>
    <xf numFmtId="3" fontId="24" fillId="0" borderId="26" xfId="0" applyNumberFormat="1" applyFont="1" applyBorder="1" applyAlignment="1">
      <alignment horizontal="center" vertical="center" wrapText="1"/>
    </xf>
    <xf numFmtId="3" fontId="24" fillId="0" borderId="43" xfId="0" applyNumberFormat="1" applyFont="1" applyBorder="1" applyAlignment="1">
      <alignment vertical="center" wrapText="1"/>
    </xf>
    <xf numFmtId="3" fontId="24" fillId="0" borderId="15" xfId="0" applyNumberFormat="1" applyFont="1" applyBorder="1" applyAlignment="1">
      <alignment horizontal="center"/>
    </xf>
    <xf numFmtId="3" fontId="24" fillId="0" borderId="0" xfId="0" applyNumberFormat="1" applyFont="1" applyAlignment="1">
      <alignment horizontal="center"/>
    </xf>
    <xf numFmtId="3" fontId="24" fillId="0" borderId="0" xfId="0" applyNumberFormat="1" applyFont="1" applyAlignment="1">
      <alignment horizontal="center" vertical="center" wrapText="1"/>
    </xf>
    <xf numFmtId="3" fontId="24" fillId="0" borderId="42" xfId="0" applyNumberFormat="1" applyFont="1" applyBorder="1" applyAlignment="1">
      <alignment horizontal="center" vertical="center" wrapText="1"/>
    </xf>
    <xf numFmtId="3" fontId="24" fillId="0" borderId="80" xfId="0" applyNumberFormat="1" applyFont="1" applyBorder="1" applyAlignment="1">
      <alignment vertical="center" wrapText="1"/>
    </xf>
    <xf numFmtId="3" fontId="24" fillId="0" borderId="130" xfId="0" applyNumberFormat="1" applyFont="1" applyBorder="1" applyAlignment="1">
      <alignment horizontal="center"/>
    </xf>
    <xf numFmtId="176" fontId="24" fillId="0" borderId="130" xfId="0" applyNumberFormat="1" applyFont="1" applyBorder="1" applyAlignment="1">
      <alignment horizontal="center"/>
    </xf>
    <xf numFmtId="3" fontId="24" fillId="0" borderId="54" xfId="0" applyNumberFormat="1" applyFont="1" applyBorder="1" applyAlignment="1">
      <alignment horizontal="center"/>
    </xf>
    <xf numFmtId="3" fontId="24" fillId="0" borderId="131" xfId="0" applyNumberFormat="1" applyFont="1" applyBorder="1" applyAlignment="1">
      <alignment horizontal="center"/>
    </xf>
    <xf numFmtId="3" fontId="24" fillId="0" borderId="126" xfId="0" applyNumberFormat="1" applyFont="1" applyBorder="1" applyAlignment="1">
      <alignment horizontal="center"/>
    </xf>
    <xf numFmtId="3" fontId="24" fillId="0" borderId="126" xfId="0" applyNumberFormat="1" applyFont="1" applyBorder="1" applyAlignment="1">
      <alignment horizontal="center" vertical="center" wrapText="1"/>
    </xf>
    <xf numFmtId="3" fontId="24" fillId="0" borderId="26" xfId="0" applyNumberFormat="1" applyFont="1" applyBorder="1" applyAlignment="1">
      <alignment horizontal="center"/>
    </xf>
    <xf numFmtId="3" fontId="24" fillId="0" borderId="55" xfId="0" applyNumberFormat="1" applyFont="1" applyBorder="1" applyAlignment="1">
      <alignment horizontal="left" vertical="center"/>
    </xf>
    <xf numFmtId="3" fontId="24" fillId="0" borderId="87" xfId="0" applyNumberFormat="1" applyFont="1" applyBorder="1" applyAlignment="1">
      <alignment vertical="center"/>
    </xf>
    <xf numFmtId="3" fontId="24" fillId="0" borderId="130" xfId="0" applyNumberFormat="1" applyFont="1" applyBorder="1" applyAlignment="1">
      <alignment horizontal="left" vertical="center"/>
    </xf>
    <xf numFmtId="3" fontId="24" fillId="0" borderId="104" xfId="0" applyNumberFormat="1" applyFont="1" applyBorder="1" applyAlignment="1">
      <alignment vertical="center"/>
    </xf>
    <xf numFmtId="3" fontId="24" fillId="0" borderId="54" xfId="0" applyNumberFormat="1" applyFont="1" applyBorder="1" applyAlignment="1">
      <alignment horizontal="left" vertical="center"/>
    </xf>
    <xf numFmtId="3" fontId="24" fillId="0" borderId="53" xfId="0" applyNumberFormat="1" applyFont="1" applyBorder="1" applyAlignment="1">
      <alignment vertical="center"/>
    </xf>
    <xf numFmtId="2" fontId="24" fillId="0" borderId="130" xfId="0" applyNumberFormat="1" applyFont="1" applyBorder="1" applyAlignment="1">
      <alignment horizontal="center" vertical="center" wrapText="1"/>
    </xf>
    <xf numFmtId="2" fontId="24" fillId="0" borderId="125" xfId="0" applyNumberFormat="1" applyFont="1" applyBorder="1" applyAlignment="1">
      <alignment horizontal="center" vertical="center" wrapText="1"/>
    </xf>
    <xf numFmtId="3" fontId="24" fillId="0" borderId="125" xfId="0" applyNumberFormat="1" applyFont="1" applyBorder="1" applyAlignment="1">
      <alignment horizontal="center"/>
    </xf>
    <xf numFmtId="2" fontId="24" fillId="0" borderId="55" xfId="0" applyNumberFormat="1" applyFont="1" applyBorder="1" applyAlignment="1">
      <alignment horizontal="center" vertical="center" wrapText="1"/>
    </xf>
    <xf numFmtId="2" fontId="24" fillId="0" borderId="43" xfId="0" applyNumberFormat="1" applyFont="1" applyBorder="1" applyAlignment="1">
      <alignment horizontal="center" vertical="center" wrapText="1"/>
    </xf>
    <xf numFmtId="2" fontId="24" fillId="0" borderId="130" xfId="0" applyNumberFormat="1" applyFont="1" applyBorder="1" applyAlignment="1">
      <alignment horizontal="center"/>
    </xf>
    <xf numFmtId="3" fontId="24" fillId="0" borderId="127" xfId="0" applyNumberFormat="1" applyFont="1" applyBorder="1" applyAlignment="1">
      <alignment horizontal="left" vertical="center"/>
    </xf>
    <xf numFmtId="3" fontId="24" fillId="0" borderId="128" xfId="0" applyNumberFormat="1" applyFont="1" applyBorder="1" applyAlignment="1">
      <alignment horizontal="left" vertical="center"/>
    </xf>
    <xf numFmtId="3" fontId="24" fillId="0" borderId="129" xfId="0" applyNumberFormat="1" applyFont="1" applyBorder="1" applyAlignment="1">
      <alignment horizontal="left" vertical="center"/>
    </xf>
    <xf numFmtId="3" fontId="24" fillId="0" borderId="125" xfId="0" applyNumberFormat="1" applyFont="1" applyBorder="1" applyAlignment="1">
      <alignment vertical="center"/>
    </xf>
    <xf numFmtId="193" fontId="24" fillId="0" borderId="125" xfId="0" applyNumberFormat="1" applyFont="1" applyBorder="1" applyAlignment="1">
      <alignment vertical="center"/>
    </xf>
    <xf numFmtId="4" fontId="24" fillId="0" borderId="125" xfId="0" applyNumberFormat="1" applyFont="1" applyBorder="1" applyAlignment="1">
      <alignment vertical="center"/>
    </xf>
    <xf numFmtId="17" fontId="30" fillId="0" borderId="125" xfId="0" applyNumberFormat="1" applyFont="1" applyBorder="1" applyAlignment="1">
      <alignment horizontal="left" vertical="center" wrapText="1"/>
    </xf>
    <xf numFmtId="0" fontId="24" fillId="30" borderId="0" xfId="0" applyFont="1" applyFill="1" applyAlignment="1">
      <alignment horizontal="left"/>
    </xf>
    <xf numFmtId="0" fontId="24" fillId="30" borderId="0" xfId="0" applyFont="1" applyFill="1" applyAlignment="1">
      <alignment horizontal="left" vertical="center"/>
    </xf>
    <xf numFmtId="0" fontId="24" fillId="0" borderId="0" xfId="0" applyFont="1" applyAlignment="1">
      <alignment horizontal="left"/>
    </xf>
    <xf numFmtId="0" fontId="178" fillId="30" borderId="0" xfId="0" applyFont="1" applyFill="1" applyAlignment="1">
      <alignment horizontal="center" vertical="center" wrapText="1" shrinkToFit="1"/>
    </xf>
    <xf numFmtId="14" fontId="28" fillId="88" borderId="95" xfId="0" applyNumberFormat="1" applyFont="1" applyFill="1" applyBorder="1" applyAlignment="1">
      <alignment horizontal="center" vertical="center" wrapText="1"/>
    </xf>
    <xf numFmtId="0" fontId="24" fillId="30" borderId="102" xfId="0" applyFont="1" applyFill="1" applyBorder="1" applyAlignment="1">
      <alignment horizontal="center" vertical="center"/>
    </xf>
    <xf numFmtId="0" fontId="24" fillId="30" borderId="0" xfId="0" applyFont="1" applyFill="1" applyAlignment="1">
      <alignment vertical="center"/>
    </xf>
    <xf numFmtId="178" fontId="182" fillId="30" borderId="116" xfId="0" applyNumberFormat="1" applyFont="1" applyFill="1" applyBorder="1" applyAlignment="1">
      <alignment horizontal="center" vertical="center" wrapText="1"/>
    </xf>
    <xf numFmtId="0" fontId="182" fillId="30" borderId="116" xfId="0" applyFont="1" applyFill="1" applyBorder="1" applyAlignment="1">
      <alignment horizontal="center" vertical="center" wrapText="1"/>
    </xf>
    <xf numFmtId="192" fontId="28" fillId="33" borderId="116" xfId="0" applyNumberFormat="1" applyFont="1" applyFill="1" applyBorder="1" applyAlignment="1">
      <alignment horizontal="center" vertical="center"/>
    </xf>
    <xf numFmtId="0" fontId="24" fillId="0" borderId="0" xfId="0" applyFont="1" applyAlignment="1">
      <alignment horizontal="left" vertical="center"/>
    </xf>
    <xf numFmtId="0" fontId="24" fillId="30" borderId="0" xfId="0" applyFont="1" applyFill="1" applyAlignment="1" applyProtection="1">
      <alignment horizontal="center" vertical="center"/>
      <protection locked="0"/>
    </xf>
    <xf numFmtId="0" fontId="24" fillId="30" borderId="0" xfId="0" applyFont="1" applyFill="1" applyProtection="1">
      <protection locked="0"/>
    </xf>
    <xf numFmtId="0" fontId="24" fillId="0" borderId="0" xfId="0" applyFont="1" applyProtection="1">
      <protection locked="0"/>
    </xf>
    <xf numFmtId="0" fontId="28" fillId="30" borderId="0" xfId="0" applyFont="1" applyFill="1" applyAlignment="1" applyProtection="1">
      <alignment horizontal="center" vertical="center"/>
      <protection locked="0"/>
    </xf>
    <xf numFmtId="1" fontId="24" fillId="30" borderId="125" xfId="0" applyNumberFormat="1" applyFont="1" applyFill="1" applyBorder="1" applyAlignment="1" applyProtection="1">
      <alignment horizontal="left" vertical="center" wrapText="1"/>
      <protection locked="0"/>
    </xf>
    <xf numFmtId="0" fontId="24" fillId="30" borderId="125" xfId="0" applyFont="1" applyFill="1" applyBorder="1" applyAlignment="1" applyProtection="1">
      <alignment horizontal="left" vertical="center"/>
      <protection locked="0"/>
    </xf>
    <xf numFmtId="1" fontId="24" fillId="30" borderId="125" xfId="0" applyNumberFormat="1" applyFont="1" applyFill="1" applyBorder="1" applyAlignment="1" applyProtection="1">
      <alignment horizontal="center" vertical="center"/>
      <protection locked="0"/>
    </xf>
    <xf numFmtId="177" fontId="24" fillId="30" borderId="125" xfId="0" applyNumberFormat="1" applyFont="1" applyFill="1" applyBorder="1" applyAlignment="1" applyProtection="1">
      <alignment horizontal="center" vertical="center"/>
      <protection locked="0"/>
    </xf>
    <xf numFmtId="0" fontId="24" fillId="30" borderId="125" xfId="0" applyFont="1" applyFill="1" applyBorder="1" applyAlignment="1" applyProtection="1">
      <alignment horizontal="left"/>
      <protection locked="0"/>
    </xf>
    <xf numFmtId="1" fontId="24" fillId="30" borderId="125" xfId="0" applyNumberFormat="1" applyFont="1" applyFill="1" applyBorder="1" applyAlignment="1" applyProtection="1">
      <alignment horizontal="center"/>
      <protection locked="0"/>
    </xf>
    <xf numFmtId="177" fontId="24" fillId="30" borderId="125" xfId="0" applyNumberFormat="1" applyFont="1" applyFill="1" applyBorder="1" applyAlignment="1" applyProtection="1">
      <alignment horizontal="center"/>
      <protection locked="0"/>
    </xf>
    <xf numFmtId="0" fontId="28" fillId="30" borderId="125" xfId="0" applyFont="1" applyFill="1" applyBorder="1" applyAlignment="1" applyProtection="1">
      <alignment horizontal="left" vertical="center"/>
      <protection locked="0"/>
    </xf>
    <xf numFmtId="0" fontId="24" fillId="30" borderId="125" xfId="0" applyFont="1" applyFill="1" applyBorder="1" applyAlignment="1" applyProtection="1">
      <alignment vertical="center"/>
      <protection locked="0"/>
    </xf>
    <xf numFmtId="1" fontId="24" fillId="30" borderId="114" xfId="0" applyNumberFormat="1" applyFont="1" applyFill="1" applyBorder="1" applyAlignment="1" applyProtection="1">
      <alignment horizontal="left" vertical="center" wrapText="1"/>
      <protection locked="0"/>
    </xf>
    <xf numFmtId="0" fontId="24" fillId="30" borderId="114" xfId="0" applyFont="1" applyFill="1" applyBorder="1" applyAlignment="1" applyProtection="1">
      <alignment vertical="center"/>
      <protection locked="0"/>
    </xf>
    <xf numFmtId="1" fontId="24" fillId="30" borderId="114" xfId="0" applyNumberFormat="1" applyFont="1" applyFill="1" applyBorder="1" applyAlignment="1" applyProtection="1">
      <alignment horizontal="center" vertical="center"/>
      <protection locked="0"/>
    </xf>
    <xf numFmtId="177" fontId="24" fillId="30" borderId="114" xfId="0" applyNumberFormat="1" applyFont="1" applyFill="1" applyBorder="1" applyAlignment="1" applyProtection="1">
      <alignment horizontal="center" vertical="center"/>
      <protection locked="0"/>
    </xf>
    <xf numFmtId="1" fontId="24" fillId="0" borderId="125" xfId="0" applyNumberFormat="1" applyFont="1" applyBorder="1" applyAlignment="1" applyProtection="1">
      <alignment horizontal="left" vertical="center" wrapText="1"/>
      <protection locked="0"/>
    </xf>
    <xf numFmtId="0" fontId="24" fillId="0" borderId="125" xfId="0" applyFont="1" applyBorder="1" applyAlignment="1" applyProtection="1">
      <alignment horizontal="left" vertical="center"/>
      <protection locked="0"/>
    </xf>
    <xf numFmtId="1" fontId="24" fillId="0" borderId="125" xfId="0" applyNumberFormat="1" applyFont="1" applyBorder="1" applyAlignment="1" applyProtection="1">
      <alignment horizontal="center" vertical="center"/>
      <protection locked="0"/>
    </xf>
    <xf numFmtId="177" fontId="24" fillId="0" borderId="125" xfId="0" applyNumberFormat="1" applyFont="1" applyBorder="1" applyAlignment="1" applyProtection="1">
      <alignment horizontal="center" vertical="center"/>
      <protection locked="0"/>
    </xf>
    <xf numFmtId="0" fontId="24" fillId="0" borderId="125" xfId="0" applyFont="1" applyBorder="1" applyAlignment="1" applyProtection="1">
      <alignment horizontal="left"/>
      <protection locked="0"/>
    </xf>
    <xf numFmtId="1" fontId="24" fillId="0" borderId="125" xfId="0" applyNumberFormat="1" applyFont="1" applyBorder="1" applyAlignment="1" applyProtection="1">
      <alignment horizontal="center"/>
      <protection locked="0"/>
    </xf>
    <xf numFmtId="177" fontId="24" fillId="0" borderId="125" xfId="0" applyNumberFormat="1" applyFont="1" applyBorder="1" applyAlignment="1" applyProtection="1">
      <alignment horizontal="center"/>
      <protection locked="0"/>
    </xf>
    <xf numFmtId="1" fontId="24" fillId="33" borderId="125" xfId="0" applyNumberFormat="1" applyFont="1" applyFill="1" applyBorder="1" applyAlignment="1" applyProtection="1">
      <alignment horizontal="left" vertical="center" wrapText="1"/>
      <protection locked="0"/>
    </xf>
    <xf numFmtId="0" fontId="24" fillId="33" borderId="125" xfId="0" applyFont="1" applyFill="1" applyBorder="1" applyAlignment="1" applyProtection="1">
      <alignment horizontal="left" vertical="center"/>
      <protection locked="0"/>
    </xf>
    <xf numFmtId="1" fontId="24" fillId="33" borderId="125" xfId="0" applyNumberFormat="1" applyFont="1" applyFill="1" applyBorder="1" applyAlignment="1" applyProtection="1">
      <alignment horizontal="center" vertical="center"/>
      <protection locked="0"/>
    </xf>
    <xf numFmtId="177" fontId="24" fillId="33" borderId="125" xfId="0" applyNumberFormat="1" applyFont="1" applyFill="1" applyBorder="1" applyAlignment="1" applyProtection="1">
      <alignment horizontal="center" vertical="center"/>
      <protection locked="0"/>
    </xf>
    <xf numFmtId="1" fontId="24" fillId="33" borderId="125" xfId="0" applyNumberFormat="1" applyFont="1" applyFill="1" applyBorder="1" applyAlignment="1" applyProtection="1">
      <alignment horizontal="center"/>
      <protection locked="0"/>
    </xf>
    <xf numFmtId="1" fontId="24" fillId="0" borderId="114" xfId="0" applyNumberFormat="1" applyFont="1" applyBorder="1" applyAlignment="1" applyProtection="1">
      <alignment horizontal="left" vertical="center" wrapText="1"/>
      <protection locked="0"/>
    </xf>
    <xf numFmtId="0" fontId="24" fillId="0" borderId="114" xfId="0" applyFont="1" applyBorder="1" applyAlignment="1" applyProtection="1">
      <alignment horizontal="left" vertical="center"/>
      <protection locked="0"/>
    </xf>
    <xf numFmtId="1" fontId="24" fillId="0" borderId="114" xfId="0" applyNumberFormat="1" applyFont="1" applyBorder="1" applyAlignment="1" applyProtection="1">
      <alignment horizontal="center" vertical="center"/>
      <protection locked="0"/>
    </xf>
    <xf numFmtId="177" fontId="24" fillId="0" borderId="114" xfId="0" applyNumberFormat="1" applyFont="1" applyBorder="1" applyAlignment="1" applyProtection="1">
      <alignment horizontal="center" vertical="center"/>
      <protection locked="0"/>
    </xf>
    <xf numFmtId="0" fontId="24" fillId="33" borderId="125" xfId="0" applyFont="1" applyFill="1" applyBorder="1" applyAlignment="1" applyProtection="1">
      <alignment vertical="center"/>
      <protection locked="0"/>
    </xf>
    <xf numFmtId="1" fontId="24" fillId="49" borderId="125" xfId="0" applyNumberFormat="1" applyFont="1" applyFill="1" applyBorder="1" applyAlignment="1" applyProtection="1">
      <alignment horizontal="left" vertical="center" wrapText="1"/>
      <protection locked="0"/>
    </xf>
    <xf numFmtId="0" fontId="24" fillId="49" borderId="125" xfId="0" applyFont="1" applyFill="1" applyBorder="1" applyAlignment="1" applyProtection="1">
      <alignment horizontal="left" vertical="center"/>
      <protection locked="0"/>
    </xf>
    <xf numFmtId="1" fontId="24" fillId="49" borderId="125" xfId="0" applyNumberFormat="1" applyFont="1" applyFill="1" applyBorder="1" applyAlignment="1" applyProtection="1">
      <alignment horizontal="center" vertical="center"/>
      <protection locked="0"/>
    </xf>
    <xf numFmtId="177" fontId="28" fillId="49" borderId="125" xfId="0" applyNumberFormat="1" applyFont="1" applyFill="1" applyBorder="1" applyAlignment="1" applyProtection="1">
      <alignment horizontal="center" vertical="center"/>
      <protection locked="0"/>
    </xf>
    <xf numFmtId="0" fontId="24" fillId="49" borderId="125" xfId="0" applyFont="1" applyFill="1" applyBorder="1" applyAlignment="1" applyProtection="1">
      <alignment horizontal="left"/>
      <protection locked="0"/>
    </xf>
    <xf numFmtId="1" fontId="24" fillId="49" borderId="125" xfId="0" applyNumberFormat="1" applyFont="1" applyFill="1" applyBorder="1" applyAlignment="1" applyProtection="1">
      <alignment horizontal="center"/>
      <protection locked="0"/>
    </xf>
    <xf numFmtId="177" fontId="28" fillId="49" borderId="125" xfId="0" applyNumberFormat="1" applyFont="1" applyFill="1" applyBorder="1" applyAlignment="1" applyProtection="1">
      <alignment horizontal="center"/>
      <protection locked="0"/>
    </xf>
    <xf numFmtId="0" fontId="24" fillId="49" borderId="125" xfId="0" applyFont="1" applyFill="1" applyBorder="1" applyAlignment="1" applyProtection="1">
      <alignment horizontal="left" vertical="center" wrapText="1"/>
      <protection locked="0"/>
    </xf>
    <xf numFmtId="0" fontId="24" fillId="33" borderId="125" xfId="0" applyFont="1" applyFill="1" applyBorder="1" applyAlignment="1" applyProtection="1">
      <alignment horizontal="left"/>
      <protection locked="0"/>
    </xf>
    <xf numFmtId="0" fontId="24" fillId="33" borderId="125" xfId="0" applyFont="1" applyFill="1" applyBorder="1" applyAlignment="1" applyProtection="1">
      <alignment horizontal="left" vertical="center" wrapText="1"/>
      <protection locked="0"/>
    </xf>
    <xf numFmtId="177" fontId="105" fillId="33" borderId="114" xfId="0" applyNumberFormat="1" applyFont="1" applyFill="1" applyBorder="1" applyAlignment="1" applyProtection="1">
      <alignment horizontal="center" vertical="center"/>
      <protection locked="0"/>
    </xf>
    <xf numFmtId="177" fontId="105" fillId="33" borderId="125" xfId="0" applyNumberFormat="1" applyFont="1" applyFill="1" applyBorder="1" applyAlignment="1" applyProtection="1">
      <alignment horizontal="center" vertical="center"/>
      <protection locked="0"/>
    </xf>
    <xf numFmtId="1" fontId="24" fillId="33" borderId="114" xfId="0" applyNumberFormat="1" applyFont="1" applyFill="1" applyBorder="1" applyAlignment="1" applyProtection="1">
      <alignment horizontal="left" vertical="center" wrapText="1"/>
      <protection locked="0"/>
    </xf>
    <xf numFmtId="0" fontId="24" fillId="33" borderId="114" xfId="0" applyFont="1" applyFill="1" applyBorder="1" applyAlignment="1" applyProtection="1">
      <alignment horizontal="left" vertical="center" wrapText="1"/>
      <protection locked="0"/>
    </xf>
    <xf numFmtId="1" fontId="24" fillId="33" borderId="114" xfId="0" applyNumberFormat="1" applyFont="1" applyFill="1" applyBorder="1" applyAlignment="1" applyProtection="1">
      <alignment horizontal="center"/>
      <protection locked="0"/>
    </xf>
    <xf numFmtId="1" fontId="24" fillId="0" borderId="126" xfId="0" applyNumberFormat="1" applyFont="1" applyBorder="1" applyAlignment="1" applyProtection="1">
      <alignment horizontal="left" vertical="center" wrapText="1"/>
      <protection locked="0"/>
    </xf>
    <xf numFmtId="0" fontId="24" fillId="0" borderId="126" xfId="0" applyFont="1" applyBorder="1" applyAlignment="1" applyProtection="1">
      <alignment horizontal="left" vertical="center"/>
      <protection locked="0"/>
    </xf>
    <xf numFmtId="1" fontId="24" fillId="0" borderId="126" xfId="0" applyNumberFormat="1" applyFont="1" applyBorder="1" applyAlignment="1" applyProtection="1">
      <alignment horizontal="center" vertical="center"/>
      <protection locked="0"/>
    </xf>
    <xf numFmtId="177" fontId="24" fillId="0" borderId="126" xfId="0" applyNumberFormat="1" applyFont="1" applyBorder="1" applyAlignment="1" applyProtection="1">
      <alignment horizontal="center" vertical="center"/>
      <protection locked="0"/>
    </xf>
    <xf numFmtId="0" fontId="28" fillId="0" borderId="125" xfId="0" applyFont="1" applyBorder="1" applyAlignment="1" applyProtection="1">
      <alignment horizontal="left" vertical="center"/>
      <protection locked="0"/>
    </xf>
    <xf numFmtId="0" fontId="24" fillId="33" borderId="125" xfId="0" applyFont="1" applyFill="1" applyBorder="1" applyProtection="1">
      <protection locked="0"/>
    </xf>
    <xf numFmtId="177" fontId="24" fillId="33" borderId="125" xfId="0" applyNumberFormat="1" applyFont="1" applyFill="1" applyBorder="1" applyAlignment="1" applyProtection="1">
      <alignment horizontal="center"/>
      <protection locked="0"/>
    </xf>
    <xf numFmtId="0" fontId="24" fillId="0" borderId="125" xfId="0" applyFont="1" applyBorder="1" applyProtection="1">
      <protection locked="0"/>
    </xf>
    <xf numFmtId="0" fontId="24" fillId="0" borderId="126" xfId="0" applyFont="1" applyBorder="1" applyAlignment="1" applyProtection="1">
      <alignment vertical="center"/>
      <protection locked="0"/>
    </xf>
    <xf numFmtId="0" fontId="24" fillId="0" borderId="127" xfId="0" applyFont="1" applyBorder="1" applyProtection="1">
      <protection locked="0"/>
    </xf>
    <xf numFmtId="0" fontId="24" fillId="0" borderId="0" xfId="0" applyFont="1" applyAlignment="1" applyProtection="1">
      <alignment vertical="center"/>
      <protection locked="0"/>
    </xf>
    <xf numFmtId="0" fontId="24" fillId="33" borderId="125" xfId="0" applyFont="1" applyFill="1" applyBorder="1" applyAlignment="1" applyProtection="1">
      <alignment vertical="center" wrapText="1"/>
      <protection locked="0"/>
    </xf>
    <xf numFmtId="1" fontId="24" fillId="49" borderId="126" xfId="0" applyNumberFormat="1" applyFont="1" applyFill="1" applyBorder="1" applyAlignment="1" applyProtection="1">
      <alignment horizontal="left" vertical="center" wrapText="1"/>
      <protection locked="0"/>
    </xf>
    <xf numFmtId="0" fontId="24" fillId="49" borderId="126" xfId="0" applyFont="1" applyFill="1" applyBorder="1" applyAlignment="1" applyProtection="1">
      <alignment horizontal="left" vertical="center"/>
      <protection locked="0"/>
    </xf>
    <xf numFmtId="1" fontId="24" fillId="49" borderId="126" xfId="0" applyNumberFormat="1" applyFont="1" applyFill="1" applyBorder="1" applyAlignment="1" applyProtection="1">
      <alignment horizontal="center" vertical="center"/>
      <protection locked="0"/>
    </xf>
    <xf numFmtId="177" fontId="28" fillId="49" borderId="126" xfId="0" applyNumberFormat="1" applyFont="1" applyFill="1" applyBorder="1" applyAlignment="1" applyProtection="1">
      <alignment horizontal="center" vertical="center"/>
      <protection locked="0"/>
    </xf>
    <xf numFmtId="177" fontId="105" fillId="33" borderId="125" xfId="0" applyNumberFormat="1" applyFont="1" applyFill="1" applyBorder="1" applyAlignment="1" applyProtection="1">
      <alignment horizontal="center" vertical="center"/>
      <protection hidden="1"/>
    </xf>
    <xf numFmtId="177" fontId="105" fillId="30" borderId="125" xfId="0" applyNumberFormat="1" applyFont="1" applyFill="1" applyBorder="1" applyAlignment="1" applyProtection="1">
      <alignment horizontal="center" vertical="center"/>
      <protection hidden="1"/>
    </xf>
    <xf numFmtId="0" fontId="24" fillId="0" borderId="131" xfId="0" applyFont="1" applyBorder="1" applyAlignment="1" applyProtection="1">
      <alignment horizontal="center"/>
      <protection locked="0"/>
    </xf>
    <xf numFmtId="0" fontId="24" fillId="33" borderId="125" xfId="144" applyFont="1" applyFill="1" applyBorder="1" applyAlignment="1" applyProtection="1">
      <alignment horizontal="left" vertical="center"/>
      <protection locked="0"/>
    </xf>
    <xf numFmtId="0" fontId="24" fillId="30" borderId="125" xfId="144" applyFont="1" applyFill="1" applyBorder="1" applyAlignment="1" applyProtection="1">
      <alignment horizontal="left" vertical="center"/>
      <protection locked="0"/>
    </xf>
    <xf numFmtId="177" fontId="146" fillId="30" borderId="125" xfId="0" applyNumberFormat="1" applyFont="1" applyFill="1" applyBorder="1" applyAlignment="1" applyProtection="1">
      <alignment horizontal="center" vertical="center"/>
      <protection hidden="1"/>
    </xf>
    <xf numFmtId="0" fontId="24" fillId="0" borderId="125" xfId="144" applyFont="1" applyFill="1" applyBorder="1" applyAlignment="1" applyProtection="1">
      <alignment horizontal="left" vertical="center"/>
      <protection locked="0"/>
    </xf>
    <xf numFmtId="177" fontId="28" fillId="30" borderId="125" xfId="0" applyNumberFormat="1" applyFont="1" applyFill="1" applyBorder="1" applyAlignment="1" applyProtection="1">
      <alignment horizontal="center" vertical="center"/>
      <protection locked="0"/>
    </xf>
    <xf numFmtId="177" fontId="28" fillId="0" borderId="125" xfId="0" applyNumberFormat="1" applyFont="1" applyBorder="1" applyAlignment="1" applyProtection="1">
      <alignment horizontal="center" vertical="center"/>
      <protection locked="0"/>
    </xf>
    <xf numFmtId="177" fontId="146" fillId="33" borderId="125" xfId="0" applyNumberFormat="1" applyFont="1" applyFill="1" applyBorder="1" applyAlignment="1" applyProtection="1">
      <alignment horizontal="center" vertical="center"/>
      <protection hidden="1"/>
    </xf>
    <xf numFmtId="1" fontId="24" fillId="30" borderId="126" xfId="0" applyNumberFormat="1" applyFont="1" applyFill="1" applyBorder="1" applyAlignment="1" applyProtection="1">
      <alignment horizontal="left" vertical="center" wrapText="1"/>
      <protection locked="0"/>
    </xf>
    <xf numFmtId="0" fontId="24" fillId="30" borderId="126" xfId="0" applyFont="1" applyFill="1" applyBorder="1" applyAlignment="1" applyProtection="1">
      <alignment horizontal="left" vertical="center"/>
      <protection locked="0"/>
    </xf>
    <xf numFmtId="1" fontId="24" fillId="30" borderId="126" xfId="0" applyNumberFormat="1" applyFont="1" applyFill="1" applyBorder="1" applyAlignment="1" applyProtection="1">
      <alignment horizontal="center" vertical="center"/>
      <protection locked="0"/>
    </xf>
    <xf numFmtId="177" fontId="146" fillId="30" borderId="126" xfId="0" applyNumberFormat="1" applyFont="1" applyFill="1" applyBorder="1" applyAlignment="1" applyProtection="1">
      <alignment horizontal="center" vertical="center"/>
      <protection hidden="1"/>
    </xf>
    <xf numFmtId="0" fontId="24" fillId="30" borderId="125" xfId="0" applyFont="1" applyFill="1" applyBorder="1" applyAlignment="1" applyProtection="1">
      <alignment horizontal="center"/>
      <protection locked="0"/>
    </xf>
    <xf numFmtId="177" fontId="28" fillId="30" borderId="128" xfId="0" applyNumberFormat="1" applyFont="1" applyFill="1" applyBorder="1" applyAlignment="1" applyProtection="1">
      <alignment horizontal="center"/>
      <protection locked="0"/>
    </xf>
    <xf numFmtId="177" fontId="28" fillId="30" borderId="125" xfId="0" applyNumberFormat="1" applyFont="1" applyFill="1" applyBorder="1" applyAlignment="1" applyProtection="1">
      <alignment horizontal="center"/>
      <protection locked="0"/>
    </xf>
    <xf numFmtId="0" fontId="24" fillId="30" borderId="125" xfId="0" applyFont="1" applyFill="1" applyBorder="1" applyProtection="1">
      <protection locked="0"/>
    </xf>
    <xf numFmtId="0" fontId="24" fillId="30" borderId="120" xfId="0" applyFont="1" applyFill="1" applyBorder="1" applyAlignment="1" applyProtection="1">
      <alignment horizontal="center"/>
      <protection locked="0"/>
    </xf>
    <xf numFmtId="0" fontId="24" fillId="30" borderId="126" xfId="0" applyFont="1" applyFill="1" applyBorder="1" applyProtection="1">
      <protection locked="0"/>
    </xf>
    <xf numFmtId="1" fontId="24" fillId="30" borderId="126" xfId="0" applyNumberFormat="1" applyFont="1" applyFill="1" applyBorder="1" applyAlignment="1" applyProtection="1">
      <alignment horizontal="center"/>
      <protection locked="0"/>
    </xf>
    <xf numFmtId="177" fontId="28" fillId="30" borderId="101" xfId="0" applyNumberFormat="1" applyFont="1" applyFill="1" applyBorder="1" applyAlignment="1" applyProtection="1">
      <alignment horizontal="center"/>
      <protection locked="0"/>
    </xf>
    <xf numFmtId="1" fontId="24" fillId="0" borderId="102" xfId="0" applyNumberFormat="1" applyFont="1" applyBorder="1" applyAlignment="1" applyProtection="1">
      <alignment horizontal="left" vertical="center" wrapText="1"/>
      <protection locked="0"/>
    </xf>
    <xf numFmtId="0" fontId="24" fillId="0" borderId="116" xfId="0" applyFont="1" applyBorder="1" applyAlignment="1" applyProtection="1">
      <alignment horizontal="left" vertical="center"/>
      <protection locked="0"/>
    </xf>
    <xf numFmtId="1" fontId="24" fillId="0" borderId="116" xfId="0" applyNumberFormat="1" applyFont="1" applyBorder="1" applyAlignment="1" applyProtection="1">
      <alignment horizontal="center" vertical="center"/>
      <protection locked="0"/>
    </xf>
    <xf numFmtId="177" fontId="24" fillId="0" borderId="94" xfId="0" applyNumberFormat="1" applyFont="1" applyBorder="1" applyAlignment="1" applyProtection="1">
      <alignment horizontal="center" vertical="center"/>
      <protection locked="0"/>
    </xf>
    <xf numFmtId="1" fontId="24" fillId="30" borderId="127" xfId="0" applyNumberFormat="1" applyFont="1" applyFill="1" applyBorder="1" applyAlignment="1" applyProtection="1">
      <alignment horizontal="left" vertical="center" wrapText="1"/>
      <protection locked="0"/>
    </xf>
    <xf numFmtId="177" fontId="24" fillId="30" borderId="128" xfId="0" applyNumberFormat="1" applyFont="1" applyFill="1" applyBorder="1" applyAlignment="1" applyProtection="1">
      <alignment horizontal="center" vertical="center"/>
      <protection locked="0"/>
    </xf>
    <xf numFmtId="1" fontId="24" fillId="0" borderId="127" xfId="0" applyNumberFormat="1" applyFont="1" applyBorder="1" applyAlignment="1" applyProtection="1">
      <alignment horizontal="left" vertical="center" wrapText="1"/>
      <protection locked="0"/>
    </xf>
    <xf numFmtId="177" fontId="24" fillId="0" borderId="128" xfId="0" applyNumberFormat="1" applyFont="1" applyBorder="1" applyAlignment="1" applyProtection="1">
      <alignment horizontal="center" vertical="center"/>
      <protection locked="0"/>
    </xf>
    <xf numFmtId="1" fontId="24" fillId="0" borderId="120" xfId="0" applyNumberFormat="1" applyFont="1" applyBorder="1" applyAlignment="1" applyProtection="1">
      <alignment horizontal="left" vertical="center" wrapText="1"/>
      <protection locked="0"/>
    </xf>
    <xf numFmtId="177" fontId="24" fillId="0" borderId="101" xfId="0" applyNumberFormat="1" applyFont="1" applyBorder="1" applyAlignment="1" applyProtection="1">
      <alignment horizontal="center" vertical="center"/>
      <protection locked="0"/>
    </xf>
    <xf numFmtId="0" fontId="24" fillId="0" borderId="63" xfId="0" applyFont="1" applyBorder="1" applyAlignment="1" applyProtection="1">
      <alignment horizontal="center"/>
      <protection locked="0"/>
    </xf>
    <xf numFmtId="0" fontId="24" fillId="0" borderId="125" xfId="0" applyFont="1" applyBorder="1" applyAlignment="1" applyProtection="1">
      <alignment horizontal="center"/>
      <protection locked="0"/>
    </xf>
    <xf numFmtId="0" fontId="24" fillId="0" borderId="125" xfId="0" applyFont="1" applyBorder="1" applyAlignment="1" applyProtection="1">
      <alignment horizontal="left" vertical="center" wrapText="1"/>
      <protection locked="0"/>
    </xf>
    <xf numFmtId="0" fontId="24" fillId="0" borderId="126" xfId="0" applyFont="1" applyBorder="1" applyAlignment="1" applyProtection="1">
      <alignment horizontal="left" vertical="center" wrapText="1"/>
      <protection locked="0"/>
    </xf>
    <xf numFmtId="1" fontId="24" fillId="0" borderId="130" xfId="0" applyNumberFormat="1" applyFont="1" applyBorder="1" applyAlignment="1" applyProtection="1">
      <alignment horizontal="left" vertical="center" wrapText="1"/>
      <protection locked="0"/>
    </xf>
    <xf numFmtId="177" fontId="28" fillId="0" borderId="125" xfId="0" applyNumberFormat="1" applyFont="1" applyBorder="1" applyAlignment="1" applyProtection="1">
      <alignment horizontal="center"/>
      <protection locked="0"/>
    </xf>
    <xf numFmtId="1" fontId="24" fillId="0" borderId="54" xfId="0" applyNumberFormat="1" applyFont="1" applyBorder="1" applyAlignment="1" applyProtection="1">
      <alignment horizontal="left" vertical="center" wrapText="1"/>
      <protection locked="0"/>
    </xf>
    <xf numFmtId="177" fontId="28" fillId="0" borderId="114" xfId="0" applyNumberFormat="1" applyFont="1" applyBorder="1" applyAlignment="1" applyProtection="1">
      <alignment horizontal="center" vertical="center"/>
      <protection locked="0"/>
    </xf>
    <xf numFmtId="0" fontId="24" fillId="0" borderId="114" xfId="0" applyFont="1" applyBorder="1" applyAlignment="1" applyProtection="1">
      <alignment horizontal="left"/>
      <protection locked="0"/>
    </xf>
    <xf numFmtId="1" fontId="24" fillId="0" borderId="114" xfId="0" applyNumberFormat="1" applyFont="1" applyBorder="1" applyAlignment="1" applyProtection="1">
      <alignment horizontal="center"/>
      <protection locked="0"/>
    </xf>
    <xf numFmtId="177" fontId="28" fillId="0" borderId="114" xfId="0" applyNumberFormat="1" applyFont="1" applyBorder="1" applyAlignment="1" applyProtection="1">
      <alignment horizontal="center"/>
      <protection locked="0"/>
    </xf>
    <xf numFmtId="0" fontId="24" fillId="0" borderId="0" xfId="0" applyFont="1" applyAlignment="1" applyProtection="1">
      <alignment horizontal="left"/>
      <protection locked="0"/>
    </xf>
    <xf numFmtId="1" fontId="24" fillId="0" borderId="0" xfId="0" applyNumberFormat="1" applyFont="1" applyAlignment="1" applyProtection="1">
      <alignment horizontal="center"/>
      <protection locked="0"/>
    </xf>
    <xf numFmtId="0" fontId="24" fillId="0" borderId="43" xfId="0" applyFont="1" applyBorder="1" applyAlignment="1" applyProtection="1">
      <alignment horizontal="left" vertical="center" wrapText="1"/>
      <protection locked="0"/>
    </xf>
    <xf numFmtId="0" fontId="24" fillId="0" borderId="43" xfId="0" applyFont="1" applyBorder="1" applyAlignment="1" applyProtection="1">
      <alignment vertical="center" wrapText="1"/>
      <protection locked="0"/>
    </xf>
    <xf numFmtId="0" fontId="24" fillId="0" borderId="43" xfId="0" applyFont="1" applyBorder="1" applyAlignment="1" applyProtection="1">
      <alignment horizontal="center" vertical="center" wrapText="1"/>
      <protection locked="0"/>
    </xf>
    <xf numFmtId="177" fontId="24" fillId="0" borderId="43" xfId="0" applyNumberFormat="1" applyFont="1" applyBorder="1" applyAlignment="1" applyProtection="1">
      <alignment horizontal="center" vertical="center"/>
      <protection locked="0"/>
    </xf>
    <xf numFmtId="0" fontId="24" fillId="0" borderId="125" xfId="0" applyFont="1" applyBorder="1" applyAlignment="1" applyProtection="1">
      <alignment vertical="center" wrapText="1"/>
      <protection locked="0"/>
    </xf>
    <xf numFmtId="0" fontId="24" fillId="0" borderId="125" xfId="0" applyFont="1" applyBorder="1" applyAlignment="1" applyProtection="1">
      <alignment horizontal="center" vertical="center" wrapText="1"/>
      <protection locked="0"/>
    </xf>
    <xf numFmtId="0" fontId="24" fillId="0" borderId="126" xfId="0" applyFont="1" applyBorder="1" applyAlignment="1" applyProtection="1">
      <alignment vertical="center" wrapText="1"/>
      <protection locked="0"/>
    </xf>
    <xf numFmtId="0" fontId="24" fillId="0" borderId="126" xfId="0" applyFont="1" applyBorder="1" applyAlignment="1" applyProtection="1">
      <alignment horizontal="center" vertical="center" wrapText="1"/>
      <protection locked="0"/>
    </xf>
    <xf numFmtId="0" fontId="24" fillId="0" borderId="114" xfId="0" applyFont="1" applyBorder="1" applyAlignment="1" applyProtection="1">
      <alignment horizontal="left" vertical="center" wrapText="1"/>
      <protection locked="0"/>
    </xf>
    <xf numFmtId="0" fontId="24" fillId="0" borderId="114" xfId="0" applyFont="1" applyBorder="1" applyAlignment="1" applyProtection="1">
      <alignment vertical="center" wrapText="1"/>
      <protection locked="0"/>
    </xf>
    <xf numFmtId="0" fontId="24" fillId="0" borderId="114" xfId="0" applyFont="1" applyBorder="1" applyAlignment="1" applyProtection="1">
      <alignment horizontal="center" vertical="center" wrapText="1"/>
      <protection locked="0"/>
    </xf>
    <xf numFmtId="1" fontId="24" fillId="0" borderId="32" xfId="0" applyNumberFormat="1" applyFont="1" applyBorder="1" applyAlignment="1" applyProtection="1">
      <alignment horizontal="left" vertical="center" wrapText="1"/>
      <protection locked="0"/>
    </xf>
    <xf numFmtId="0" fontId="24" fillId="0" borderId="32" xfId="0" applyFont="1" applyBorder="1" applyAlignment="1" applyProtection="1">
      <alignment vertical="center" wrapText="1"/>
      <protection locked="0"/>
    </xf>
    <xf numFmtId="1" fontId="24" fillId="0" borderId="32" xfId="0" applyNumberFormat="1" applyFont="1" applyBorder="1" applyAlignment="1" applyProtection="1">
      <alignment horizontal="center" vertical="center"/>
      <protection locked="0"/>
    </xf>
    <xf numFmtId="177" fontId="24" fillId="0" borderId="32" xfId="0" applyNumberFormat="1" applyFont="1" applyBorder="1" applyAlignment="1" applyProtection="1">
      <alignment horizontal="center" vertical="center"/>
      <protection locked="0"/>
    </xf>
    <xf numFmtId="0" fontId="28" fillId="30" borderId="43" xfId="0" applyFont="1" applyFill="1" applyBorder="1" applyAlignment="1" applyProtection="1">
      <alignment horizontal="center" vertical="center" wrapText="1"/>
      <protection locked="0"/>
    </xf>
    <xf numFmtId="0" fontId="28" fillId="30" borderId="43" xfId="0" applyFont="1" applyFill="1" applyBorder="1" applyAlignment="1" applyProtection="1">
      <alignment horizontal="left" vertical="center"/>
      <protection locked="0"/>
    </xf>
    <xf numFmtId="1" fontId="28" fillId="30" borderId="43" xfId="0" applyNumberFormat="1" applyFont="1" applyFill="1" applyBorder="1" applyAlignment="1" applyProtection="1">
      <alignment horizontal="center" vertical="center"/>
      <protection locked="0"/>
    </xf>
    <xf numFmtId="180" fontId="28" fillId="30" borderId="43" xfId="0" applyNumberFormat="1" applyFont="1" applyFill="1" applyBorder="1" applyAlignment="1" applyProtection="1">
      <alignment horizontal="center" vertical="center"/>
      <protection hidden="1"/>
    </xf>
    <xf numFmtId="0" fontId="28" fillId="30" borderId="125" xfId="0" applyFont="1" applyFill="1" applyBorder="1" applyAlignment="1" applyProtection="1">
      <alignment horizontal="center" vertical="center" wrapText="1"/>
      <protection locked="0"/>
    </xf>
    <xf numFmtId="1" fontId="28" fillId="30" borderId="125" xfId="0" applyNumberFormat="1" applyFont="1" applyFill="1" applyBorder="1" applyAlignment="1" applyProtection="1">
      <alignment horizontal="center" vertical="center"/>
      <protection locked="0"/>
    </xf>
    <xf numFmtId="180" fontId="28" fillId="30" borderId="125" xfId="0" applyNumberFormat="1" applyFont="1" applyFill="1" applyBorder="1" applyAlignment="1" applyProtection="1">
      <alignment horizontal="center" vertical="center"/>
      <protection hidden="1"/>
    </xf>
    <xf numFmtId="0" fontId="28" fillId="49" borderId="125" xfId="0" applyFont="1" applyFill="1" applyBorder="1" applyAlignment="1" applyProtection="1">
      <alignment horizontal="center" vertical="center" wrapText="1"/>
      <protection locked="0"/>
    </xf>
    <xf numFmtId="180" fontId="28" fillId="49" borderId="125" xfId="0" applyNumberFormat="1" applyFont="1" applyFill="1" applyBorder="1" applyAlignment="1" applyProtection="1">
      <alignment horizontal="center" vertical="center"/>
      <protection locked="0"/>
    </xf>
    <xf numFmtId="0" fontId="28" fillId="30" borderId="114" xfId="0" applyFont="1" applyFill="1" applyBorder="1" applyAlignment="1" applyProtection="1">
      <alignment horizontal="center" vertical="center" wrapText="1"/>
      <protection locked="0"/>
    </xf>
    <xf numFmtId="0" fontId="28" fillId="30" borderId="114" xfId="0" applyFont="1" applyFill="1" applyBorder="1" applyAlignment="1" applyProtection="1">
      <alignment horizontal="left" vertical="center"/>
      <protection locked="0"/>
    </xf>
    <xf numFmtId="1" fontId="28" fillId="30" borderId="114" xfId="0" applyNumberFormat="1" applyFont="1" applyFill="1" applyBorder="1" applyAlignment="1" applyProtection="1">
      <alignment horizontal="center" vertical="center"/>
      <protection locked="0"/>
    </xf>
    <xf numFmtId="180" fontId="28" fillId="30" borderId="114" xfId="0" applyNumberFormat="1" applyFont="1" applyFill="1" applyBorder="1" applyAlignment="1" applyProtection="1">
      <alignment horizontal="center" vertical="center"/>
      <protection hidden="1"/>
    </xf>
    <xf numFmtId="0" fontId="24" fillId="30" borderId="125" xfId="0" applyFont="1" applyFill="1" applyBorder="1" applyAlignment="1" applyProtection="1">
      <alignment horizontal="left" vertical="center" wrapText="1"/>
      <protection locked="0"/>
    </xf>
    <xf numFmtId="180" fontId="24" fillId="30" borderId="125" xfId="0" applyNumberFormat="1" applyFont="1" applyFill="1" applyBorder="1" applyAlignment="1" applyProtection="1">
      <alignment horizontal="center" vertical="center"/>
      <protection hidden="1"/>
    </xf>
    <xf numFmtId="0" fontId="28" fillId="49" borderId="114" xfId="0" applyFont="1" applyFill="1" applyBorder="1" applyAlignment="1" applyProtection="1">
      <alignment horizontal="center" vertical="center" wrapText="1"/>
      <protection locked="0"/>
    </xf>
    <xf numFmtId="0" fontId="24" fillId="49" borderId="114" xfId="0" applyFont="1" applyFill="1" applyBorder="1" applyAlignment="1" applyProtection="1">
      <alignment horizontal="left" vertical="center" wrapText="1"/>
      <protection locked="0"/>
    </xf>
    <xf numFmtId="1" fontId="24" fillId="49" borderId="114" xfId="0" applyNumberFormat="1" applyFont="1" applyFill="1" applyBorder="1" applyAlignment="1" applyProtection="1">
      <alignment horizontal="center" vertical="center"/>
      <protection locked="0"/>
    </xf>
    <xf numFmtId="180" fontId="28" fillId="49" borderId="114" xfId="0" applyNumberFormat="1" applyFont="1" applyFill="1" applyBorder="1" applyAlignment="1" applyProtection="1">
      <alignment horizontal="center" vertical="center"/>
      <protection locked="0"/>
    </xf>
    <xf numFmtId="180" fontId="28" fillId="30" borderId="125" xfId="0" applyNumberFormat="1" applyFont="1" applyFill="1" applyBorder="1" applyAlignment="1" applyProtection="1">
      <alignment horizontal="center" vertical="center"/>
      <protection locked="0"/>
    </xf>
    <xf numFmtId="0" fontId="28" fillId="33" borderId="125" xfId="0" applyFont="1" applyFill="1" applyBorder="1" applyAlignment="1" applyProtection="1">
      <alignment horizontal="center" vertical="center" wrapText="1"/>
      <protection locked="0"/>
    </xf>
    <xf numFmtId="180" fontId="28" fillId="33" borderId="125" xfId="0" applyNumberFormat="1" applyFont="1" applyFill="1" applyBorder="1" applyAlignment="1" applyProtection="1">
      <alignment horizontal="center" vertical="center"/>
      <protection locked="0"/>
    </xf>
    <xf numFmtId="0" fontId="24" fillId="30" borderId="114" xfId="0" applyFont="1" applyFill="1" applyBorder="1" applyAlignment="1" applyProtection="1">
      <alignment horizontal="left" vertical="center"/>
      <protection locked="0"/>
    </xf>
    <xf numFmtId="180" fontId="28" fillId="30" borderId="114" xfId="0" applyNumberFormat="1" applyFont="1" applyFill="1" applyBorder="1" applyAlignment="1" applyProtection="1">
      <alignment horizontal="center" vertical="center"/>
      <protection locked="0"/>
    </xf>
    <xf numFmtId="0" fontId="28" fillId="0" borderId="116" xfId="0" applyFont="1" applyBorder="1" applyAlignment="1" applyProtection="1">
      <alignment horizontal="center" vertical="center" wrapText="1"/>
      <protection locked="0"/>
    </xf>
    <xf numFmtId="0" fontId="24" fillId="0" borderId="116" xfId="0" applyFont="1" applyBorder="1" applyAlignment="1" applyProtection="1">
      <alignment horizontal="left" vertical="center" wrapText="1"/>
      <protection locked="0"/>
    </xf>
    <xf numFmtId="180" fontId="24" fillId="0" borderId="116" xfId="0" applyNumberFormat="1" applyFont="1" applyBorder="1" applyAlignment="1" applyProtection="1">
      <alignment horizontal="center" vertical="center"/>
      <protection locked="0"/>
    </xf>
    <xf numFmtId="0" fontId="28" fillId="0" borderId="125" xfId="0" applyFont="1" applyBorder="1" applyAlignment="1" applyProtection="1">
      <alignment horizontal="center" vertical="center" wrapText="1"/>
      <protection locked="0"/>
    </xf>
    <xf numFmtId="180" fontId="24" fillId="0" borderId="125" xfId="0" applyNumberFormat="1" applyFont="1" applyBorder="1" applyAlignment="1" applyProtection="1">
      <alignment horizontal="center" vertical="center"/>
      <protection locked="0"/>
    </xf>
    <xf numFmtId="1" fontId="28" fillId="0" borderId="125" xfId="0" applyNumberFormat="1" applyFont="1" applyBorder="1" applyAlignment="1" applyProtection="1">
      <alignment horizontal="center" vertical="center"/>
      <protection locked="0"/>
    </xf>
    <xf numFmtId="180" fontId="24" fillId="0" borderId="125" xfId="0" applyNumberFormat="1" applyFont="1" applyBorder="1" applyAlignment="1" applyProtection="1">
      <alignment horizontal="center"/>
      <protection locked="0"/>
    </xf>
    <xf numFmtId="1" fontId="24" fillId="0" borderId="0" xfId="0" applyNumberFormat="1" applyFont="1" applyAlignment="1" applyProtection="1">
      <alignment horizontal="center" vertical="center"/>
      <protection locked="0"/>
    </xf>
    <xf numFmtId="0" fontId="24" fillId="124" borderId="0" xfId="0" applyFont="1" applyFill="1" applyAlignment="1">
      <alignment horizontal="center" wrapText="1"/>
    </xf>
    <xf numFmtId="0" fontId="180" fillId="86" borderId="163" xfId="0" applyFont="1" applyFill="1" applyBorder="1" applyAlignment="1">
      <alignment horizontal="center" vertical="center" wrapText="1"/>
    </xf>
    <xf numFmtId="0" fontId="28" fillId="47" borderId="166" xfId="0" applyFont="1" applyFill="1" applyBorder="1" applyAlignment="1">
      <alignment horizontal="center" vertical="center"/>
    </xf>
    <xf numFmtId="0" fontId="178" fillId="47" borderId="163" xfId="0" applyFont="1" applyFill="1" applyBorder="1" applyAlignment="1">
      <alignment horizontal="left" vertical="top" wrapText="1"/>
    </xf>
    <xf numFmtId="0" fontId="180" fillId="47" borderId="163" xfId="0" applyFont="1" applyFill="1" applyBorder="1" applyAlignment="1">
      <alignment horizontal="center" vertical="center" wrapText="1"/>
    </xf>
    <xf numFmtId="0" fontId="181" fillId="47" borderId="163" xfId="303" applyNumberFormat="1" applyFont="1" applyFill="1" applyBorder="1" applyAlignment="1">
      <alignment vertical="center" wrapText="1"/>
    </xf>
    <xf numFmtId="0" fontId="178" fillId="47" borderId="163" xfId="0" applyFont="1" applyFill="1" applyBorder="1" applyAlignment="1">
      <alignment horizontal="center" vertical="center" wrapText="1"/>
    </xf>
    <xf numFmtId="0" fontId="24" fillId="30" borderId="166" xfId="0" applyFont="1" applyFill="1" applyBorder="1" applyAlignment="1">
      <alignment horizontal="center" vertical="center"/>
    </xf>
    <xf numFmtId="0" fontId="24" fillId="30" borderId="163" xfId="0" applyFont="1" applyFill="1" applyBorder="1" applyAlignment="1">
      <alignment horizontal="left" vertical="top" wrapText="1"/>
    </xf>
    <xf numFmtId="178" fontId="182" fillId="30" borderId="163" xfId="0" applyNumberFormat="1" applyFont="1" applyFill="1" applyBorder="1" applyAlignment="1">
      <alignment horizontal="center" vertical="center" wrapText="1"/>
    </xf>
    <xf numFmtId="192" fontId="134" fillId="32" borderId="163" xfId="0" applyNumberFormat="1" applyFont="1" applyFill="1" applyBorder="1" applyAlignment="1">
      <alignment horizontal="center" vertical="center"/>
    </xf>
    <xf numFmtId="0" fontId="24" fillId="47" borderId="166" xfId="0" applyFont="1" applyFill="1" applyBorder="1" applyAlignment="1">
      <alignment horizontal="center" vertical="center"/>
    </xf>
    <xf numFmtId="192" fontId="24" fillId="47" borderId="163" xfId="0" applyNumberFormat="1" applyFont="1" applyFill="1" applyBorder="1" applyAlignment="1">
      <alignment horizontal="center" vertical="center"/>
    </xf>
    <xf numFmtId="0" fontId="24" fillId="0" borderId="166" xfId="0" applyFont="1" applyBorder="1" applyAlignment="1">
      <alignment horizontal="center" vertical="center"/>
    </xf>
    <xf numFmtId="0" fontId="24" fillId="23" borderId="163" xfId="0" applyFont="1" applyFill="1" applyBorder="1" applyAlignment="1">
      <alignment horizontal="left" vertical="top" wrapText="1"/>
    </xf>
    <xf numFmtId="38" fontId="182" fillId="30" borderId="163" xfId="0" applyNumberFormat="1" applyFont="1" applyFill="1" applyBorder="1" applyAlignment="1">
      <alignment horizontal="center" vertical="center" wrapText="1"/>
    </xf>
    <xf numFmtId="178" fontId="182" fillId="23" borderId="163" xfId="0" applyNumberFormat="1" applyFont="1" applyFill="1" applyBorder="1" applyAlignment="1">
      <alignment horizontal="center" vertical="center" wrapText="1"/>
    </xf>
    <xf numFmtId="38" fontId="182" fillId="23" borderId="163" xfId="0" applyNumberFormat="1" applyFont="1" applyFill="1" applyBorder="1" applyAlignment="1">
      <alignment horizontal="center" vertical="center" wrapText="1"/>
    </xf>
    <xf numFmtId="0" fontId="161" fillId="47" borderId="163" xfId="303" applyNumberFormat="1" applyFont="1" applyFill="1" applyBorder="1" applyAlignment="1">
      <alignment vertical="center" wrapText="1"/>
    </xf>
    <xf numFmtId="0" fontId="24" fillId="45" borderId="166" xfId="0" applyFont="1" applyFill="1" applyBorder="1" applyAlignment="1">
      <alignment horizontal="center" vertical="center"/>
    </xf>
    <xf numFmtId="0" fontId="179" fillId="45" borderId="163" xfId="0" applyFont="1" applyFill="1" applyBorder="1" applyAlignment="1">
      <alignment horizontal="center" vertical="top" wrapText="1"/>
    </xf>
    <xf numFmtId="0" fontId="180" fillId="45" borderId="163" xfId="0" applyFont="1" applyFill="1" applyBorder="1" applyAlignment="1">
      <alignment horizontal="center" vertical="center" wrapText="1"/>
    </xf>
    <xf numFmtId="192" fontId="24" fillId="45" borderId="163" xfId="0" applyNumberFormat="1" applyFont="1" applyFill="1" applyBorder="1" applyAlignment="1">
      <alignment horizontal="center" vertical="center"/>
    </xf>
    <xf numFmtId="0" fontId="24" fillId="87" borderId="166" xfId="0" applyFont="1" applyFill="1" applyBorder="1" applyAlignment="1">
      <alignment horizontal="center" vertical="center"/>
    </xf>
    <xf numFmtId="0" fontId="178" fillId="87" borderId="163" xfId="0" applyFont="1" applyFill="1" applyBorder="1" applyAlignment="1">
      <alignment horizontal="left" vertical="top" wrapText="1"/>
    </xf>
    <xf numFmtId="0" fontId="180" fillId="87" borderId="163" xfId="0" applyFont="1" applyFill="1" applyBorder="1" applyAlignment="1">
      <alignment horizontal="center" vertical="center" wrapText="1"/>
    </xf>
    <xf numFmtId="0" fontId="181" fillId="87" borderId="163" xfId="303" applyNumberFormat="1" applyFont="1" applyFill="1" applyBorder="1" applyAlignment="1">
      <alignment vertical="center" wrapText="1"/>
    </xf>
    <xf numFmtId="192" fontId="24" fillId="87" borderId="163" xfId="0" applyNumberFormat="1" applyFont="1" applyFill="1" applyBorder="1" applyAlignment="1">
      <alignment horizontal="center" vertical="center"/>
    </xf>
    <xf numFmtId="0" fontId="155" fillId="87" borderId="163" xfId="0" applyFont="1" applyFill="1" applyBorder="1" applyAlignment="1">
      <alignment vertical="center" wrapText="1"/>
    </xf>
    <xf numFmtId="0" fontId="184" fillId="32" borderId="166" xfId="0" applyFont="1" applyFill="1" applyBorder="1" applyAlignment="1">
      <alignment horizontal="center" vertical="center"/>
    </xf>
    <xf numFmtId="0" fontId="179" fillId="32" borderId="163" xfId="0" applyFont="1" applyFill="1" applyBorder="1" applyAlignment="1">
      <alignment vertical="top" wrapText="1"/>
    </xf>
    <xf numFmtId="0" fontId="185" fillId="32" borderId="163" xfId="0" applyFont="1" applyFill="1" applyBorder="1" applyAlignment="1">
      <alignment horizontal="center" vertical="center" wrapText="1"/>
    </xf>
    <xf numFmtId="192" fontId="24" fillId="32" borderId="163" xfId="0" applyNumberFormat="1" applyFont="1" applyFill="1" applyBorder="1" applyAlignment="1">
      <alignment horizontal="center" vertical="center"/>
    </xf>
    <xf numFmtId="0" fontId="24" fillId="32" borderId="166" xfId="0" applyFont="1" applyFill="1" applyBorder="1" applyAlignment="1">
      <alignment horizontal="center" vertical="center"/>
    </xf>
    <xf numFmtId="0" fontId="179" fillId="32" borderId="163" xfId="0" applyFont="1" applyFill="1" applyBorder="1" applyAlignment="1">
      <alignment horizontal="left" vertical="top" wrapText="1"/>
    </xf>
    <xf numFmtId="0" fontId="180" fillId="32" borderId="163" xfId="0" applyFont="1" applyFill="1" applyBorder="1" applyAlignment="1">
      <alignment horizontal="center" vertical="center" wrapText="1"/>
    </xf>
    <xf numFmtId="0" fontId="181" fillId="32" borderId="163" xfId="303" applyNumberFormat="1" applyFont="1" applyFill="1" applyBorder="1" applyAlignment="1">
      <alignment vertical="center" wrapText="1"/>
    </xf>
    <xf numFmtId="192" fontId="28" fillId="33" borderId="163" xfId="0" applyNumberFormat="1" applyFont="1" applyFill="1" applyBorder="1" applyAlignment="1">
      <alignment horizontal="center" vertical="center"/>
    </xf>
    <xf numFmtId="0" fontId="186" fillId="32" borderId="163" xfId="303" applyNumberFormat="1" applyFont="1" applyFill="1" applyBorder="1" applyAlignment="1">
      <alignment vertical="center" wrapText="1"/>
    </xf>
    <xf numFmtId="0" fontId="185" fillId="32" borderId="163" xfId="303" applyNumberFormat="1" applyFont="1" applyFill="1" applyBorder="1" applyAlignment="1">
      <alignment vertical="center" wrapText="1"/>
    </xf>
    <xf numFmtId="0" fontId="187" fillId="32" borderId="163" xfId="303" applyNumberFormat="1" applyFont="1" applyFill="1" applyBorder="1" applyAlignment="1">
      <alignment vertical="center" wrapText="1"/>
    </xf>
    <xf numFmtId="0" fontId="24" fillId="48" borderId="166" xfId="0" applyFont="1" applyFill="1" applyBorder="1" applyAlignment="1">
      <alignment horizontal="center" vertical="center"/>
    </xf>
    <xf numFmtId="0" fontId="178" fillId="48" borderId="163" xfId="0" applyFont="1" applyFill="1" applyBorder="1" applyAlignment="1">
      <alignment horizontal="left" vertical="top" wrapText="1"/>
    </xf>
    <xf numFmtId="178" fontId="182" fillId="48" borderId="163" xfId="0" applyNumberFormat="1" applyFont="1" applyFill="1" applyBorder="1" applyAlignment="1">
      <alignment horizontal="center" vertical="center" wrapText="1"/>
    </xf>
    <xf numFmtId="192" fontId="24" fillId="48" borderId="163" xfId="0" applyNumberFormat="1" applyFont="1" applyFill="1" applyBorder="1" applyAlignment="1">
      <alignment horizontal="center" vertical="center"/>
    </xf>
    <xf numFmtId="0" fontId="184" fillId="48" borderId="166" xfId="0" applyFont="1" applyFill="1" applyBorder="1" applyAlignment="1">
      <alignment horizontal="center" vertical="center"/>
    </xf>
    <xf numFmtId="0" fontId="185" fillId="48" borderId="163" xfId="0" applyFont="1" applyFill="1" applyBorder="1" applyAlignment="1">
      <alignment horizontal="center" vertical="center" wrapText="1"/>
    </xf>
    <xf numFmtId="0" fontId="188" fillId="48" borderId="163" xfId="303" applyNumberFormat="1" applyFont="1" applyFill="1" applyBorder="1" applyAlignment="1">
      <alignment vertical="center" wrapText="1"/>
    </xf>
    <xf numFmtId="0" fontId="182" fillId="30" borderId="163" xfId="0" applyFont="1" applyFill="1" applyBorder="1" applyAlignment="1">
      <alignment horizontal="center" vertical="center" wrapText="1"/>
    </xf>
    <xf numFmtId="0" fontId="180" fillId="48" borderId="163" xfId="0" applyFont="1" applyFill="1" applyBorder="1" applyAlignment="1">
      <alignment horizontal="center" vertical="center" wrapText="1"/>
    </xf>
    <xf numFmtId="0" fontId="161" fillId="48" borderId="163" xfId="303" applyNumberFormat="1" applyFont="1" applyFill="1" applyBorder="1" applyAlignment="1">
      <alignment vertical="center" wrapText="1"/>
    </xf>
    <xf numFmtId="0" fontId="181" fillId="48" borderId="163" xfId="303" applyNumberFormat="1" applyFont="1" applyFill="1" applyBorder="1" applyAlignment="1">
      <alignment vertical="center" wrapText="1"/>
    </xf>
    <xf numFmtId="0" fontId="178" fillId="48" borderId="163" xfId="0" applyFont="1" applyFill="1" applyBorder="1" applyAlignment="1">
      <alignment horizontal="center" vertical="top" wrapText="1"/>
    </xf>
    <xf numFmtId="178" fontId="161" fillId="48" borderId="163" xfId="303" applyNumberFormat="1" applyFont="1" applyFill="1" applyBorder="1" applyAlignment="1">
      <alignment horizontal="center" vertical="center" wrapText="1"/>
    </xf>
    <xf numFmtId="0" fontId="105" fillId="30" borderId="163" xfId="0" applyFont="1" applyFill="1" applyBorder="1" applyAlignment="1">
      <alignment horizontal="center" vertical="center" wrapText="1"/>
    </xf>
    <xf numFmtId="0" fontId="180" fillId="30" borderId="163" xfId="0" applyFont="1" applyFill="1" applyBorder="1" applyAlignment="1">
      <alignment horizontal="center" vertical="center" wrapText="1"/>
    </xf>
    <xf numFmtId="0" fontId="24" fillId="30" borderId="163" xfId="303" applyNumberFormat="1" applyFont="1" applyFill="1" applyBorder="1" applyAlignment="1">
      <alignment horizontal="center" vertical="center" wrapText="1"/>
    </xf>
    <xf numFmtId="0" fontId="155" fillId="48" borderId="163" xfId="0" applyFont="1" applyFill="1" applyBorder="1" applyAlignment="1">
      <alignment horizontal="center" vertical="center" wrapText="1"/>
    </xf>
    <xf numFmtId="0" fontId="52" fillId="48" borderId="163" xfId="303" applyNumberFormat="1" applyFont="1" applyFill="1" applyBorder="1" applyAlignment="1">
      <alignment vertical="center" wrapText="1"/>
    </xf>
    <xf numFmtId="0" fontId="24" fillId="30" borderId="163" xfId="0" applyFont="1" applyFill="1" applyBorder="1" applyAlignment="1">
      <alignment horizontal="left" vertical="top"/>
    </xf>
    <xf numFmtId="0" fontId="24" fillId="30" borderId="163" xfId="0" applyFont="1" applyFill="1" applyBorder="1" applyAlignment="1">
      <alignment horizontal="center" vertical="center"/>
    </xf>
    <xf numFmtId="0" fontId="24" fillId="30" borderId="163" xfId="0" applyFont="1" applyFill="1" applyBorder="1" applyAlignment="1">
      <alignment vertical="center"/>
    </xf>
    <xf numFmtId="0" fontId="28" fillId="48" borderId="166" xfId="0" applyFont="1" applyFill="1" applyBorder="1" applyAlignment="1">
      <alignment horizontal="center" vertical="center"/>
    </xf>
    <xf numFmtId="0" fontId="182" fillId="23" borderId="163" xfId="0" applyFont="1" applyFill="1" applyBorder="1" applyAlignment="1">
      <alignment horizontal="center" vertical="center" wrapText="1"/>
    </xf>
    <xf numFmtId="38" fontId="161" fillId="23" borderId="163" xfId="303" applyNumberFormat="1" applyFont="1" applyFill="1" applyBorder="1" applyAlignment="1">
      <alignment horizontal="center" vertical="center" wrapText="1"/>
    </xf>
    <xf numFmtId="49" fontId="137" fillId="0" borderId="163" xfId="0" applyNumberFormat="1" applyFont="1" applyBorder="1" applyAlignment="1">
      <alignment horizontal="center" vertical="center"/>
    </xf>
    <xf numFmtId="0" fontId="112" fillId="30" borderId="163" xfId="0" applyFont="1" applyFill="1" applyBorder="1" applyAlignment="1">
      <alignment horizontal="left" vertical="center" wrapText="1"/>
    </xf>
    <xf numFmtId="0" fontId="137" fillId="0" borderId="163" xfId="0" applyFont="1" applyBorder="1" applyAlignment="1">
      <alignment horizontal="center" vertical="center"/>
    </xf>
    <xf numFmtId="0" fontId="112" fillId="0" borderId="163" xfId="0" applyFont="1" applyBorder="1" applyAlignment="1">
      <alignment horizontal="center" vertical="center"/>
    </xf>
    <xf numFmtId="17" fontId="112" fillId="0" borderId="163" xfId="0" applyNumberFormat="1" applyFont="1" applyBorder="1" applyAlignment="1">
      <alignment horizontal="center" vertical="center"/>
    </xf>
    <xf numFmtId="16" fontId="112" fillId="0" borderId="163" xfId="0" applyNumberFormat="1" applyFont="1" applyBorder="1" applyAlignment="1">
      <alignment horizontal="center" vertical="center"/>
    </xf>
    <xf numFmtId="0" fontId="194" fillId="30" borderId="163" xfId="0" applyFont="1" applyFill="1" applyBorder="1" applyAlignment="1">
      <alignment horizontal="left" vertical="center" wrapText="1"/>
    </xf>
    <xf numFmtId="0" fontId="195" fillId="30" borderId="163" xfId="0" applyFont="1" applyFill="1" applyBorder="1" applyAlignment="1">
      <alignment horizontal="left" vertical="center" wrapText="1"/>
    </xf>
    <xf numFmtId="0" fontId="189" fillId="48" borderId="163" xfId="303" applyNumberFormat="1" applyFont="1" applyFill="1" applyBorder="1" applyAlignment="1">
      <alignment vertical="center" wrapText="1"/>
    </xf>
    <xf numFmtId="192" fontId="28" fillId="33" borderId="163" xfId="0" applyNumberFormat="1" applyFont="1" applyFill="1" applyBorder="1" applyAlignment="1">
      <alignment horizontal="center"/>
    </xf>
    <xf numFmtId="0" fontId="24" fillId="0" borderId="167" xfId="0" applyFont="1" applyBorder="1" applyAlignment="1">
      <alignment horizontal="center" vertical="center"/>
    </xf>
    <xf numFmtId="0" fontId="24" fillId="23" borderId="159" xfId="0" applyFont="1" applyFill="1" applyBorder="1" applyAlignment="1">
      <alignment horizontal="left" vertical="top" wrapText="1"/>
    </xf>
    <xf numFmtId="0" fontId="182" fillId="23" borderId="159" xfId="0" applyFont="1" applyFill="1" applyBorder="1" applyAlignment="1">
      <alignment horizontal="center" vertical="center" wrapText="1"/>
    </xf>
    <xf numFmtId="178" fontId="182" fillId="23" borderId="159" xfId="0" applyNumberFormat="1" applyFont="1" applyFill="1" applyBorder="1" applyAlignment="1">
      <alignment horizontal="center" vertical="center" wrapText="1"/>
    </xf>
    <xf numFmtId="192" fontId="28" fillId="33" borderId="159" xfId="0" applyNumberFormat="1" applyFont="1" applyFill="1" applyBorder="1" applyAlignment="1">
      <alignment horizontal="center" vertical="center"/>
    </xf>
    <xf numFmtId="0" fontId="24" fillId="48" borderId="70" xfId="0" applyFont="1" applyFill="1" applyBorder="1" applyAlignment="1">
      <alignment horizontal="center" vertical="center"/>
    </xf>
    <xf numFmtId="0" fontId="178" fillId="48" borderId="32" xfId="0" applyFont="1" applyFill="1" applyBorder="1" applyAlignment="1">
      <alignment horizontal="left" vertical="top" wrapText="1"/>
    </xf>
    <xf numFmtId="0" fontId="155" fillId="48" borderId="32" xfId="0" applyFont="1" applyFill="1" applyBorder="1" applyAlignment="1">
      <alignment horizontal="center" vertical="center" wrapText="1"/>
    </xf>
    <xf numFmtId="0" fontId="52" fillId="48" borderId="32" xfId="303" applyNumberFormat="1" applyFont="1" applyFill="1" applyBorder="1" applyAlignment="1">
      <alignment vertical="center" wrapText="1"/>
    </xf>
    <xf numFmtId="192" fontId="24" fillId="48" borderId="32" xfId="0" applyNumberFormat="1" applyFont="1" applyFill="1" applyBorder="1" applyAlignment="1">
      <alignment horizontal="center" vertical="center"/>
    </xf>
    <xf numFmtId="2" fontId="28" fillId="34" borderId="163" xfId="0" applyNumberFormat="1" applyFont="1" applyFill="1" applyBorder="1" applyAlignment="1">
      <alignment horizontal="center" vertical="center" wrapText="1"/>
    </xf>
    <xf numFmtId="49" fontId="24" fillId="23" borderId="163" xfId="0" applyNumberFormat="1" applyFont="1" applyFill="1" applyBorder="1" applyAlignment="1">
      <alignment horizontal="left" vertical="center" wrapText="1"/>
    </xf>
    <xf numFmtId="49" fontId="24" fillId="23" borderId="163" xfId="0" applyNumberFormat="1" applyFont="1" applyFill="1" applyBorder="1" applyAlignment="1">
      <alignment horizontal="center" vertical="center" wrapText="1"/>
    </xf>
    <xf numFmtId="0" fontId="28" fillId="34" borderId="163" xfId="0" applyFont="1" applyFill="1" applyBorder="1" applyAlignment="1">
      <alignment horizontal="center" vertical="center" wrapText="1"/>
    </xf>
    <xf numFmtId="2" fontId="24" fillId="37" borderId="168" xfId="0" applyNumberFormat="1" applyFont="1" applyFill="1" applyBorder="1" applyAlignment="1">
      <alignment horizontal="center" vertical="center" wrapText="1"/>
    </xf>
    <xf numFmtId="0" fontId="28" fillId="42" borderId="168" xfId="0" applyFont="1" applyFill="1" applyBorder="1" applyAlignment="1">
      <alignment vertical="center" wrapText="1"/>
    </xf>
    <xf numFmtId="0" fontId="163" fillId="0" borderId="163" xfId="290" applyFont="1" applyBorder="1" applyAlignment="1" applyProtection="1">
      <alignment horizontal="left" vertical="center" wrapText="1"/>
    </xf>
    <xf numFmtId="0" fontId="24" fillId="23" borderId="163" xfId="64" applyFont="1" applyFill="1" applyBorder="1" applyAlignment="1">
      <alignment horizontal="left" vertical="center" wrapText="1"/>
    </xf>
    <xf numFmtId="0" fontId="24" fillId="30" borderId="163" xfId="294" applyFont="1" applyFill="1" applyBorder="1" applyAlignment="1">
      <alignment horizontal="center" vertical="center" wrapText="1"/>
    </xf>
    <xf numFmtId="0" fontId="24" fillId="30" borderId="163" xfId="0" applyFont="1" applyFill="1" applyBorder="1" applyAlignment="1">
      <alignment horizontal="center" vertical="center" wrapText="1"/>
    </xf>
    <xf numFmtId="2" fontId="24" fillId="0" borderId="163" xfId="0" applyNumberFormat="1" applyFont="1" applyBorder="1" applyAlignment="1">
      <alignment horizontal="center" vertical="center" wrapText="1"/>
    </xf>
    <xf numFmtId="0" fontId="24" fillId="30" borderId="163" xfId="64" applyFont="1" applyFill="1" applyBorder="1" applyAlignment="1">
      <alignment vertical="center" wrapText="1"/>
    </xf>
    <xf numFmtId="0" fontId="24" fillId="23" borderId="163" xfId="0" applyFont="1" applyFill="1" applyBorder="1" applyAlignment="1">
      <alignment horizontal="center" wrapText="1"/>
    </xf>
    <xf numFmtId="0" fontId="137" fillId="23" borderId="163" xfId="64" applyFont="1" applyFill="1" applyBorder="1" applyAlignment="1">
      <alignment horizontal="left" vertical="center" wrapText="1"/>
    </xf>
    <xf numFmtId="0" fontId="24" fillId="23" borderId="163" xfId="0" applyFont="1" applyFill="1" applyBorder="1" applyAlignment="1">
      <alignment horizontal="center" vertical="center" wrapText="1"/>
    </xf>
    <xf numFmtId="2" fontId="24" fillId="30" borderId="163" xfId="0" applyNumberFormat="1" applyFont="1" applyFill="1" applyBorder="1" applyAlignment="1">
      <alignment horizontal="center" vertical="center" wrapText="1"/>
    </xf>
    <xf numFmtId="2" fontId="135" fillId="30" borderId="163" xfId="0" applyNumberFormat="1" applyFont="1" applyFill="1" applyBorder="1" applyAlignment="1">
      <alignment horizontal="center" vertical="center" wrapText="1"/>
    </xf>
    <xf numFmtId="49" fontId="163" fillId="0" borderId="163" xfId="290" applyNumberFormat="1" applyFont="1" applyBorder="1" applyAlignment="1" applyProtection="1">
      <alignment horizontal="left" vertical="center" wrapText="1"/>
    </xf>
    <xf numFmtId="0" fontId="24" fillId="0" borderId="159" xfId="0" applyFont="1" applyBorder="1" applyAlignment="1">
      <alignment horizontal="right" vertical="center" wrapText="1"/>
    </xf>
    <xf numFmtId="0" fontId="24" fillId="0" borderId="163" xfId="0" applyFont="1" applyBorder="1" applyAlignment="1">
      <alignment horizontal="center" wrapText="1"/>
    </xf>
    <xf numFmtId="0" fontId="163" fillId="0" borderId="169" xfId="290" applyFont="1" applyBorder="1" applyAlignment="1" applyProtection="1">
      <alignment horizontal="left" vertical="center" wrapText="1"/>
    </xf>
    <xf numFmtId="0" fontId="112" fillId="23" borderId="163" xfId="64" applyFont="1" applyFill="1" applyBorder="1" applyAlignment="1">
      <alignment horizontal="left" vertical="center" wrapText="1"/>
    </xf>
    <xf numFmtId="0" fontId="24" fillId="30" borderId="168" xfId="0" applyFont="1" applyFill="1" applyBorder="1" applyAlignment="1">
      <alignment horizontal="center" vertical="center" wrapText="1"/>
    </xf>
    <xf numFmtId="0" fontId="196" fillId="0" borderId="169" xfId="290" applyFont="1" applyBorder="1" applyAlignment="1" applyProtection="1">
      <alignment horizontal="left" vertical="center" wrapText="1"/>
    </xf>
    <xf numFmtId="0" fontId="137" fillId="30" borderId="163" xfId="0" applyFont="1" applyFill="1" applyBorder="1" applyAlignment="1">
      <alignment horizontal="left" vertical="center" wrapText="1"/>
    </xf>
    <xf numFmtId="0" fontId="137" fillId="23" borderId="163" xfId="0" applyFont="1" applyFill="1" applyBorder="1" applyAlignment="1">
      <alignment horizontal="center" vertical="center" wrapText="1"/>
    </xf>
    <xf numFmtId="2" fontId="137" fillId="0" borderId="163" xfId="0" applyNumberFormat="1" applyFont="1" applyBorder="1" applyAlignment="1">
      <alignment horizontal="center" vertical="center" wrapText="1"/>
    </xf>
    <xf numFmtId="0" fontId="24" fillId="30" borderId="163" xfId="0" applyFont="1" applyFill="1" applyBorder="1" applyAlignment="1">
      <alignment horizontal="left" vertical="center" wrapText="1"/>
    </xf>
    <xf numFmtId="0" fontId="24" fillId="23" borderId="163" xfId="294" applyFont="1" applyFill="1" applyBorder="1" applyAlignment="1">
      <alignment horizontal="center" vertical="center" wrapText="1"/>
    </xf>
    <xf numFmtId="0" fontId="137" fillId="23" borderId="163" xfId="294" applyFont="1" applyFill="1" applyBorder="1" applyAlignment="1">
      <alignment horizontal="center" vertical="center" wrapText="1"/>
    </xf>
    <xf numFmtId="0" fontId="163" fillId="37" borderId="169" xfId="290" applyFont="1" applyFill="1" applyBorder="1" applyAlignment="1" applyProtection="1">
      <alignment horizontal="left" vertical="center" wrapText="1"/>
    </xf>
    <xf numFmtId="0" fontId="28" fillId="66" borderId="166" xfId="0" applyFont="1" applyFill="1" applyBorder="1" applyAlignment="1">
      <alignment horizontal="center" vertical="center" wrapText="1"/>
    </xf>
    <xf numFmtId="0" fontId="196" fillId="0" borderId="163" xfId="290" applyFont="1" applyBorder="1" applyAlignment="1" applyProtection="1">
      <alignment horizontal="left" vertical="center" wrapText="1"/>
    </xf>
    <xf numFmtId="49" fontId="137" fillId="23" borderId="163" xfId="0" applyNumberFormat="1" applyFont="1" applyFill="1" applyBorder="1" applyAlignment="1">
      <alignment horizontal="left" vertical="center" wrapText="1"/>
    </xf>
    <xf numFmtId="0" fontId="137" fillId="0" borderId="163" xfId="0" applyFont="1" applyBorder="1" applyAlignment="1">
      <alignment horizontal="center"/>
    </xf>
    <xf numFmtId="0" fontId="28" fillId="42" borderId="171" xfId="0" applyFont="1" applyFill="1" applyBorder="1" applyAlignment="1">
      <alignment vertical="center" wrapText="1"/>
    </xf>
    <xf numFmtId="0" fontId="163" fillId="79" borderId="163" xfId="290" applyFont="1" applyFill="1" applyBorder="1" applyAlignment="1" applyProtection="1">
      <alignment horizontal="left" vertical="center" wrapText="1"/>
    </xf>
    <xf numFmtId="0" fontId="24" fillId="30" borderId="163" xfId="0" applyFont="1" applyFill="1" applyBorder="1" applyAlignment="1">
      <alignment horizontal="left" vertical="center"/>
    </xf>
    <xf numFmtId="0" fontId="163" fillId="52" borderId="163" xfId="290" applyFont="1" applyFill="1" applyBorder="1" applyAlignment="1" applyProtection="1">
      <alignment horizontal="left" vertical="center" wrapText="1"/>
    </xf>
    <xf numFmtId="0" fontId="138" fillId="33" borderId="163" xfId="0" applyFont="1" applyFill="1" applyBorder="1"/>
    <xf numFmtId="49" fontId="24" fillId="30" borderId="163" xfId="0" applyNumberFormat="1" applyFont="1" applyFill="1" applyBorder="1" applyAlignment="1">
      <alignment horizontal="left" vertical="center" wrapText="1"/>
    </xf>
    <xf numFmtId="0" fontId="163" fillId="73" borderId="163" xfId="290" applyFont="1" applyFill="1" applyBorder="1" applyAlignment="1" applyProtection="1">
      <alignment horizontal="left" vertical="center" wrapText="1"/>
    </xf>
    <xf numFmtId="0" fontId="163" fillId="30" borderId="163" xfId="290" applyFont="1" applyFill="1" applyBorder="1" applyAlignment="1" applyProtection="1">
      <alignment horizontal="left" vertical="center" wrapText="1"/>
    </xf>
    <xf numFmtId="0" fontId="28" fillId="42" borderId="97" xfId="0" applyFont="1" applyFill="1" applyBorder="1" applyAlignment="1">
      <alignment vertical="center" wrapText="1"/>
    </xf>
    <xf numFmtId="2" fontId="24" fillId="30" borderId="0" xfId="0" applyNumberFormat="1" applyFont="1" applyFill="1" applyAlignment="1">
      <alignment horizontal="center" vertical="center"/>
    </xf>
    <xf numFmtId="0" fontId="178" fillId="30" borderId="0" xfId="0" applyFont="1" applyFill="1" applyAlignment="1">
      <alignment horizontal="center" vertical="center"/>
    </xf>
    <xf numFmtId="2" fontId="24" fillId="0" borderId="163" xfId="0" applyNumberFormat="1" applyFont="1" applyBorder="1" applyAlignment="1">
      <alignment horizontal="center" vertical="center"/>
    </xf>
    <xf numFmtId="0" fontId="24" fillId="0" borderId="163" xfId="0" applyFont="1" applyBorder="1" applyAlignment="1">
      <alignment horizontal="center" vertical="center" wrapText="1"/>
    </xf>
    <xf numFmtId="4" fontId="24" fillId="0" borderId="163" xfId="0" applyNumberFormat="1" applyFont="1" applyBorder="1" applyAlignment="1">
      <alignment horizontal="center"/>
    </xf>
    <xf numFmtId="2" fontId="24" fillId="0" borderId="0" xfId="0" applyNumberFormat="1" applyFont="1" applyAlignment="1">
      <alignment horizontal="center" vertical="center"/>
    </xf>
    <xf numFmtId="0" fontId="153" fillId="30" borderId="0" xfId="63" applyFont="1" applyFill="1" applyAlignment="1">
      <alignment horizontal="left" vertical="center"/>
    </xf>
    <xf numFmtId="0" fontId="24" fillId="30" borderId="0" xfId="63" applyFont="1" applyFill="1" applyAlignment="1">
      <alignment horizontal="left" vertical="center"/>
    </xf>
    <xf numFmtId="14" fontId="112" fillId="30" borderId="0" xfId="63" applyNumberFormat="1" applyFont="1" applyFill="1" applyAlignment="1">
      <alignment horizontal="center" vertical="center"/>
    </xf>
    <xf numFmtId="0" fontId="122" fillId="85" borderId="117" xfId="0" applyFont="1" applyFill="1" applyBorder="1" applyAlignment="1">
      <alignment horizontal="left" vertical="top" wrapText="1" indent="6"/>
    </xf>
    <xf numFmtId="0" fontId="24" fillId="0" borderId="117" xfId="0" applyFont="1" applyBorder="1" applyAlignment="1">
      <alignment horizontal="left" vertical="top" wrapText="1" indent="8"/>
    </xf>
    <xf numFmtId="2" fontId="24" fillId="0" borderId="133" xfId="0" applyNumberFormat="1" applyFont="1" applyBorder="1" applyAlignment="1" applyProtection="1">
      <alignment horizontal="center" vertical="center"/>
      <protection locked="0"/>
    </xf>
    <xf numFmtId="0" fontId="143" fillId="100" borderId="173" xfId="0" applyFont="1" applyFill="1" applyBorder="1" applyAlignment="1">
      <alignment horizontal="left" vertical="center"/>
    </xf>
    <xf numFmtId="0" fontId="143" fillId="100" borderId="174" xfId="0" applyFont="1" applyFill="1" applyBorder="1" applyAlignment="1">
      <alignment horizontal="center" vertical="center"/>
    </xf>
    <xf numFmtId="0" fontId="158" fillId="100" borderId="174" xfId="0" applyFont="1" applyFill="1" applyBorder="1" applyAlignment="1" applyProtection="1">
      <alignment horizontal="center" vertical="center"/>
      <protection locked="0"/>
    </xf>
    <xf numFmtId="0" fontId="28" fillId="100" borderId="175" xfId="0" applyFont="1" applyFill="1" applyBorder="1" applyAlignment="1">
      <alignment horizontal="center" vertical="center"/>
    </xf>
    <xf numFmtId="0" fontId="24" fillId="134" borderId="0" xfId="0" applyFont="1" applyFill="1" applyAlignment="1">
      <alignment horizontal="center" vertical="center" wrapText="1"/>
    </xf>
    <xf numFmtId="0" fontId="143" fillId="101" borderId="173" xfId="0" applyFont="1" applyFill="1" applyBorder="1" applyAlignment="1">
      <alignment horizontal="right" vertical="center"/>
    </xf>
    <xf numFmtId="0" fontId="28" fillId="101" borderId="174" xfId="0" applyFont="1" applyFill="1" applyBorder="1" applyAlignment="1">
      <alignment horizontal="center" vertical="center"/>
    </xf>
    <xf numFmtId="0" fontId="168" fillId="101" borderId="174" xfId="0" applyFont="1" applyFill="1" applyBorder="1" applyAlignment="1" applyProtection="1">
      <alignment horizontal="center" vertical="center"/>
      <protection locked="0"/>
    </xf>
    <xf numFmtId="0" fontId="28" fillId="101" borderId="175" xfId="0" applyFont="1" applyFill="1" applyBorder="1" applyAlignment="1">
      <alignment horizontal="center" vertical="center"/>
    </xf>
    <xf numFmtId="0" fontId="28" fillId="101" borderId="174" xfId="0" applyFont="1" applyFill="1" applyBorder="1" applyAlignment="1" applyProtection="1">
      <alignment horizontal="center" vertical="center"/>
      <protection locked="0"/>
    </xf>
    <xf numFmtId="0" fontId="24" fillId="0" borderId="133" xfId="0" applyFont="1" applyBorder="1" applyAlignment="1">
      <alignment horizontal="left" vertical="center" wrapText="1"/>
    </xf>
    <xf numFmtId="0" fontId="24" fillId="0" borderId="144" xfId="0" applyFont="1" applyBorder="1" applyAlignment="1">
      <alignment horizontal="center" vertical="center"/>
    </xf>
    <xf numFmtId="2" fontId="24" fillId="0" borderId="133" xfId="0" applyNumberFormat="1" applyFont="1" applyBorder="1"/>
    <xf numFmtId="2" fontId="24" fillId="0" borderId="133" xfId="0" applyNumberFormat="1" applyFont="1" applyBorder="1" applyAlignment="1">
      <alignment horizontal="center"/>
    </xf>
    <xf numFmtId="0" fontId="28" fillId="97" borderId="133" xfId="0" applyFont="1" applyFill="1" applyBorder="1" applyAlignment="1" applyProtection="1">
      <alignment horizontal="center" vertical="center" wrapText="1"/>
      <protection locked="0"/>
    </xf>
    <xf numFmtId="2" fontId="24" fillId="98" borderId="133" xfId="0" applyNumberFormat="1" applyFont="1" applyFill="1" applyBorder="1"/>
    <xf numFmtId="2" fontId="135" fillId="0" borderId="133" xfId="0" applyNumberFormat="1" applyFont="1" applyBorder="1" applyAlignment="1" applyProtection="1">
      <alignment horizontal="center"/>
      <protection locked="0"/>
    </xf>
    <xf numFmtId="0" fontId="155" fillId="0" borderId="133" xfId="0" applyFont="1" applyBorder="1" applyAlignment="1">
      <alignment horizontal="left" vertical="center" wrapText="1"/>
    </xf>
    <xf numFmtId="0" fontId="148" fillId="99" borderId="174" xfId="0" applyFont="1" applyFill="1" applyBorder="1" applyAlignment="1">
      <alignment horizontal="center" vertical="center"/>
    </xf>
    <xf numFmtId="0" fontId="148" fillId="99" borderId="174" xfId="0" applyFont="1" applyFill="1" applyBorder="1" applyAlignment="1" applyProtection="1">
      <alignment horizontal="center" vertical="center"/>
      <protection locked="0"/>
    </xf>
    <xf numFmtId="2" fontId="24" fillId="0" borderId="133" xfId="0" applyNumberFormat="1" applyFont="1" applyBorder="1" applyAlignment="1" applyProtection="1">
      <alignment horizontal="center"/>
      <protection locked="0"/>
    </xf>
    <xf numFmtId="0" fontId="155" fillId="0" borderId="144" xfId="0" applyFont="1" applyBorder="1" applyAlignment="1">
      <alignment horizontal="left" vertical="center" wrapText="1"/>
    </xf>
    <xf numFmtId="0" fontId="28" fillId="102" borderId="144" xfId="0" applyFont="1" applyFill="1" applyBorder="1" applyAlignment="1" applyProtection="1">
      <alignment horizontal="center" vertical="center" wrapText="1"/>
      <protection locked="0"/>
    </xf>
    <xf numFmtId="2" fontId="24" fillId="103" borderId="144" xfId="0" applyNumberFormat="1" applyFont="1" applyFill="1" applyBorder="1"/>
    <xf numFmtId="2" fontId="24" fillId="0" borderId="144" xfId="0" applyNumberFormat="1" applyFont="1" applyBorder="1" applyAlignment="1" applyProtection="1">
      <alignment horizontal="center"/>
      <protection locked="0"/>
    </xf>
    <xf numFmtId="0" fontId="24" fillId="99" borderId="173" xfId="0" applyFont="1" applyFill="1" applyBorder="1" applyAlignment="1">
      <alignment horizontal="left" vertical="center"/>
    </xf>
    <xf numFmtId="0" fontId="24" fillId="99" borderId="174" xfId="0" applyFont="1" applyFill="1" applyBorder="1" applyAlignment="1">
      <alignment horizontal="left" vertical="center"/>
    </xf>
    <xf numFmtId="0" fontId="168" fillId="99" borderId="175" xfId="0" applyFont="1" applyFill="1" applyBorder="1" applyAlignment="1" applyProtection="1">
      <alignment horizontal="center" vertical="center"/>
      <protection locked="0"/>
    </xf>
    <xf numFmtId="0" fontId="24" fillId="99" borderId="174" xfId="0" applyFont="1" applyFill="1" applyBorder="1" applyAlignment="1" applyProtection="1">
      <alignment horizontal="left" vertical="center"/>
      <protection locked="0"/>
    </xf>
    <xf numFmtId="0" fontId="24" fillId="0" borderId="133" xfId="0" applyFont="1" applyBorder="1" applyAlignment="1">
      <alignment horizontal="left" vertical="center"/>
    </xf>
    <xf numFmtId="176" fontId="24" fillId="0" borderId="0" xfId="0" applyNumberFormat="1" applyFont="1"/>
    <xf numFmtId="0" fontId="153" fillId="99" borderId="173" xfId="0" applyFont="1" applyFill="1" applyBorder="1" applyAlignment="1">
      <alignment horizontal="right" vertical="center"/>
    </xf>
    <xf numFmtId="0" fontId="153" fillId="99" borderId="174" xfId="0" applyFont="1" applyFill="1" applyBorder="1" applyAlignment="1">
      <alignment horizontal="center" vertical="center"/>
    </xf>
    <xf numFmtId="0" fontId="143" fillId="99" borderId="175" xfId="0" applyFont="1" applyFill="1" applyBorder="1" applyAlignment="1">
      <alignment horizontal="center" vertical="center"/>
    </xf>
    <xf numFmtId="0" fontId="153" fillId="99" borderId="174" xfId="0" applyFont="1" applyFill="1" applyBorder="1" applyAlignment="1" applyProtection="1">
      <alignment horizontal="center" vertical="center"/>
      <protection locked="0"/>
    </xf>
    <xf numFmtId="0" fontId="135" fillId="0" borderId="133" xfId="0" applyFont="1" applyBorder="1" applyAlignment="1">
      <alignment horizontal="left" vertical="center"/>
    </xf>
    <xf numFmtId="0" fontId="169" fillId="99" borderId="173" xfId="0" applyFont="1" applyFill="1" applyBorder="1" applyAlignment="1">
      <alignment horizontal="left" vertical="center"/>
    </xf>
    <xf numFmtId="0" fontId="24" fillId="0" borderId="133" xfId="0" applyFont="1" applyBorder="1" applyAlignment="1">
      <alignment vertical="center"/>
    </xf>
    <xf numFmtId="0" fontId="24" fillId="0" borderId="133" xfId="0" applyFont="1" applyBorder="1" applyAlignment="1">
      <alignment horizontal="center"/>
    </xf>
    <xf numFmtId="0" fontId="155" fillId="0" borderId="133" xfId="0" applyFont="1" applyBorder="1" applyAlignment="1">
      <alignment vertical="center"/>
    </xf>
    <xf numFmtId="0" fontId="135" fillId="0" borderId="133" xfId="0" applyFont="1" applyBorder="1" applyAlignment="1">
      <alignment vertical="center"/>
    </xf>
    <xf numFmtId="0" fontId="28" fillId="97" borderId="133" xfId="0" applyFont="1" applyFill="1" applyBorder="1" applyAlignment="1" applyProtection="1">
      <alignment horizontal="center"/>
      <protection locked="0"/>
    </xf>
    <xf numFmtId="0" fontId="135" fillId="0" borderId="133" xfId="0" applyFont="1" applyBorder="1" applyAlignment="1">
      <alignment horizontal="center"/>
    </xf>
    <xf numFmtId="0" fontId="168" fillId="101" borderId="174" xfId="0" applyFont="1" applyFill="1" applyBorder="1" applyAlignment="1">
      <alignment horizontal="center" vertical="center"/>
    </xf>
    <xf numFmtId="0" fontId="139" fillId="101" borderId="174" xfId="0" applyFont="1" applyFill="1" applyBorder="1" applyAlignment="1" applyProtection="1">
      <alignment horizontal="center" vertical="center"/>
      <protection locked="0"/>
    </xf>
    <xf numFmtId="0" fontId="28" fillId="97" borderId="133" xfId="0" applyFont="1" applyFill="1" applyBorder="1" applyAlignment="1" applyProtection="1">
      <alignment horizontal="center" vertical="center"/>
      <protection locked="0"/>
    </xf>
    <xf numFmtId="181" fontId="24" fillId="0" borderId="0" xfId="0" applyNumberFormat="1" applyFont="1" applyAlignment="1">
      <alignment horizontal="center"/>
    </xf>
    <xf numFmtId="0" fontId="171" fillId="0" borderId="133" xfId="0" applyFont="1" applyBorder="1"/>
    <xf numFmtId="0" fontId="171" fillId="0" borderId="0" xfId="0" applyFont="1"/>
    <xf numFmtId="0" fontId="24" fillId="0" borderId="133" xfId="0" applyFont="1" applyBorder="1"/>
    <xf numFmtId="0" fontId="135" fillId="0" borderId="133" xfId="0" applyFont="1" applyBorder="1"/>
    <xf numFmtId="0" fontId="24" fillId="0" borderId="133" xfId="0" applyFont="1" applyBorder="1" applyAlignment="1">
      <alignment horizontal="left"/>
    </xf>
    <xf numFmtId="0" fontId="164" fillId="0" borderId="173" xfId="0" applyFont="1" applyBorder="1"/>
    <xf numFmtId="2" fontId="164" fillId="0" borderId="133" xfId="0" applyNumberFormat="1" applyFont="1" applyBorder="1" applyAlignment="1" applyProtection="1">
      <alignment horizontal="center"/>
      <protection locked="0"/>
    </xf>
    <xf numFmtId="1" fontId="135" fillId="0" borderId="0" xfId="0" applyNumberFormat="1" applyFont="1"/>
    <xf numFmtId="0" fontId="135" fillId="0" borderId="173" xfId="0" applyFont="1" applyBorder="1"/>
    <xf numFmtId="2" fontId="135" fillId="0" borderId="133" xfId="0" applyNumberFormat="1" applyFont="1" applyBorder="1"/>
    <xf numFmtId="2" fontId="135" fillId="0" borderId="133" xfId="0" applyNumberFormat="1" applyFont="1" applyBorder="1" applyAlignment="1">
      <alignment horizontal="center"/>
    </xf>
    <xf numFmtId="0" fontId="105" fillId="97" borderId="133" xfId="0" applyFont="1" applyFill="1" applyBorder="1" applyAlignment="1" applyProtection="1">
      <alignment horizontal="center"/>
      <protection locked="0"/>
    </xf>
    <xf numFmtId="2" fontId="135" fillId="98" borderId="133" xfId="0" applyNumberFormat="1" applyFont="1" applyFill="1" applyBorder="1"/>
    <xf numFmtId="0" fontId="135" fillId="0" borderId="0" xfId="0" applyFont="1" applyAlignment="1">
      <alignment horizontal="center"/>
    </xf>
    <xf numFmtId="2" fontId="135" fillId="0" borderId="0" xfId="0" applyNumberFormat="1" applyFont="1"/>
    <xf numFmtId="0" fontId="24" fillId="0" borderId="173" xfId="0" applyFont="1" applyBorder="1"/>
    <xf numFmtId="0" fontId="135" fillId="0" borderId="133" xfId="0" applyFont="1" applyBorder="1" applyAlignment="1">
      <alignment horizontal="left"/>
    </xf>
    <xf numFmtId="0" fontId="24" fillId="0" borderId="144" xfId="0" applyFont="1" applyBorder="1"/>
    <xf numFmtId="0" fontId="24" fillId="0" borderId="144" xfId="0" applyFont="1" applyBorder="1" applyAlignment="1">
      <alignment horizontal="center"/>
    </xf>
    <xf numFmtId="0" fontId="28" fillId="102" borderId="144" xfId="0" applyFont="1" applyFill="1" applyBorder="1" applyAlignment="1" applyProtection="1">
      <alignment horizontal="center"/>
      <protection locked="0"/>
    </xf>
    <xf numFmtId="0" fontId="135" fillId="0" borderId="144" xfId="0" applyFont="1" applyBorder="1"/>
    <xf numFmtId="0" fontId="135" fillId="0" borderId="144" xfId="0" applyFont="1" applyBorder="1" applyAlignment="1">
      <alignment horizontal="center"/>
    </xf>
    <xf numFmtId="0" fontId="105" fillId="102" borderId="144" xfId="0" applyFont="1" applyFill="1" applyBorder="1" applyAlignment="1" applyProtection="1">
      <alignment horizontal="center"/>
      <protection locked="0"/>
    </xf>
    <xf numFmtId="2" fontId="135" fillId="103" borderId="144" xfId="0" applyNumberFormat="1" applyFont="1" applyFill="1" applyBorder="1"/>
    <xf numFmtId="2" fontId="24" fillId="0" borderId="144" xfId="0" applyNumberFormat="1" applyFont="1" applyBorder="1"/>
    <xf numFmtId="2" fontId="24" fillId="0" borderId="144" xfId="0" applyNumberFormat="1" applyFont="1" applyBorder="1" applyAlignment="1">
      <alignment horizontal="center"/>
    </xf>
    <xf numFmtId="2" fontId="24" fillId="94" borderId="144" xfId="0" applyNumberFormat="1" applyFont="1" applyFill="1" applyBorder="1"/>
    <xf numFmtId="0" fontId="105" fillId="99" borderId="174" xfId="0" applyFont="1" applyFill="1" applyBorder="1" applyAlignment="1">
      <alignment horizontal="center" vertical="center"/>
    </xf>
    <xf numFmtId="0" fontId="105" fillId="99" borderId="174" xfId="0" applyFont="1" applyFill="1" applyBorder="1" applyAlignment="1" applyProtection="1">
      <alignment horizontal="center" vertical="center"/>
      <protection locked="0"/>
    </xf>
    <xf numFmtId="0" fontId="135" fillId="0" borderId="0" xfId="0" applyFont="1" applyAlignment="1">
      <alignment horizontal="center" vertical="center"/>
    </xf>
    <xf numFmtId="0" fontId="24" fillId="33" borderId="0" xfId="0" applyFont="1" applyFill="1"/>
    <xf numFmtId="0" fontId="28" fillId="105" borderId="173" xfId="0" applyFont="1" applyFill="1" applyBorder="1" applyAlignment="1">
      <alignment horizontal="right" vertical="center"/>
    </xf>
    <xf numFmtId="0" fontId="28" fillId="105" borderId="174" xfId="0" applyFont="1" applyFill="1" applyBorder="1" applyAlignment="1">
      <alignment horizontal="center" vertical="center"/>
    </xf>
    <xf numFmtId="0" fontId="172" fillId="105" borderId="174" xfId="0" applyFont="1" applyFill="1" applyBorder="1" applyAlignment="1" applyProtection="1">
      <alignment horizontal="center" vertical="center"/>
      <protection locked="0"/>
    </xf>
    <xf numFmtId="0" fontId="28" fillId="105" borderId="175" xfId="0" applyFont="1" applyFill="1" applyBorder="1" applyAlignment="1">
      <alignment horizontal="center" vertical="center"/>
    </xf>
    <xf numFmtId="0" fontId="28" fillId="105" borderId="174" xfId="0" applyFont="1" applyFill="1" applyBorder="1" applyAlignment="1" applyProtection="1">
      <alignment horizontal="center" vertical="center"/>
      <protection locked="0"/>
    </xf>
    <xf numFmtId="0" fontId="143" fillId="100" borderId="173" xfId="0" applyFont="1" applyFill="1" applyBorder="1" applyAlignment="1">
      <alignment horizontal="right" vertical="center"/>
    </xf>
    <xf numFmtId="0" fontId="143" fillId="100" borderId="174" xfId="0" applyFont="1" applyFill="1" applyBorder="1" applyAlignment="1" applyProtection="1">
      <alignment horizontal="center" vertical="center"/>
      <protection locked="0"/>
    </xf>
    <xf numFmtId="176" fontId="135" fillId="0" borderId="0" xfId="0" applyNumberFormat="1" applyFont="1" applyAlignment="1">
      <alignment horizontal="center"/>
    </xf>
    <xf numFmtId="176" fontId="24" fillId="0" borderId="0" xfId="0" applyNumberFormat="1" applyFont="1" applyAlignment="1">
      <alignment horizontal="center"/>
    </xf>
    <xf numFmtId="2" fontId="135" fillId="0" borderId="144" xfId="0" applyNumberFormat="1" applyFont="1" applyBorder="1" applyAlignment="1" applyProtection="1">
      <alignment horizontal="center"/>
      <protection locked="0"/>
    </xf>
    <xf numFmtId="0" fontId="139" fillId="106" borderId="173" xfId="0" applyFont="1" applyFill="1" applyBorder="1" applyAlignment="1">
      <alignment horizontal="right" vertical="center"/>
    </xf>
    <xf numFmtId="0" fontId="153" fillId="106" borderId="174" xfId="0" applyFont="1" applyFill="1" applyBorder="1" applyAlignment="1">
      <alignment horizontal="center" vertical="center"/>
    </xf>
    <xf numFmtId="0" fontId="148" fillId="106" borderId="174" xfId="0" applyFont="1" applyFill="1" applyBorder="1" applyAlignment="1">
      <alignment horizontal="center" vertical="center"/>
    </xf>
    <xf numFmtId="0" fontId="143" fillId="106" borderId="175" xfId="0" applyFont="1" applyFill="1" applyBorder="1" applyAlignment="1">
      <alignment horizontal="center" vertical="center"/>
    </xf>
    <xf numFmtId="0" fontId="153" fillId="106" borderId="174" xfId="0" applyFont="1" applyFill="1" applyBorder="1" applyAlignment="1" applyProtection="1">
      <alignment horizontal="center" vertical="center"/>
      <protection locked="0"/>
    </xf>
    <xf numFmtId="0" fontId="153" fillId="107" borderId="173" xfId="0" applyFont="1" applyFill="1" applyBorder="1" applyAlignment="1">
      <alignment horizontal="right" vertical="center"/>
    </xf>
    <xf numFmtId="0" fontId="153" fillId="107" borderId="174" xfId="0" applyFont="1" applyFill="1" applyBorder="1" applyAlignment="1">
      <alignment horizontal="center" vertical="center"/>
    </xf>
    <xf numFmtId="0" fontId="148" fillId="107" borderId="174" xfId="0" applyFont="1" applyFill="1" applyBorder="1" applyAlignment="1">
      <alignment horizontal="center" vertical="center"/>
    </xf>
    <xf numFmtId="0" fontId="143" fillId="107" borderId="175" xfId="0" applyFont="1" applyFill="1" applyBorder="1" applyAlignment="1">
      <alignment horizontal="center" vertical="center"/>
    </xf>
    <xf numFmtId="0" fontId="153" fillId="107" borderId="174" xfId="0" applyFont="1" applyFill="1" applyBorder="1" applyAlignment="1" applyProtection="1">
      <alignment horizontal="center" vertical="center"/>
      <protection locked="0"/>
    </xf>
    <xf numFmtId="0" fontId="105" fillId="0" borderId="0" xfId="0" applyFont="1" applyAlignment="1">
      <alignment horizontal="center" vertical="center"/>
    </xf>
    <xf numFmtId="2" fontId="24" fillId="0" borderId="133" xfId="0" applyNumberFormat="1" applyFont="1" applyBorder="1" applyAlignment="1">
      <alignment horizontal="center" vertical="center"/>
    </xf>
    <xf numFmtId="0" fontId="112" fillId="0" borderId="133" xfId="0" applyFont="1" applyBorder="1"/>
    <xf numFmtId="2" fontId="135" fillId="0" borderId="0" xfId="0" applyNumberFormat="1" applyFont="1" applyAlignment="1">
      <alignment horizontal="center" vertical="center"/>
    </xf>
    <xf numFmtId="0" fontId="24" fillId="135" borderId="0" xfId="0" applyFont="1" applyFill="1"/>
    <xf numFmtId="0" fontId="28" fillId="105" borderId="173" xfId="0" applyFont="1" applyFill="1" applyBorder="1" applyAlignment="1" applyProtection="1">
      <alignment horizontal="right" vertical="center"/>
      <protection locked="0"/>
    </xf>
    <xf numFmtId="0" fontId="172" fillId="105" borderId="174" xfId="0" applyFont="1" applyFill="1" applyBorder="1" applyAlignment="1" applyProtection="1">
      <alignment horizontal="center"/>
      <protection locked="0"/>
    </xf>
    <xf numFmtId="0" fontId="28" fillId="105" borderId="175" xfId="0" applyFont="1" applyFill="1" applyBorder="1" applyAlignment="1" applyProtection="1">
      <alignment horizontal="center"/>
      <protection locked="0"/>
    </xf>
    <xf numFmtId="0" fontId="112" fillId="0" borderId="173" xfId="0" applyFont="1" applyBorder="1"/>
    <xf numFmtId="0" fontId="24" fillId="0" borderId="173" xfId="0" applyFont="1" applyBorder="1" applyAlignment="1">
      <alignment horizontal="left" vertical="center"/>
    </xf>
    <xf numFmtId="0" fontId="28" fillId="0" borderId="173" xfId="0" applyFont="1" applyBorder="1" applyAlignment="1">
      <alignment horizontal="center" vertical="center"/>
    </xf>
    <xf numFmtId="0" fontId="28" fillId="0" borderId="133" xfId="0" applyFont="1" applyBorder="1" applyAlignment="1" applyProtection="1">
      <alignment horizontal="center" vertical="center"/>
      <protection locked="0"/>
    </xf>
    <xf numFmtId="0" fontId="24" fillId="99" borderId="133" xfId="0" applyFont="1" applyFill="1" applyBorder="1" applyAlignment="1" applyProtection="1">
      <alignment horizontal="left" vertical="center"/>
      <protection locked="0"/>
    </xf>
    <xf numFmtId="0" fontId="135" fillId="33" borderId="0" xfId="0" applyFont="1" applyFill="1"/>
    <xf numFmtId="0" fontId="28" fillId="104" borderId="173" xfId="0" applyFont="1" applyFill="1" applyBorder="1" applyAlignment="1">
      <alignment horizontal="right" vertical="center"/>
    </xf>
    <xf numFmtId="0" fontId="28" fillId="104" borderId="174" xfId="0" applyFont="1" applyFill="1" applyBorder="1" applyAlignment="1">
      <alignment horizontal="center" vertical="center"/>
    </xf>
    <xf numFmtId="0" fontId="174" fillId="104" borderId="174" xfId="0" applyFont="1" applyFill="1" applyBorder="1" applyAlignment="1" applyProtection="1">
      <alignment horizontal="center" vertical="center"/>
      <protection locked="0"/>
    </xf>
    <xf numFmtId="0" fontId="28" fillId="104" borderId="175" xfId="0" applyFont="1" applyFill="1" applyBorder="1" applyAlignment="1">
      <alignment horizontal="center" vertical="center"/>
    </xf>
    <xf numFmtId="0" fontId="28" fillId="104" borderId="174" xfId="0" applyFont="1" applyFill="1" applyBorder="1" applyAlignment="1" applyProtection="1">
      <alignment horizontal="center" vertical="center"/>
      <protection locked="0"/>
    </xf>
    <xf numFmtId="1" fontId="24" fillId="0" borderId="133" xfId="0" applyNumberFormat="1" applyFont="1" applyBorder="1" applyAlignment="1">
      <alignment horizontal="center"/>
    </xf>
    <xf numFmtId="176" fontId="24" fillId="0" borderId="133" xfId="0" applyNumberFormat="1" applyFont="1" applyBorder="1" applyAlignment="1">
      <alignment horizontal="center"/>
    </xf>
    <xf numFmtId="0" fontId="24" fillId="0" borderId="133" xfId="0" applyFont="1" applyBorder="1" applyAlignment="1">
      <alignment horizontal="left" wrapText="1"/>
    </xf>
    <xf numFmtId="0" fontId="24" fillId="33" borderId="0" xfId="0" applyFont="1" applyFill="1" applyAlignment="1">
      <alignment horizontal="center" vertical="center"/>
    </xf>
    <xf numFmtId="0" fontId="112" fillId="99" borderId="174" xfId="0" applyFont="1" applyFill="1" applyBorder="1" applyAlignment="1">
      <alignment horizontal="right" vertical="center"/>
    </xf>
    <xf numFmtId="0" fontId="24" fillId="33" borderId="0" xfId="0" applyFont="1" applyFill="1" applyAlignment="1">
      <alignment horizontal="center"/>
    </xf>
    <xf numFmtId="0" fontId="28" fillId="0" borderId="173" xfId="0" applyFont="1" applyBorder="1" applyAlignment="1" applyProtection="1">
      <alignment horizontal="center" vertical="center"/>
      <protection locked="0"/>
    </xf>
    <xf numFmtId="0" fontId="24" fillId="0" borderId="173" xfId="0" applyFont="1" applyBorder="1" applyAlignment="1">
      <alignment horizontal="center" vertical="center"/>
    </xf>
    <xf numFmtId="0" fontId="24" fillId="99" borderId="174" xfId="0" applyFont="1" applyFill="1" applyBorder="1" applyAlignment="1">
      <alignment horizontal="center" vertical="center"/>
    </xf>
    <xf numFmtId="0" fontId="24" fillId="0" borderId="133" xfId="0" applyFont="1" applyBorder="1" applyAlignment="1">
      <alignment vertical="center" wrapText="1"/>
    </xf>
    <xf numFmtId="0" fontId="197" fillId="99" borderId="174" xfId="0" applyFont="1" applyFill="1" applyBorder="1" applyAlignment="1">
      <alignment horizontal="center" vertical="center"/>
    </xf>
    <xf numFmtId="181" fontId="24" fillId="0" borderId="133" xfId="0" applyNumberFormat="1" applyFont="1" applyBorder="1" applyAlignment="1">
      <alignment horizontal="center"/>
    </xf>
    <xf numFmtId="0" fontId="112" fillId="0" borderId="132" xfId="0" applyFont="1" applyBorder="1" applyAlignment="1">
      <alignment horizontal="center" vertical="center" wrapText="1"/>
    </xf>
    <xf numFmtId="0" fontId="24" fillId="0" borderId="132" xfId="0" applyFont="1" applyBorder="1" applyAlignment="1">
      <alignment horizontal="center" vertical="center" wrapText="1"/>
    </xf>
    <xf numFmtId="0" fontId="30" fillId="0" borderId="8" xfId="0" applyFont="1" applyBorder="1"/>
    <xf numFmtId="193" fontId="30" fillId="0" borderId="163" xfId="0" applyNumberFormat="1" applyFont="1" applyBorder="1" applyAlignment="1">
      <alignment horizontal="center"/>
    </xf>
    <xf numFmtId="0" fontId="30" fillId="0" borderId="8" xfId="0" applyFont="1" applyBorder="1" applyAlignment="1">
      <alignment horizontal="left"/>
    </xf>
    <xf numFmtId="4" fontId="30" fillId="0" borderId="8" xfId="0" applyNumberFormat="1" applyFont="1" applyBorder="1"/>
    <xf numFmtId="193" fontId="95" fillId="0" borderId="163" xfId="0" applyNumberFormat="1" applyFont="1" applyBorder="1" applyAlignment="1">
      <alignment horizontal="center"/>
    </xf>
    <xf numFmtId="193" fontId="30" fillId="0" borderId="163" xfId="0" applyNumberFormat="1" applyFont="1" applyBorder="1" applyAlignment="1">
      <alignment horizontal="center" vertical="center"/>
    </xf>
    <xf numFmtId="0" fontId="30" fillId="0" borderId="163" xfId="0" applyFont="1" applyBorder="1" applyAlignment="1">
      <alignment horizontal="left" vertical="center" wrapText="1"/>
    </xf>
    <xf numFmtId="0" fontId="30" fillId="0" borderId="163" xfId="0" applyFont="1" applyBorder="1" applyAlignment="1">
      <alignment vertical="center"/>
    </xf>
    <xf numFmtId="4" fontId="30" fillId="0" borderId="163" xfId="0" applyNumberFormat="1" applyFont="1" applyBorder="1" applyAlignment="1">
      <alignment vertical="center"/>
    </xf>
    <xf numFmtId="0" fontId="30" fillId="0" borderId="163" xfId="0" applyFont="1" applyBorder="1" applyAlignment="1">
      <alignment horizontal="left"/>
    </xf>
    <xf numFmtId="0" fontId="30" fillId="0" borderId="163" xfId="0" applyFont="1" applyBorder="1"/>
    <xf numFmtId="4" fontId="30" fillId="0" borderId="163" xfId="0" applyNumberFormat="1" applyFont="1" applyBorder="1"/>
    <xf numFmtId="193" fontId="96" fillId="0" borderId="163" xfId="0" applyNumberFormat="1" applyFont="1" applyBorder="1" applyAlignment="1">
      <alignment horizontal="center"/>
    </xf>
    <xf numFmtId="0" fontId="30" fillId="0" borderId="8" xfId="0" applyFont="1" applyBorder="1" applyAlignment="1">
      <alignment vertical="center"/>
    </xf>
    <xf numFmtId="4" fontId="30" fillId="0" borderId="8" xfId="0" applyNumberFormat="1" applyFont="1" applyBorder="1" applyAlignment="1">
      <alignment vertical="center"/>
    </xf>
    <xf numFmtId="193" fontId="30" fillId="39" borderId="163" xfId="0" applyNumberFormat="1" applyFont="1" applyFill="1" applyBorder="1" applyAlignment="1">
      <alignment horizontal="center"/>
    </xf>
    <xf numFmtId="0" fontId="30" fillId="39" borderId="8" xfId="0" applyFont="1" applyFill="1" applyBorder="1"/>
    <xf numFmtId="42" fontId="30" fillId="39" borderId="8" xfId="0" applyNumberFormat="1" applyFont="1" applyFill="1" applyBorder="1"/>
    <xf numFmtId="4" fontId="30" fillId="39" borderId="8" xfId="0" applyNumberFormat="1" applyFont="1" applyFill="1" applyBorder="1"/>
    <xf numFmtId="193" fontId="30" fillId="0" borderId="8" xfId="0" applyNumberFormat="1" applyFont="1" applyBorder="1" applyAlignment="1">
      <alignment horizontal="center"/>
    </xf>
    <xf numFmtId="0" fontId="30" fillId="0" borderId="8" xfId="0" applyFont="1" applyBorder="1" applyAlignment="1">
      <alignment horizontal="left" vertical="center" wrapText="1"/>
    </xf>
    <xf numFmtId="0" fontId="30" fillId="0" borderId="163" xfId="0" applyFont="1" applyBorder="1" applyAlignment="1">
      <alignment vertical="center" wrapText="1"/>
    </xf>
    <xf numFmtId="193" fontId="38" fillId="0" borderId="163" xfId="0" applyNumberFormat="1" applyFont="1" applyBorder="1" applyAlignment="1">
      <alignment horizontal="center"/>
    </xf>
    <xf numFmtId="0" fontId="30" fillId="0" borderId="42" xfId="0" applyFont="1" applyBorder="1" applyAlignment="1">
      <alignment horizontal="center" vertical="center" wrapText="1"/>
    </xf>
    <xf numFmtId="0" fontId="30" fillId="0" borderId="102" xfId="0" applyFont="1" applyBorder="1" applyAlignment="1">
      <alignment horizontal="center"/>
    </xf>
    <xf numFmtId="0" fontId="115" fillId="0" borderId="102" xfId="44" applyFont="1" applyBorder="1" applyAlignment="1">
      <alignment horizontal="center"/>
    </xf>
    <xf numFmtId="0" fontId="30" fillId="0" borderId="163" xfId="0" applyFont="1" applyBorder="1" applyAlignment="1">
      <alignment horizontal="center"/>
    </xf>
    <xf numFmtId="0" fontId="30" fillId="0" borderId="102" xfId="0" applyFont="1" applyBorder="1" applyAlignment="1">
      <alignment horizontal="center" vertical="center"/>
    </xf>
    <xf numFmtId="0" fontId="30" fillId="0" borderId="166" xfId="0" applyFont="1" applyBorder="1" applyAlignment="1">
      <alignment horizontal="center"/>
    </xf>
    <xf numFmtId="0" fontId="30" fillId="0" borderId="166" xfId="0" applyFont="1" applyBorder="1" applyAlignment="1">
      <alignment horizontal="center" vertical="center"/>
    </xf>
    <xf numFmtId="0" fontId="30" fillId="0" borderId="163" xfId="0" applyFont="1" applyBorder="1" applyAlignment="1">
      <alignment horizontal="center" vertical="center"/>
    </xf>
    <xf numFmtId="0" fontId="198" fillId="0" borderId="102" xfId="44" applyFont="1" applyBorder="1" applyAlignment="1">
      <alignment horizontal="center"/>
    </xf>
    <xf numFmtId="0" fontId="26" fillId="30" borderId="0" xfId="0" applyFont="1" applyFill="1" applyAlignment="1">
      <alignment horizontal="center"/>
    </xf>
    <xf numFmtId="0" fontId="25" fillId="30" borderId="0" xfId="0" applyFont="1" applyFill="1"/>
    <xf numFmtId="0" fontId="24" fillId="30" borderId="0" xfId="0" applyFont="1" applyFill="1" applyAlignment="1">
      <alignment horizontal="center" vertical="top"/>
    </xf>
    <xf numFmtId="49" fontId="94" fillId="41" borderId="145" xfId="0" applyNumberFormat="1" applyFont="1" applyFill="1" applyBorder="1" applyAlignment="1">
      <alignment horizontal="center"/>
    </xf>
    <xf numFmtId="49" fontId="94" fillId="41" borderId="146" xfId="0" applyNumberFormat="1" applyFont="1" applyFill="1" applyBorder="1" applyAlignment="1">
      <alignment horizontal="center"/>
    </xf>
    <xf numFmtId="49" fontId="94" fillId="41" borderId="149" xfId="0" applyNumberFormat="1" applyFont="1" applyFill="1" applyBorder="1" applyAlignment="1">
      <alignment horizontal="center"/>
    </xf>
    <xf numFmtId="0" fontId="24" fillId="0" borderId="78" xfId="0" applyFont="1" applyBorder="1" applyAlignment="1">
      <alignment horizontal="left" vertical="center" wrapText="1"/>
    </xf>
    <xf numFmtId="0" fontId="0" fillId="0" borderId="25" xfId="0" applyBorder="1" applyAlignment="1">
      <alignment horizontal="left" vertical="center" wrapText="1"/>
    </xf>
    <xf numFmtId="0" fontId="24" fillId="0" borderId="126" xfId="0" applyFont="1" applyBorder="1" applyAlignment="1">
      <alignment horizontal="left" vertical="center" wrapText="1"/>
    </xf>
    <xf numFmtId="0" fontId="0" fillId="0" borderId="67" xfId="0" applyBorder="1" applyAlignment="1">
      <alignment horizontal="left" vertical="center" wrapText="1"/>
    </xf>
    <xf numFmtId="0" fontId="28" fillId="42" borderId="169" xfId="0" applyFont="1" applyFill="1" applyBorder="1" applyAlignment="1">
      <alignment horizontal="center" vertical="center" wrapText="1"/>
    </xf>
    <xf numFmtId="0" fontId="28" fillId="42" borderId="168" xfId="0" applyFont="1" applyFill="1" applyBorder="1" applyAlignment="1">
      <alignment horizontal="center" vertical="center" wrapText="1"/>
    </xf>
    <xf numFmtId="0" fontId="28" fillId="66" borderId="169" xfId="0" applyFont="1" applyFill="1" applyBorder="1" applyAlignment="1">
      <alignment horizontal="right" vertical="center" wrapText="1"/>
    </xf>
    <xf numFmtId="0" fontId="28" fillId="66" borderId="168" xfId="0" applyFont="1" applyFill="1" applyBorder="1" applyAlignment="1">
      <alignment horizontal="right" vertical="center" wrapText="1"/>
    </xf>
    <xf numFmtId="0" fontId="28" fillId="42" borderId="170" xfId="0" applyFont="1" applyFill="1" applyBorder="1" applyAlignment="1">
      <alignment horizontal="center" vertical="center" wrapText="1"/>
    </xf>
    <xf numFmtId="0" fontId="28" fillId="42" borderId="171" xfId="0" applyFont="1" applyFill="1" applyBorder="1" applyAlignment="1">
      <alignment horizontal="center" vertical="center" wrapText="1"/>
    </xf>
    <xf numFmtId="0" fontId="28" fillId="30" borderId="0" xfId="0" applyFont="1" applyFill="1" applyAlignment="1">
      <alignment horizontal="center"/>
    </xf>
    <xf numFmtId="0" fontId="28" fillId="42" borderId="94" xfId="0" applyFont="1" applyFill="1" applyBorder="1" applyAlignment="1">
      <alignment horizontal="center" vertical="center" wrapText="1"/>
    </xf>
    <xf numFmtId="0" fontId="28" fillId="42" borderId="97" xfId="0" applyFont="1" applyFill="1" applyBorder="1" applyAlignment="1">
      <alignment horizontal="center" vertical="center" wrapText="1"/>
    </xf>
    <xf numFmtId="0" fontId="28" fillId="42" borderId="102" xfId="0" applyFont="1" applyFill="1" applyBorder="1" applyAlignment="1">
      <alignment horizontal="center" vertical="center" wrapText="1"/>
    </xf>
    <xf numFmtId="0" fontId="28" fillId="37" borderId="168" xfId="0" applyFont="1" applyFill="1" applyBorder="1" applyAlignment="1">
      <alignment horizontal="center" vertical="center" wrapText="1"/>
    </xf>
    <xf numFmtId="0" fontId="30" fillId="0" borderId="125" xfId="0" applyFont="1" applyBorder="1" applyAlignment="1">
      <alignment horizontal="left" vertical="top" wrapText="1"/>
    </xf>
    <xf numFmtId="1" fontId="30" fillId="0" borderId="125" xfId="0" applyNumberFormat="1" applyFont="1" applyBorder="1" applyAlignment="1">
      <alignment horizontal="right" vertical="top"/>
    </xf>
    <xf numFmtId="2" fontId="30" fillId="0" borderId="125" xfId="0" applyNumberFormat="1" applyFont="1" applyBorder="1" applyAlignment="1">
      <alignment horizontal="right" vertical="top"/>
    </xf>
    <xf numFmtId="0" fontId="30" fillId="0" borderId="126" xfId="0" applyFont="1" applyBorder="1" applyAlignment="1">
      <alignment horizontal="justify" vertical="top" wrapText="1"/>
    </xf>
    <xf numFmtId="0" fontId="30" fillId="0" borderId="25" xfId="0" applyFont="1" applyBorder="1" applyAlignment="1">
      <alignment horizontal="justify" vertical="top" wrapText="1"/>
    </xf>
    <xf numFmtId="0" fontId="30" fillId="0" borderId="116" xfId="0" applyFont="1" applyBorder="1" applyAlignment="1">
      <alignment horizontal="justify" vertical="top" wrapText="1"/>
    </xf>
    <xf numFmtId="0" fontId="38" fillId="0" borderId="23" xfId="0" applyFont="1" applyBorder="1" applyAlignment="1">
      <alignment horizontal="center" vertical="center" wrapText="1"/>
    </xf>
    <xf numFmtId="0" fontId="38" fillId="30" borderId="126" xfId="0" applyFont="1" applyFill="1" applyBorder="1" applyAlignment="1">
      <alignment horizontal="center" vertical="center"/>
    </xf>
    <xf numFmtId="0" fontId="38" fillId="30" borderId="25" xfId="0" applyFont="1" applyFill="1" applyBorder="1" applyAlignment="1">
      <alignment horizontal="center" vertical="center"/>
    </xf>
    <xf numFmtId="0" fontId="38" fillId="30" borderId="116" xfId="0" applyFont="1" applyFill="1" applyBorder="1" applyAlignment="1">
      <alignment horizontal="center" vertical="center"/>
    </xf>
    <xf numFmtId="0" fontId="30" fillId="30" borderId="25" xfId="0" applyFont="1" applyFill="1" applyBorder="1" applyAlignment="1">
      <alignment horizontal="left" vertical="center" wrapText="1"/>
    </xf>
    <xf numFmtId="0" fontId="30" fillId="30" borderId="116" xfId="0" applyFont="1" applyFill="1" applyBorder="1" applyAlignment="1">
      <alignment horizontal="left" vertical="center" wrapText="1"/>
    </xf>
    <xf numFmtId="0" fontId="38" fillId="52" borderId="126" xfId="0" applyFont="1" applyFill="1" applyBorder="1" applyAlignment="1">
      <alignment horizontal="center" vertical="center" wrapText="1"/>
    </xf>
    <xf numFmtId="0" fontId="38" fillId="52" borderId="25" xfId="0" applyFont="1" applyFill="1" applyBorder="1" applyAlignment="1">
      <alignment horizontal="center" vertical="center" wrapText="1"/>
    </xf>
    <xf numFmtId="0" fontId="38" fillId="52" borderId="116" xfId="0" applyFont="1" applyFill="1" applyBorder="1" applyAlignment="1">
      <alignment horizontal="center" vertical="center" wrapText="1"/>
    </xf>
    <xf numFmtId="0" fontId="30" fillId="52" borderId="126" xfId="0" applyFont="1" applyFill="1" applyBorder="1" applyAlignment="1">
      <alignment horizontal="left" vertical="center" wrapText="1"/>
    </xf>
    <xf numFmtId="0" fontId="30" fillId="52" borderId="25" xfId="0" applyFont="1" applyFill="1" applyBorder="1" applyAlignment="1">
      <alignment horizontal="left" vertical="center" wrapText="1"/>
    </xf>
    <xf numFmtId="0" fontId="30" fillId="52" borderId="116" xfId="0" applyFont="1" applyFill="1" applyBorder="1" applyAlignment="1">
      <alignment horizontal="left" vertical="center" wrapText="1"/>
    </xf>
    <xf numFmtId="0" fontId="38" fillId="43" borderId="126" xfId="0" applyFont="1" applyFill="1" applyBorder="1" applyAlignment="1">
      <alignment horizontal="center" vertical="center"/>
    </xf>
    <xf numFmtId="0" fontId="38" fillId="43" borderId="25" xfId="0" applyFont="1" applyFill="1" applyBorder="1" applyAlignment="1">
      <alignment horizontal="center" vertical="center"/>
    </xf>
    <xf numFmtId="0" fontId="38" fillId="43" borderId="116" xfId="0" applyFont="1" applyFill="1" applyBorder="1" applyAlignment="1">
      <alignment horizontal="center" vertical="center"/>
    </xf>
    <xf numFmtId="0" fontId="30" fillId="44" borderId="126" xfId="0" applyFont="1" applyFill="1" applyBorder="1" applyAlignment="1">
      <alignment vertical="center" wrapText="1"/>
    </xf>
    <xf numFmtId="0" fontId="30" fillId="44" borderId="25" xfId="0" applyFont="1" applyFill="1" applyBorder="1" applyAlignment="1">
      <alignment vertical="center" wrapText="1"/>
    </xf>
    <xf numFmtId="0" fontId="30" fillId="44" borderId="116" xfId="0" applyFont="1" applyFill="1" applyBorder="1" applyAlignment="1">
      <alignment vertical="center" wrapText="1"/>
    </xf>
    <xf numFmtId="0" fontId="38" fillId="45" borderId="126" xfId="0" applyFont="1" applyFill="1" applyBorder="1" applyAlignment="1">
      <alignment horizontal="center" vertical="center"/>
    </xf>
    <xf numFmtId="0" fontId="38" fillId="45" borderId="25" xfId="0" applyFont="1" applyFill="1" applyBorder="1" applyAlignment="1">
      <alignment horizontal="center" vertical="center"/>
    </xf>
    <xf numFmtId="0" fontId="38" fillId="45" borderId="116" xfId="0" applyFont="1" applyFill="1" applyBorder="1" applyAlignment="1">
      <alignment horizontal="center" vertical="center"/>
    </xf>
    <xf numFmtId="0" fontId="30" fillId="45" borderId="126" xfId="0" applyFont="1" applyFill="1" applyBorder="1" applyAlignment="1">
      <alignment horizontal="left" vertical="center" wrapText="1"/>
    </xf>
    <xf numFmtId="0" fontId="30" fillId="45" borderId="25" xfId="0" applyFont="1" applyFill="1" applyBorder="1" applyAlignment="1">
      <alignment horizontal="left" vertical="center" wrapText="1"/>
    </xf>
    <xf numFmtId="0" fontId="30" fillId="45" borderId="116" xfId="0" applyFont="1" applyFill="1" applyBorder="1" applyAlignment="1">
      <alignment horizontal="left" vertical="center" wrapText="1"/>
    </xf>
    <xf numFmtId="0" fontId="38" fillId="46" borderId="126" xfId="0" applyFont="1" applyFill="1" applyBorder="1" applyAlignment="1">
      <alignment horizontal="center" vertical="center"/>
    </xf>
    <xf numFmtId="0" fontId="38" fillId="46" borderId="25" xfId="0" applyFont="1" applyFill="1" applyBorder="1" applyAlignment="1">
      <alignment horizontal="center" vertical="center"/>
    </xf>
    <xf numFmtId="0" fontId="38" fillId="46" borderId="116" xfId="0" applyFont="1" applyFill="1" applyBorder="1" applyAlignment="1">
      <alignment horizontal="center" vertical="center"/>
    </xf>
    <xf numFmtId="0" fontId="30" fillId="46" borderId="126" xfId="0" applyFont="1" applyFill="1" applyBorder="1" applyAlignment="1">
      <alignment vertical="center" wrapText="1"/>
    </xf>
    <xf numFmtId="0" fontId="30" fillId="46" borderId="25" xfId="0" applyFont="1" applyFill="1" applyBorder="1" applyAlignment="1">
      <alignment vertical="center" wrapText="1"/>
    </xf>
    <xf numFmtId="0" fontId="30" fillId="46" borderId="116" xfId="0" applyFont="1" applyFill="1" applyBorder="1" applyAlignment="1">
      <alignment vertical="center" wrapText="1"/>
    </xf>
    <xf numFmtId="0" fontId="38" fillId="30" borderId="125" xfId="0" applyFont="1" applyFill="1" applyBorder="1" applyAlignment="1">
      <alignment horizontal="center" vertical="center"/>
    </xf>
    <xf numFmtId="0" fontId="30" fillId="23" borderId="125" xfId="0" applyFont="1" applyFill="1" applyBorder="1" applyAlignment="1">
      <alignment vertical="center" wrapText="1"/>
    </xf>
    <xf numFmtId="0" fontId="138" fillId="84" borderId="92" xfId="0" applyFont="1" applyFill="1" applyBorder="1" applyAlignment="1">
      <alignment horizontal="left" vertical="center"/>
    </xf>
    <xf numFmtId="0" fontId="138" fillId="84" borderId="93" xfId="0" applyFont="1" applyFill="1" applyBorder="1" applyAlignment="1">
      <alignment horizontal="left" vertical="center"/>
    </xf>
    <xf numFmtId="0" fontId="138" fillId="84" borderId="98" xfId="0" applyFont="1" applyFill="1" applyBorder="1" applyAlignment="1">
      <alignment horizontal="left" vertical="center"/>
    </xf>
    <xf numFmtId="0" fontId="28" fillId="125" borderId="125" xfId="77" applyFont="1" applyFill="1" applyBorder="1" applyAlignment="1">
      <alignment horizontal="right" vertical="center"/>
    </xf>
    <xf numFmtId="0" fontId="138" fillId="84" borderId="128" xfId="0" applyFont="1" applyFill="1" applyBorder="1" applyAlignment="1">
      <alignment horizontal="left" vertical="center"/>
    </xf>
    <xf numFmtId="0" fontId="138" fillId="84" borderId="129" xfId="0" applyFont="1" applyFill="1" applyBorder="1" applyAlignment="1">
      <alignment horizontal="left" vertical="center"/>
    </xf>
    <xf numFmtId="0" fontId="122" fillId="30" borderId="118" xfId="0" applyFont="1" applyFill="1" applyBorder="1" applyAlignment="1">
      <alignment horizontal="center" vertical="top" wrapText="1"/>
    </xf>
    <xf numFmtId="0" fontId="24" fillId="0" borderId="118" xfId="0" applyFont="1" applyBorder="1" applyAlignment="1">
      <alignment horizontal="left" vertical="top" wrapText="1" indent="6"/>
    </xf>
    <xf numFmtId="0" fontId="122" fillId="85" borderId="118" xfId="0" applyFont="1" applyFill="1" applyBorder="1" applyAlignment="1">
      <alignment horizontal="left" vertical="top" wrapText="1" indent="4"/>
    </xf>
    <xf numFmtId="0" fontId="24" fillId="0" borderId="118" xfId="0" applyFont="1" applyBorder="1" applyAlignment="1">
      <alignment horizontal="left" vertical="top" wrapText="1"/>
    </xf>
    <xf numFmtId="0" fontId="24" fillId="0" borderId="118" xfId="0" applyFont="1" applyBorder="1" applyAlignment="1">
      <alignment horizontal="right" vertical="top" wrapText="1"/>
    </xf>
    <xf numFmtId="1" fontId="28" fillId="0" borderId="64" xfId="0" applyNumberFormat="1" applyFont="1" applyBorder="1" applyAlignment="1" applyProtection="1">
      <alignment horizontal="center" vertical="center" wrapText="1"/>
      <protection locked="0"/>
    </xf>
    <xf numFmtId="1" fontId="28" fillId="0" borderId="101" xfId="0" applyNumberFormat="1" applyFont="1" applyBorder="1" applyAlignment="1" applyProtection="1">
      <alignment horizontal="center" vertical="center" wrapText="1"/>
      <protection locked="0"/>
    </xf>
    <xf numFmtId="1" fontId="28" fillId="0" borderId="43" xfId="0" applyNumberFormat="1" applyFont="1" applyBorder="1" applyAlignment="1" applyProtection="1">
      <alignment horizontal="center" vertical="center" wrapText="1"/>
      <protection locked="0"/>
    </xf>
    <xf numFmtId="1" fontId="28" fillId="0" borderId="126" xfId="0" applyNumberFormat="1" applyFont="1" applyBorder="1" applyAlignment="1" applyProtection="1">
      <alignment horizontal="center" vertical="center" wrapText="1"/>
      <protection locked="0"/>
    </xf>
    <xf numFmtId="1" fontId="28" fillId="0" borderId="55" xfId="0" applyNumberFormat="1" applyFont="1" applyBorder="1" applyAlignment="1" applyProtection="1">
      <alignment horizontal="center" vertical="center" wrapText="1"/>
      <protection locked="0"/>
    </xf>
    <xf numFmtId="1" fontId="28" fillId="0" borderId="131" xfId="0" applyNumberFormat="1" applyFont="1" applyBorder="1" applyAlignment="1" applyProtection="1">
      <alignment horizontal="center" vertical="center" wrapText="1"/>
      <protection locked="0"/>
    </xf>
    <xf numFmtId="0" fontId="28" fillId="0" borderId="43" xfId="0" applyFont="1" applyBorder="1" applyAlignment="1" applyProtection="1">
      <alignment horizontal="center" vertical="center"/>
      <protection locked="0"/>
    </xf>
    <xf numFmtId="0" fontId="28" fillId="0" borderId="126" xfId="0" applyFont="1" applyBorder="1" applyAlignment="1" applyProtection="1">
      <alignment horizontal="center" vertical="center"/>
      <protection locked="0"/>
    </xf>
    <xf numFmtId="0" fontId="24" fillId="0" borderId="131" xfId="0" applyFont="1" applyBorder="1" applyAlignment="1" applyProtection="1">
      <alignment horizontal="center"/>
      <protection locked="0"/>
    </xf>
    <xf numFmtId="0" fontId="24" fillId="0" borderId="61" xfId="0" applyFont="1" applyBorder="1" applyAlignment="1" applyProtection="1">
      <alignment horizontal="center"/>
      <protection locked="0"/>
    </xf>
    <xf numFmtId="0" fontId="28" fillId="0" borderId="125" xfId="144" applyFont="1" applyFill="1" applyBorder="1" applyAlignment="1" applyProtection="1">
      <alignment horizontal="left" vertical="center" wrapText="1"/>
      <protection locked="0"/>
    </xf>
    <xf numFmtId="0" fontId="24" fillId="0" borderId="130" xfId="0" applyFont="1" applyBorder="1" applyAlignment="1" applyProtection="1">
      <alignment horizontal="center"/>
      <protection locked="0"/>
    </xf>
    <xf numFmtId="0" fontId="28" fillId="0" borderId="125" xfId="0" applyFont="1" applyBorder="1" applyAlignment="1" applyProtection="1">
      <alignment horizontal="left" vertical="center" wrapText="1"/>
      <protection locked="0"/>
    </xf>
    <xf numFmtId="0" fontId="24" fillId="0" borderId="54" xfId="0" applyFont="1" applyBorder="1" applyAlignment="1" applyProtection="1">
      <alignment horizontal="center"/>
      <protection locked="0"/>
    </xf>
    <xf numFmtId="0" fontId="28" fillId="62" borderId="30" xfId="0" applyFont="1" applyFill="1" applyBorder="1" applyAlignment="1" applyProtection="1">
      <alignment horizontal="center" vertical="center" wrapText="1"/>
      <protection locked="0"/>
    </xf>
    <xf numFmtId="0" fontId="28" fillId="62" borderId="52" xfId="0" applyFont="1" applyFill="1" applyBorder="1" applyAlignment="1" applyProtection="1">
      <alignment horizontal="center" vertical="center" wrapText="1"/>
      <protection locked="0"/>
    </xf>
    <xf numFmtId="0" fontId="28" fillId="0" borderId="116" xfId="0" applyFont="1" applyBorder="1" applyAlignment="1" applyProtection="1">
      <alignment horizontal="left" vertical="center" wrapText="1"/>
      <protection locked="0"/>
    </xf>
    <xf numFmtId="0" fontId="28" fillId="83" borderId="30" xfId="0" applyFont="1" applyFill="1" applyBorder="1" applyAlignment="1" applyProtection="1">
      <alignment horizontal="center" vertical="center" wrapText="1"/>
      <protection locked="0"/>
    </xf>
    <xf numFmtId="0" fontId="28" fillId="83" borderId="52" xfId="0" applyFont="1" applyFill="1" applyBorder="1" applyAlignment="1" applyProtection="1">
      <alignment horizontal="center" vertical="center" wrapText="1"/>
      <protection locked="0"/>
    </xf>
    <xf numFmtId="0" fontId="24" fillId="0" borderId="56" xfId="0" applyFont="1" applyBorder="1" applyAlignment="1" applyProtection="1">
      <alignment horizontal="center"/>
      <protection locked="0"/>
    </xf>
    <xf numFmtId="0" fontId="24" fillId="0" borderId="63" xfId="0" applyFont="1" applyBorder="1" applyAlignment="1">
      <alignment horizontal="center"/>
    </xf>
    <xf numFmtId="0" fontId="28" fillId="60" borderId="30" xfId="0" applyFont="1" applyFill="1" applyBorder="1" applyAlignment="1" applyProtection="1">
      <alignment horizontal="center" vertical="center" wrapText="1"/>
      <protection locked="0"/>
    </xf>
    <xf numFmtId="0" fontId="28" fillId="60" borderId="52" xfId="0" applyFont="1" applyFill="1" applyBorder="1" applyAlignment="1" applyProtection="1">
      <alignment horizontal="center" vertical="center" wrapText="1"/>
      <protection locked="0"/>
    </xf>
    <xf numFmtId="0" fontId="28" fillId="0" borderId="43" xfId="0" applyFont="1" applyBorder="1" applyAlignment="1" applyProtection="1">
      <alignment horizontal="left" vertical="center" wrapText="1"/>
      <protection locked="0"/>
    </xf>
    <xf numFmtId="0" fontId="28" fillId="30" borderId="125" xfId="0" applyFont="1" applyFill="1" applyBorder="1" applyAlignment="1" applyProtection="1">
      <alignment horizontal="left" vertical="center" wrapText="1"/>
      <protection locked="0"/>
    </xf>
    <xf numFmtId="0" fontId="28" fillId="30" borderId="125" xfId="0" applyFont="1" applyFill="1" applyBorder="1" applyAlignment="1" applyProtection="1">
      <alignment horizontal="left" vertical="center"/>
      <protection locked="0"/>
    </xf>
    <xf numFmtId="0" fontId="28" fillId="51" borderId="30" xfId="0" applyFont="1" applyFill="1" applyBorder="1" applyAlignment="1" applyProtection="1">
      <alignment horizontal="center" vertical="center" wrapText="1"/>
      <protection locked="0"/>
    </xf>
    <xf numFmtId="0" fontId="28" fillId="51" borderId="52" xfId="0" applyFont="1" applyFill="1" applyBorder="1" applyAlignment="1" applyProtection="1">
      <alignment horizontal="center" vertical="center" wrapText="1"/>
      <protection locked="0"/>
    </xf>
    <xf numFmtId="1" fontId="28" fillId="0" borderId="130" xfId="0" applyNumberFormat="1" applyFont="1" applyBorder="1" applyAlignment="1" applyProtection="1">
      <alignment horizontal="center" vertical="center" wrapText="1"/>
      <protection locked="0"/>
    </xf>
    <xf numFmtId="0" fontId="28" fillId="33" borderId="43" xfId="0" applyFont="1" applyFill="1" applyBorder="1" applyAlignment="1" applyProtection="1">
      <alignment horizontal="left" vertical="center" wrapText="1"/>
      <protection locked="0"/>
    </xf>
    <xf numFmtId="1" fontId="28" fillId="0" borderId="161" xfId="0" applyNumberFormat="1" applyFont="1" applyBorder="1" applyAlignment="1" applyProtection="1">
      <alignment horizontal="center" vertical="center" wrapText="1"/>
      <protection locked="0"/>
    </xf>
    <xf numFmtId="1" fontId="24" fillId="30" borderId="125" xfId="0" applyNumberFormat="1" applyFont="1" applyFill="1" applyBorder="1" applyAlignment="1" applyProtection="1">
      <alignment horizontal="left" vertical="center" wrapText="1"/>
      <protection locked="0"/>
    </xf>
    <xf numFmtId="1" fontId="28" fillId="0" borderId="63" xfId="0" applyNumberFormat="1" applyFont="1" applyBorder="1" applyAlignment="1" applyProtection="1">
      <alignment horizontal="center" vertical="center" wrapText="1"/>
      <protection locked="0"/>
    </xf>
    <xf numFmtId="1" fontId="28" fillId="0" borderId="61" xfId="0" applyNumberFormat="1" applyFont="1" applyBorder="1" applyAlignment="1" applyProtection="1">
      <alignment horizontal="center" vertical="center" wrapText="1"/>
      <protection locked="0"/>
    </xf>
    <xf numFmtId="0" fontId="28" fillId="33" borderId="125" xfId="0" applyFont="1" applyFill="1" applyBorder="1" applyAlignment="1" applyProtection="1">
      <alignment horizontal="left" vertical="center"/>
      <protection locked="0"/>
    </xf>
    <xf numFmtId="0" fontId="28" fillId="61" borderId="30" xfId="0" applyFont="1" applyFill="1" applyBorder="1" applyAlignment="1" applyProtection="1">
      <alignment horizontal="center" vertical="center" wrapText="1"/>
      <protection locked="0"/>
    </xf>
    <xf numFmtId="0" fontId="28" fillId="61" borderId="52" xfId="0" applyFont="1" applyFill="1" applyBorder="1" applyAlignment="1" applyProtection="1">
      <alignment horizontal="center" vertical="center" wrapText="1"/>
      <protection locked="0"/>
    </xf>
    <xf numFmtId="0" fontId="24" fillId="0" borderId="55" xfId="0" applyFont="1" applyBorder="1" applyAlignment="1" applyProtection="1">
      <alignment horizontal="center" vertical="center"/>
      <protection locked="0"/>
    </xf>
    <xf numFmtId="0" fontId="24" fillId="0" borderId="130" xfId="0" applyFont="1" applyBorder="1" applyAlignment="1" applyProtection="1">
      <alignment horizontal="center" vertical="center"/>
      <protection locked="0"/>
    </xf>
    <xf numFmtId="0" fontId="28" fillId="43" borderId="30" xfId="0" applyFont="1" applyFill="1" applyBorder="1" applyAlignment="1" applyProtection="1">
      <alignment horizontal="center" vertical="center" wrapText="1"/>
      <protection locked="0"/>
    </xf>
    <xf numFmtId="0" fontId="28" fillId="43" borderId="52" xfId="0" applyFont="1" applyFill="1" applyBorder="1" applyAlignment="1" applyProtection="1">
      <alignment horizontal="center" vertical="center" wrapText="1"/>
      <protection locked="0"/>
    </xf>
    <xf numFmtId="0" fontId="28" fillId="30" borderId="165" xfId="0" applyFont="1" applyFill="1" applyBorder="1" applyAlignment="1" applyProtection="1">
      <alignment horizontal="center" vertical="center" wrapText="1"/>
      <protection locked="0"/>
    </xf>
    <xf numFmtId="0" fontId="24" fillId="0" borderId="91" xfId="0" applyFont="1" applyBorder="1" applyAlignment="1">
      <alignment horizontal="center" vertical="center" wrapText="1"/>
    </xf>
    <xf numFmtId="0" fontId="28" fillId="0" borderId="25" xfId="0" applyFont="1" applyBorder="1" applyAlignment="1" applyProtection="1">
      <alignment horizontal="left" vertical="center" wrapText="1"/>
      <protection locked="0"/>
    </xf>
    <xf numFmtId="0" fontId="28" fillId="63" borderId="30" xfId="0" applyFont="1" applyFill="1" applyBorder="1" applyAlignment="1" applyProtection="1">
      <alignment horizontal="center" vertical="center" wrapText="1"/>
      <protection locked="0"/>
    </xf>
    <xf numFmtId="0" fontId="28" fillId="63" borderId="52" xfId="0" applyFont="1" applyFill="1" applyBorder="1" applyAlignment="1" applyProtection="1">
      <alignment horizontal="center" vertical="center" wrapText="1"/>
      <protection locked="0"/>
    </xf>
    <xf numFmtId="0" fontId="28" fillId="0" borderId="125" xfId="0" applyFont="1" applyBorder="1" applyAlignment="1" applyProtection="1">
      <alignment horizontal="left" vertical="center"/>
      <protection locked="0"/>
    </xf>
    <xf numFmtId="1" fontId="28" fillId="0" borderId="15" xfId="0" applyNumberFormat="1" applyFont="1" applyBorder="1" applyAlignment="1" applyProtection="1">
      <alignment horizontal="center" vertical="center" wrapText="1"/>
      <protection locked="0"/>
    </xf>
    <xf numFmtId="0" fontId="24" fillId="0" borderId="15" xfId="0" applyFont="1" applyBorder="1" applyAlignment="1">
      <alignment horizontal="center" vertical="center" wrapText="1"/>
    </xf>
    <xf numFmtId="0" fontId="24" fillId="0" borderId="126" xfId="0" applyFont="1" applyBorder="1" applyAlignment="1">
      <alignment horizontal="center" vertical="center" wrapText="1"/>
    </xf>
    <xf numFmtId="0" fontId="24" fillId="0" borderId="116" xfId="0" applyFont="1" applyBorder="1" applyAlignment="1">
      <alignment horizontal="center" vertical="center" wrapText="1"/>
    </xf>
    <xf numFmtId="0" fontId="28" fillId="33" borderId="126" xfId="0" applyFont="1" applyFill="1" applyBorder="1" applyAlignment="1" applyProtection="1">
      <alignment horizontal="left" vertical="center"/>
      <protection locked="0"/>
    </xf>
    <xf numFmtId="0" fontId="28" fillId="81" borderId="30" xfId="0" applyFont="1" applyFill="1" applyBorder="1" applyAlignment="1" applyProtection="1">
      <alignment horizontal="center" vertical="center" wrapText="1"/>
      <protection locked="0"/>
    </xf>
    <xf numFmtId="0" fontId="28" fillId="81" borderId="13" xfId="0" applyFont="1" applyFill="1" applyBorder="1" applyAlignment="1" applyProtection="1">
      <alignment horizontal="center" vertical="center" wrapText="1"/>
      <protection locked="0"/>
    </xf>
    <xf numFmtId="0" fontId="28" fillId="81" borderId="52" xfId="0" applyFont="1" applyFill="1" applyBorder="1" applyAlignment="1" applyProtection="1">
      <alignment horizontal="center" vertical="center" wrapText="1"/>
      <protection locked="0"/>
    </xf>
    <xf numFmtId="0" fontId="28" fillId="82" borderId="30" xfId="0" applyFont="1" applyFill="1" applyBorder="1" applyAlignment="1" applyProtection="1">
      <alignment horizontal="center" vertical="center" wrapText="1"/>
      <protection locked="0"/>
    </xf>
    <xf numFmtId="0" fontId="28" fillId="82" borderId="52" xfId="0" applyFont="1" applyFill="1" applyBorder="1" applyAlignment="1" applyProtection="1">
      <alignment horizontal="center" vertical="center" wrapText="1"/>
      <protection locked="0"/>
    </xf>
    <xf numFmtId="1" fontId="28" fillId="0" borderId="116" xfId="0" applyNumberFormat="1" applyFont="1" applyBorder="1" applyAlignment="1" applyProtection="1">
      <alignment horizontal="center" vertical="center" wrapText="1"/>
      <protection locked="0"/>
    </xf>
    <xf numFmtId="0" fontId="28" fillId="64" borderId="30" xfId="0" applyFont="1" applyFill="1" applyBorder="1" applyAlignment="1" applyProtection="1">
      <alignment horizontal="center" vertical="center" wrapText="1"/>
      <protection locked="0"/>
    </xf>
    <xf numFmtId="0" fontId="28" fillId="64" borderId="52" xfId="0" applyFont="1" applyFill="1" applyBorder="1" applyAlignment="1" applyProtection="1">
      <alignment horizontal="center" vertical="center" wrapText="1"/>
      <protection locked="0"/>
    </xf>
    <xf numFmtId="1" fontId="28" fillId="0" borderId="125" xfId="0" applyNumberFormat="1" applyFont="1" applyBorder="1" applyAlignment="1" applyProtection="1">
      <alignment horizontal="center" vertical="center" wrapText="1"/>
      <protection locked="0"/>
    </xf>
    <xf numFmtId="0" fontId="28" fillId="65" borderId="30" xfId="0" applyFont="1" applyFill="1" applyBorder="1" applyAlignment="1" applyProtection="1">
      <alignment horizontal="center" vertical="center" wrapText="1"/>
      <protection locked="0"/>
    </xf>
    <xf numFmtId="0" fontId="28" fillId="65" borderId="52" xfId="0" applyFont="1" applyFill="1" applyBorder="1" applyAlignment="1" applyProtection="1">
      <alignment horizontal="center" vertical="center" wrapText="1"/>
      <protection locked="0"/>
    </xf>
    <xf numFmtId="0" fontId="28" fillId="33" borderId="125" xfId="144" applyFont="1" applyFill="1" applyBorder="1" applyAlignment="1" applyProtection="1">
      <alignment horizontal="left" vertical="center" wrapText="1"/>
      <protection locked="0"/>
    </xf>
    <xf numFmtId="0" fontId="28" fillId="66" borderId="30" xfId="0" applyFont="1" applyFill="1" applyBorder="1" applyAlignment="1" applyProtection="1">
      <alignment horizontal="center" vertical="center" wrapText="1"/>
      <protection locked="0"/>
    </xf>
    <xf numFmtId="0" fontId="28" fillId="66" borderId="52" xfId="0" applyFont="1" applyFill="1" applyBorder="1" applyAlignment="1" applyProtection="1">
      <alignment horizontal="center" vertical="center" wrapText="1"/>
      <protection locked="0"/>
    </xf>
    <xf numFmtId="0" fontId="24" fillId="0" borderId="161" xfId="0" applyFont="1" applyBorder="1" applyAlignment="1" applyProtection="1">
      <alignment horizontal="center"/>
      <protection locked="0"/>
    </xf>
    <xf numFmtId="0" fontId="28" fillId="0" borderId="94" xfId="0" applyFont="1" applyBorder="1" applyAlignment="1" applyProtection="1">
      <alignment horizontal="left" vertical="center" wrapText="1"/>
      <protection locked="0"/>
    </xf>
    <xf numFmtId="0" fontId="28" fillId="0" borderId="97" xfId="0" applyFont="1" applyBorder="1" applyAlignment="1" applyProtection="1">
      <alignment horizontal="left" vertical="center" wrapText="1"/>
      <protection locked="0"/>
    </xf>
    <xf numFmtId="0" fontId="28" fillId="0" borderId="128" xfId="0" applyFont="1" applyBorder="1" applyAlignment="1" applyProtection="1">
      <alignment horizontal="left" vertical="center" wrapText="1"/>
      <protection locked="0"/>
    </xf>
    <xf numFmtId="0" fontId="28" fillId="0" borderId="129" xfId="0" applyFont="1" applyBorder="1" applyAlignment="1" applyProtection="1">
      <alignment horizontal="left" vertical="center" wrapText="1"/>
      <protection locked="0"/>
    </xf>
    <xf numFmtId="0" fontId="28" fillId="34" borderId="30" xfId="0" applyFont="1" applyFill="1" applyBorder="1" applyAlignment="1" applyProtection="1">
      <alignment horizontal="center" vertical="center" wrapText="1"/>
      <protection locked="0"/>
    </xf>
    <xf numFmtId="0" fontId="28" fillId="34" borderId="13" xfId="0" applyFont="1" applyFill="1" applyBorder="1" applyAlignment="1" applyProtection="1">
      <alignment horizontal="center" vertical="center" wrapText="1"/>
      <protection locked="0"/>
    </xf>
    <xf numFmtId="0" fontId="28" fillId="0" borderId="41" xfId="0" applyFont="1" applyBorder="1" applyAlignment="1" applyProtection="1">
      <alignment horizontal="left" vertical="center" wrapText="1"/>
      <protection locked="0"/>
    </xf>
    <xf numFmtId="0" fontId="28" fillId="0" borderId="0" xfId="0" applyFont="1" applyAlignment="1" applyProtection="1">
      <alignment horizontal="left" vertical="center" wrapText="1"/>
      <protection locked="0"/>
    </xf>
    <xf numFmtId="0" fontId="28" fillId="0" borderId="101" xfId="0" applyFont="1" applyBorder="1" applyAlignment="1" applyProtection="1">
      <alignment horizontal="left" vertical="center" wrapText="1"/>
      <protection locked="0"/>
    </xf>
    <xf numFmtId="0" fontId="28" fillId="0" borderId="121" xfId="0" applyFont="1" applyBorder="1" applyAlignment="1" applyProtection="1">
      <alignment horizontal="left" vertical="center" wrapText="1"/>
      <protection locked="0"/>
    </xf>
    <xf numFmtId="0" fontId="28" fillId="37" borderId="30" xfId="0" applyFont="1" applyFill="1" applyBorder="1" applyAlignment="1" applyProtection="1">
      <alignment horizontal="center" vertical="center" wrapText="1"/>
      <protection locked="0"/>
    </xf>
    <xf numFmtId="0" fontId="28" fillId="37" borderId="52" xfId="0" applyFont="1" applyFill="1" applyBorder="1" applyAlignment="1" applyProtection="1">
      <alignment horizontal="center" vertical="center" wrapText="1"/>
      <protection locked="0"/>
    </xf>
    <xf numFmtId="0" fontId="24" fillId="37" borderId="52" xfId="0" applyFont="1" applyFill="1" applyBorder="1" applyAlignment="1">
      <alignment wrapText="1"/>
    </xf>
    <xf numFmtId="0" fontId="24" fillId="0" borderId="50" xfId="0" applyFont="1" applyBorder="1" applyAlignment="1" applyProtection="1">
      <alignment horizontal="center"/>
      <protection locked="0"/>
    </xf>
    <xf numFmtId="0" fontId="24" fillId="0" borderId="98" xfId="0" applyFont="1" applyBorder="1" applyAlignment="1" applyProtection="1">
      <alignment horizontal="center"/>
      <protection locked="0"/>
    </xf>
    <xf numFmtId="0" fontId="24" fillId="0" borderId="107" xfId="0" applyFont="1" applyBorder="1" applyAlignment="1" applyProtection="1">
      <alignment horizontal="center"/>
      <protection locked="0"/>
    </xf>
    <xf numFmtId="0" fontId="28" fillId="0" borderId="55" xfId="0" applyFont="1" applyBorder="1" applyAlignment="1" applyProtection="1">
      <alignment horizontal="left" vertical="center" wrapText="1"/>
      <protection locked="0"/>
    </xf>
    <xf numFmtId="0" fontId="28" fillId="34" borderId="14" xfId="0" applyFont="1" applyFill="1" applyBorder="1" applyAlignment="1" applyProtection="1">
      <alignment horizontal="center" vertical="center" wrapText="1"/>
      <protection locked="0"/>
    </xf>
    <xf numFmtId="0" fontId="28" fillId="34" borderId="20" xfId="0" applyFont="1" applyFill="1" applyBorder="1" applyAlignment="1" applyProtection="1">
      <alignment horizontal="center" vertical="center" wrapText="1"/>
      <protection locked="0"/>
    </xf>
    <xf numFmtId="0" fontId="28" fillId="0" borderId="61" xfId="0" applyFont="1" applyBorder="1" applyAlignment="1" applyProtection="1">
      <alignment horizontal="center" vertical="center" wrapText="1"/>
      <protection locked="0"/>
    </xf>
    <xf numFmtId="0" fontId="24" fillId="0" borderId="61" xfId="0" applyFont="1" applyBorder="1"/>
    <xf numFmtId="0" fontId="28" fillId="50" borderId="15" xfId="0" applyFont="1" applyFill="1" applyBorder="1" applyAlignment="1" applyProtection="1">
      <alignment horizontal="center" vertical="center" wrapText="1"/>
      <protection locked="0"/>
    </xf>
    <xf numFmtId="0" fontId="28" fillId="50" borderId="0" xfId="0" applyFont="1" applyFill="1" applyAlignment="1" applyProtection="1">
      <alignment horizontal="center" vertical="center" wrapText="1"/>
      <protection locked="0"/>
    </xf>
    <xf numFmtId="0" fontId="28" fillId="55" borderId="14" xfId="0" applyFont="1" applyFill="1" applyBorder="1" applyAlignment="1" applyProtection="1">
      <alignment horizontal="center" vertical="center" wrapText="1"/>
      <protection locked="0"/>
    </xf>
    <xf numFmtId="0" fontId="28" fillId="55" borderId="20" xfId="0" applyFont="1" applyFill="1" applyBorder="1" applyAlignment="1" applyProtection="1">
      <alignment horizontal="center" vertical="center" wrapText="1"/>
      <protection locked="0"/>
    </xf>
    <xf numFmtId="0" fontId="24" fillId="0" borderId="125" xfId="0" applyFont="1" applyBorder="1" applyAlignment="1" applyProtection="1">
      <alignment horizontal="center"/>
      <protection locked="0"/>
    </xf>
    <xf numFmtId="0" fontId="24" fillId="0" borderId="126" xfId="0" applyFont="1" applyBorder="1" applyAlignment="1" applyProtection="1">
      <alignment horizontal="center"/>
      <protection locked="0"/>
    </xf>
    <xf numFmtId="0" fontId="28" fillId="133" borderId="30" xfId="0" applyFont="1" applyFill="1" applyBorder="1" applyAlignment="1" applyProtection="1">
      <alignment horizontal="center" vertical="center" wrapText="1"/>
      <protection locked="0"/>
    </xf>
    <xf numFmtId="0" fontId="28" fillId="133" borderId="52" xfId="0" applyFont="1" applyFill="1" applyBorder="1" applyAlignment="1" applyProtection="1">
      <alignment horizontal="center" vertical="center" wrapText="1"/>
      <protection locked="0"/>
    </xf>
    <xf numFmtId="0" fontId="24" fillId="0" borderId="50" xfId="0" applyFont="1" applyBorder="1" applyAlignment="1" applyProtection="1">
      <alignment horizontal="center" vertical="center"/>
      <protection locked="0"/>
    </xf>
    <xf numFmtId="0" fontId="24" fillId="0" borderId="98" xfId="0" applyFont="1" applyBorder="1" applyAlignment="1" applyProtection="1">
      <alignment horizontal="center" vertical="center"/>
      <protection locked="0"/>
    </xf>
    <xf numFmtId="0" fontId="24" fillId="0" borderId="107" xfId="0" applyFont="1" applyBorder="1" applyAlignment="1" applyProtection="1">
      <alignment horizontal="center" vertical="center"/>
      <protection locked="0"/>
    </xf>
    <xf numFmtId="1" fontId="28" fillId="0" borderId="114" xfId="0" applyNumberFormat="1" applyFont="1" applyBorder="1" applyAlignment="1" applyProtection="1">
      <alignment horizontal="center" vertical="center" wrapText="1"/>
      <protection locked="0"/>
    </xf>
    <xf numFmtId="0" fontId="28" fillId="73" borderId="50" xfId="0" applyFont="1" applyFill="1" applyBorder="1" applyAlignment="1" applyProtection="1">
      <alignment horizontal="center" vertical="center" wrapText="1"/>
      <protection locked="0"/>
    </xf>
    <xf numFmtId="0" fontId="24" fillId="0" borderId="51" xfId="0" applyFont="1" applyBorder="1" applyAlignment="1">
      <alignment horizontal="center" vertical="center" wrapText="1"/>
    </xf>
    <xf numFmtId="0" fontId="28" fillId="76" borderId="14" xfId="0" applyFont="1" applyFill="1" applyBorder="1" applyAlignment="1" applyProtection="1">
      <alignment horizontal="center" vertical="center" wrapText="1"/>
      <protection locked="0"/>
    </xf>
    <xf numFmtId="0" fontId="24" fillId="0" borderId="20" xfId="0" applyFont="1" applyBorder="1" applyAlignment="1">
      <alignment horizontal="center" wrapText="1"/>
    </xf>
    <xf numFmtId="1" fontId="28" fillId="0" borderId="54" xfId="0" applyNumberFormat="1" applyFont="1" applyBorder="1" applyAlignment="1" applyProtection="1">
      <alignment horizontal="center" vertical="center" wrapText="1"/>
      <protection locked="0"/>
    </xf>
    <xf numFmtId="0" fontId="38" fillId="51" borderId="125" xfId="0" applyFont="1" applyFill="1" applyBorder="1" applyAlignment="1">
      <alignment horizontal="center" vertical="center" wrapText="1"/>
    </xf>
    <xf numFmtId="0" fontId="30" fillId="59" borderId="126" xfId="0" applyFont="1" applyFill="1" applyBorder="1" applyAlignment="1">
      <alignment horizontal="left" vertical="center" wrapText="1"/>
    </xf>
    <xf numFmtId="0" fontId="30" fillId="59" borderId="25" xfId="0" applyFont="1" applyFill="1" applyBorder="1" applyAlignment="1">
      <alignment horizontal="left" vertical="center" wrapText="1"/>
    </xf>
    <xf numFmtId="0" fontId="30" fillId="59" borderId="8" xfId="0" applyFont="1" applyFill="1" applyBorder="1" applyAlignment="1">
      <alignment horizontal="left" vertical="center" wrapText="1"/>
    </xf>
    <xf numFmtId="0" fontId="30" fillId="59" borderId="126" xfId="0" applyFont="1" applyFill="1" applyBorder="1" applyAlignment="1">
      <alignment vertical="center" wrapText="1"/>
    </xf>
    <xf numFmtId="0" fontId="30" fillId="59" borderId="8" xfId="0" applyFont="1" applyFill="1" applyBorder="1" applyAlignment="1">
      <alignment vertical="center" wrapText="1"/>
    </xf>
    <xf numFmtId="0" fontId="93" fillId="59" borderId="126" xfId="0" applyFont="1" applyFill="1" applyBorder="1" applyAlignment="1">
      <alignment horizontal="left" vertical="center" wrapText="1"/>
    </xf>
    <xf numFmtId="0" fontId="93" fillId="59" borderId="25" xfId="0" applyFont="1" applyFill="1" applyBorder="1" applyAlignment="1">
      <alignment horizontal="left" vertical="center" wrapText="1"/>
    </xf>
    <xf numFmtId="0" fontId="93" fillId="59" borderId="8" xfId="0" applyFont="1" applyFill="1" applyBorder="1" applyAlignment="1">
      <alignment horizontal="left" vertical="center" wrapText="1"/>
    </xf>
    <xf numFmtId="0" fontId="30" fillId="59" borderId="125" xfId="0" applyFont="1" applyFill="1" applyBorder="1" applyAlignment="1">
      <alignment horizontal="left" vertical="center" wrapText="1"/>
    </xf>
    <xf numFmtId="0" fontId="38" fillId="93" borderId="125" xfId="0" applyFont="1" applyFill="1" applyBorder="1" applyAlignment="1">
      <alignment horizontal="center" vertical="center" wrapText="1"/>
    </xf>
    <xf numFmtId="0" fontId="29" fillId="74" borderId="12" xfId="0" applyFont="1" applyFill="1" applyBorder="1" applyAlignment="1">
      <alignment horizontal="center" vertical="center" wrapText="1"/>
    </xf>
    <xf numFmtId="0" fontId="27" fillId="74" borderId="12" xfId="0" applyFont="1" applyFill="1" applyBorder="1" applyAlignment="1">
      <alignment horizontal="center" vertical="center"/>
    </xf>
    <xf numFmtId="0" fontId="34" fillId="30" borderId="12" xfId="0" applyFont="1" applyFill="1" applyBorder="1" applyAlignment="1">
      <alignment horizontal="left" vertical="top" wrapText="1"/>
    </xf>
    <xf numFmtId="0" fontId="34" fillId="30" borderId="37" xfId="0" applyFont="1" applyFill="1" applyBorder="1" applyAlignment="1">
      <alignment horizontal="left" vertical="top"/>
    </xf>
    <xf numFmtId="0" fontId="34" fillId="30" borderId="39" xfId="0" applyFont="1" applyFill="1" applyBorder="1" applyAlignment="1">
      <alignment horizontal="left" vertical="top"/>
    </xf>
    <xf numFmtId="0" fontId="29" fillId="48" borderId="12" xfId="0" applyFont="1" applyFill="1" applyBorder="1" applyAlignment="1">
      <alignment horizontal="center" vertical="center" wrapText="1"/>
    </xf>
    <xf numFmtId="0" fontId="27" fillId="48" borderId="12" xfId="0" applyFont="1" applyFill="1" applyBorder="1" applyAlignment="1">
      <alignment horizontal="center" vertical="center" wrapText="1"/>
    </xf>
    <xf numFmtId="0" fontId="24" fillId="0" borderId="118" xfId="0" applyFont="1" applyBorder="1" applyAlignment="1">
      <alignment horizontal="left" vertical="top" wrapText="1" indent="8"/>
    </xf>
    <xf numFmtId="0" fontId="122" fillId="85" borderId="118" xfId="0" applyFont="1" applyFill="1" applyBorder="1" applyAlignment="1">
      <alignment horizontal="left" vertical="top" wrapText="1" indent="6"/>
    </xf>
    <xf numFmtId="0" fontId="122" fillId="85" borderId="118" xfId="0" applyFont="1" applyFill="1" applyBorder="1" applyAlignment="1">
      <alignment horizontal="left" vertical="top" wrapText="1" indent="2"/>
    </xf>
    <xf numFmtId="0" fontId="30" fillId="0" borderId="126" xfId="0" applyFont="1" applyBorder="1" applyAlignment="1">
      <alignment horizontal="left" vertical="center" wrapText="1"/>
    </xf>
    <xf numFmtId="0" fontId="0" fillId="0" borderId="116" xfId="0" applyBorder="1" applyAlignment="1">
      <alignment horizontal="left" vertical="center" wrapText="1"/>
    </xf>
    <xf numFmtId="0" fontId="24" fillId="0" borderId="125" xfId="0" applyFont="1" applyBorder="1" applyAlignment="1">
      <alignment wrapText="1"/>
    </xf>
    <xf numFmtId="0" fontId="24" fillId="0" borderId="125" xfId="0" applyFont="1" applyBorder="1"/>
    <xf numFmtId="0" fontId="30" fillId="0" borderId="28" xfId="0" applyFont="1" applyBorder="1" applyAlignment="1">
      <alignment horizontal="center" vertical="center"/>
    </xf>
    <xf numFmtId="0" fontId="30" fillId="0" borderId="45" xfId="0" applyFont="1" applyBorder="1" applyAlignment="1">
      <alignment horizontal="center" vertical="center"/>
    </xf>
    <xf numFmtId="0" fontId="30" fillId="0" borderId="28" xfId="0" applyFont="1" applyBorder="1" applyAlignment="1">
      <alignment horizontal="center" vertical="center" wrapText="1"/>
    </xf>
    <xf numFmtId="0" fontId="30" fillId="0" borderId="45" xfId="0" applyFont="1" applyBorder="1" applyAlignment="1">
      <alignment horizontal="center" vertical="center" wrapText="1"/>
    </xf>
    <xf numFmtId="0" fontId="30" fillId="0" borderId="49" xfId="0" applyFont="1" applyBorder="1" applyAlignment="1">
      <alignment horizontal="center" vertical="center" wrapText="1"/>
    </xf>
    <xf numFmtId="0" fontId="30" fillId="0" borderId="28" xfId="0" applyFont="1" applyBorder="1" applyAlignment="1">
      <alignment horizontal="center" vertical="top"/>
    </xf>
    <xf numFmtId="0" fontId="30" fillId="0" borderId="49" xfId="0" applyFont="1" applyBorder="1" applyAlignment="1">
      <alignment horizontal="center" vertical="top"/>
    </xf>
    <xf numFmtId="0" fontId="30" fillId="0" borderId="45" xfId="0" applyFont="1" applyBorder="1" applyAlignment="1">
      <alignment horizontal="center" vertical="top"/>
    </xf>
    <xf numFmtId="0" fontId="30" fillId="0" borderId="49" xfId="0" applyFont="1" applyBorder="1" applyAlignment="1">
      <alignment horizontal="center" vertical="center"/>
    </xf>
    <xf numFmtId="0" fontId="38" fillId="0" borderId="28" xfId="0" applyFont="1" applyBorder="1" applyAlignment="1">
      <alignment horizontal="center" vertical="center" wrapText="1"/>
    </xf>
    <xf numFmtId="0" fontId="38" fillId="0" borderId="49" xfId="0" applyFont="1" applyBorder="1" applyAlignment="1">
      <alignment horizontal="center" vertical="center" wrapText="1"/>
    </xf>
    <xf numFmtId="2" fontId="38" fillId="0" borderId="28" xfId="0" applyNumberFormat="1" applyFont="1" applyBorder="1" applyAlignment="1">
      <alignment horizontal="center" vertical="center"/>
    </xf>
    <xf numFmtId="2" fontId="38" fillId="0" borderId="45" xfId="0" applyNumberFormat="1" applyFont="1" applyBorder="1" applyAlignment="1">
      <alignment horizontal="center" vertical="center"/>
    </xf>
    <xf numFmtId="49" fontId="30" fillId="0" borderId="28" xfId="0" applyNumberFormat="1" applyFont="1" applyBorder="1" applyAlignment="1">
      <alignment horizontal="center" vertical="center"/>
    </xf>
    <xf numFmtId="49" fontId="30" fillId="0" borderId="45" xfId="0" applyNumberFormat="1" applyFont="1" applyBorder="1" applyAlignment="1">
      <alignment horizontal="center" vertical="center"/>
    </xf>
    <xf numFmtId="9" fontId="30" fillId="0" borderId="28" xfId="0" applyNumberFormat="1" applyFont="1" applyBorder="1" applyAlignment="1">
      <alignment horizontal="center" vertical="center"/>
    </xf>
    <xf numFmtId="0" fontId="30" fillId="0" borderId="57" xfId="0" applyFont="1" applyBorder="1" applyAlignment="1">
      <alignment horizontal="center" wrapText="1"/>
    </xf>
    <xf numFmtId="0" fontId="30" fillId="0" borderId="65" xfId="0" applyFont="1" applyBorder="1" applyAlignment="1">
      <alignment horizontal="center" wrapText="1"/>
    </xf>
    <xf numFmtId="0" fontId="30" fillId="0" borderId="113" xfId="0" applyFont="1" applyBorder="1" applyAlignment="1">
      <alignment horizontal="center" vertical="center" wrapText="1"/>
    </xf>
    <xf numFmtId="0" fontId="30" fillId="0" borderId="57" xfId="0" applyFont="1" applyBorder="1" applyAlignment="1">
      <alignment horizontal="center" vertical="center" wrapText="1"/>
    </xf>
    <xf numFmtId="0" fontId="30" fillId="0" borderId="65" xfId="0" applyFont="1" applyBorder="1" applyAlignment="1">
      <alignment horizontal="center" vertical="center" wrapText="1"/>
    </xf>
    <xf numFmtId="0" fontId="30" fillId="0" borderId="46" xfId="0" applyFont="1" applyBorder="1" applyAlignment="1">
      <alignment horizontal="center" vertical="center" wrapText="1"/>
    </xf>
    <xf numFmtId="0" fontId="30" fillId="0" borderId="48" xfId="0" applyFont="1" applyBorder="1" applyAlignment="1">
      <alignment horizontal="center" vertical="center" wrapText="1"/>
    </xf>
    <xf numFmtId="0" fontId="38" fillId="0" borderId="45" xfId="0" applyFont="1" applyBorder="1" applyAlignment="1">
      <alignment horizontal="center" vertical="center" wrapText="1"/>
    </xf>
    <xf numFmtId="0" fontId="30" fillId="0" borderId="50" xfId="0" applyFont="1" applyBorder="1" applyAlignment="1">
      <alignment horizontal="center" vertical="center" wrapText="1"/>
    </xf>
    <xf numFmtId="0" fontId="30" fillId="0" borderId="107" xfId="0" applyFont="1" applyBorder="1" applyAlignment="1">
      <alignment horizontal="center" vertical="center" wrapText="1"/>
    </xf>
    <xf numFmtId="0" fontId="30" fillId="0" borderId="60" xfId="0" applyFont="1" applyBorder="1" applyAlignment="1">
      <alignment horizontal="center" vertical="center" wrapText="1"/>
    </xf>
    <xf numFmtId="0" fontId="30" fillId="0" borderId="109" xfId="0" applyFont="1" applyBorder="1" applyAlignment="1">
      <alignment horizontal="center" vertical="center" wrapText="1"/>
    </xf>
    <xf numFmtId="0" fontId="30" fillId="73" borderId="28" xfId="0" applyFont="1" applyFill="1" applyBorder="1" applyAlignment="1">
      <alignment horizontal="center" vertical="center"/>
    </xf>
    <xf numFmtId="0" fontId="30" fillId="73" borderId="49" xfId="0" applyFont="1" applyFill="1" applyBorder="1" applyAlignment="1">
      <alignment horizontal="center" vertical="center"/>
    </xf>
    <xf numFmtId="0" fontId="30" fillId="73" borderId="45" xfId="0" applyFont="1" applyFill="1" applyBorder="1" applyAlignment="1">
      <alignment horizontal="center" vertical="center"/>
    </xf>
    <xf numFmtId="0" fontId="30" fillId="73" borderId="28" xfId="0" applyFont="1" applyFill="1" applyBorder="1" applyAlignment="1">
      <alignment horizontal="center" vertical="center" wrapText="1"/>
    </xf>
    <xf numFmtId="0" fontId="30" fillId="73" borderId="49" xfId="0" applyFont="1" applyFill="1" applyBorder="1" applyAlignment="1">
      <alignment horizontal="center" vertical="center" wrapText="1"/>
    </xf>
    <xf numFmtId="0" fontId="30" fillId="73" borderId="45" xfId="0" applyFont="1" applyFill="1" applyBorder="1" applyAlignment="1">
      <alignment horizontal="center" vertical="center" wrapText="1"/>
    </xf>
    <xf numFmtId="0" fontId="34" fillId="0" borderId="28" xfId="0" applyFont="1" applyBorder="1" applyAlignment="1">
      <alignment horizontal="center" vertical="top" wrapText="1"/>
    </xf>
    <xf numFmtId="0" fontId="0" fillId="25" borderId="47" xfId="0" applyFill="1" applyBorder="1"/>
    <xf numFmtId="0" fontId="0" fillId="25" borderId="58" xfId="0" applyFill="1" applyBorder="1"/>
    <xf numFmtId="0" fontId="139" fillId="127" borderId="172" xfId="282" applyFont="1" applyFill="1" applyBorder="1" applyAlignment="1">
      <alignment horizontal="center" vertical="center" wrapText="1"/>
    </xf>
    <xf numFmtId="2" fontId="124" fillId="0" borderId="126" xfId="291" applyNumberFormat="1" applyFont="1" applyBorder="1" applyAlignment="1">
      <alignment horizontal="center" vertical="center"/>
    </xf>
    <xf numFmtId="2" fontId="124" fillId="0" borderId="116" xfId="291" applyNumberFormat="1" applyFont="1" applyBorder="1" applyAlignment="1">
      <alignment horizontal="center" vertical="center"/>
    </xf>
    <xf numFmtId="0" fontId="51" fillId="0" borderId="98" xfId="291" applyFont="1" applyBorder="1" applyAlignment="1">
      <alignment horizontal="left" vertical="center"/>
    </xf>
    <xf numFmtId="0" fontId="51" fillId="0" borderId="127" xfId="291" applyFont="1" applyBorder="1" applyAlignment="1">
      <alignment horizontal="left" vertical="center"/>
    </xf>
    <xf numFmtId="1" fontId="51" fillId="30" borderId="98" xfId="291" applyNumberFormat="1" applyFont="1" applyFill="1" applyBorder="1" applyAlignment="1">
      <alignment horizontal="left" vertical="center" wrapText="1"/>
    </xf>
    <xf numFmtId="1" fontId="51" fillId="30" borderId="127" xfId="291" applyNumberFormat="1" applyFont="1" applyFill="1" applyBorder="1" applyAlignment="1">
      <alignment horizontal="left" vertical="center" wrapText="1"/>
    </xf>
    <xf numFmtId="2" fontId="124" fillId="30" borderId="125" xfId="291" applyNumberFormat="1" applyFont="1" applyFill="1" applyBorder="1" applyAlignment="1">
      <alignment horizontal="center" vertical="center"/>
    </xf>
    <xf numFmtId="2" fontId="124" fillId="30" borderId="126" xfId="291" applyNumberFormat="1" applyFont="1" applyFill="1" applyBorder="1" applyAlignment="1">
      <alignment horizontal="center" vertical="center"/>
    </xf>
    <xf numFmtId="2" fontId="124" fillId="30" borderId="116" xfId="291" applyNumberFormat="1" applyFont="1" applyFill="1" applyBorder="1" applyAlignment="1">
      <alignment horizontal="center" vertical="center"/>
    </xf>
    <xf numFmtId="0" fontId="38" fillId="30" borderId="30" xfId="291" applyFont="1" applyFill="1" applyBorder="1" applyAlignment="1">
      <alignment horizontal="center" vertical="center" wrapText="1"/>
    </xf>
    <xf numFmtId="0" fontId="38" fillId="30" borderId="52" xfId="291" applyFont="1" applyFill="1" applyBorder="1" applyAlignment="1">
      <alignment horizontal="center" vertical="center" wrapText="1"/>
    </xf>
    <xf numFmtId="2" fontId="30" fillId="30" borderId="126" xfId="291" applyNumberFormat="1" applyFont="1" applyFill="1" applyBorder="1" applyAlignment="1">
      <alignment horizontal="center" vertical="center"/>
    </xf>
    <xf numFmtId="0" fontId="30" fillId="30" borderId="116" xfId="291" applyFont="1" applyFill="1" applyBorder="1" applyAlignment="1">
      <alignment horizontal="center" vertical="center"/>
    </xf>
    <xf numFmtId="2" fontId="124" fillId="0" borderId="25" xfId="291" applyNumberFormat="1" applyFont="1" applyBorder="1" applyAlignment="1">
      <alignment horizontal="center" vertical="center"/>
    </xf>
    <xf numFmtId="0" fontId="94" fillId="41" borderId="66" xfId="0" applyFont="1" applyFill="1" applyBorder="1" applyAlignment="1">
      <alignment horizontal="left" vertical="center" indent="7"/>
    </xf>
    <xf numFmtId="0" fontId="94" fillId="41" borderId="52" xfId="0" applyFont="1" applyFill="1" applyBorder="1" applyAlignment="1">
      <alignment horizontal="left" vertical="center" indent="7"/>
    </xf>
    <xf numFmtId="0" fontId="94" fillId="41" borderId="62" xfId="0" applyFont="1" applyFill="1" applyBorder="1" applyAlignment="1">
      <alignment horizontal="left" vertical="center" indent="7"/>
    </xf>
    <xf numFmtId="0" fontId="94" fillId="80" borderId="13" xfId="0" applyFont="1" applyFill="1" applyBorder="1" applyAlignment="1">
      <alignment horizontal="left" vertical="center" indent="7"/>
    </xf>
    <xf numFmtId="0" fontId="94" fillId="80" borderId="65" xfId="0" applyFont="1" applyFill="1" applyBorder="1" applyAlignment="1">
      <alignment horizontal="left" vertical="center" indent="7"/>
    </xf>
    <xf numFmtId="0" fontId="94" fillId="80" borderId="66" xfId="0" applyFont="1" applyFill="1" applyBorder="1" applyAlignment="1">
      <alignment horizontal="left" vertical="center" indent="7"/>
    </xf>
    <xf numFmtId="0" fontId="94" fillId="80" borderId="52" xfId="0" applyFont="1" applyFill="1" applyBorder="1" applyAlignment="1">
      <alignment horizontal="left" vertical="center" indent="7"/>
    </xf>
    <xf numFmtId="0" fontId="38" fillId="30" borderId="0" xfId="0" applyFont="1" applyFill="1" applyAlignment="1">
      <alignment horizontal="center"/>
    </xf>
    <xf numFmtId="0" fontId="94" fillId="80" borderId="77" xfId="0" applyFont="1" applyFill="1" applyBorder="1" applyAlignment="1">
      <alignment horizontal="left" vertical="center" indent="7"/>
    </xf>
    <xf numFmtId="0" fontId="94" fillId="80" borderId="123" xfId="0" applyFont="1" applyFill="1" applyBorder="1" applyAlignment="1">
      <alignment horizontal="left" vertical="center" indent="7"/>
    </xf>
    <xf numFmtId="0" fontId="94" fillId="80" borderId="111" xfId="0" applyFont="1" applyFill="1" applyBorder="1" applyAlignment="1">
      <alignment horizontal="left" vertical="center" indent="7"/>
    </xf>
    <xf numFmtId="0" fontId="29" fillId="30" borderId="0" xfId="0" applyFont="1" applyFill="1" applyAlignment="1">
      <alignment horizontal="center"/>
    </xf>
    <xf numFmtId="0" fontId="38" fillId="36" borderId="128" xfId="0" applyFont="1" applyFill="1" applyBorder="1" applyAlignment="1">
      <alignment horizontal="center" vertical="center" wrapText="1"/>
    </xf>
    <xf numFmtId="0" fontId="38" fillId="36" borderId="129" xfId="0" applyFont="1" applyFill="1" applyBorder="1" applyAlignment="1">
      <alignment horizontal="center" vertical="center" wrapText="1"/>
    </xf>
    <xf numFmtId="0" fontId="38" fillId="36" borderId="73" xfId="0" applyFont="1" applyFill="1" applyBorder="1" applyAlignment="1">
      <alignment horizontal="center" vertical="center" wrapText="1"/>
    </xf>
    <xf numFmtId="0" fontId="38" fillId="36" borderId="97" xfId="0" applyFont="1" applyFill="1" applyBorder="1" applyAlignment="1">
      <alignment horizontal="center" vertical="center" wrapText="1"/>
    </xf>
    <xf numFmtId="0" fontId="38" fillId="36" borderId="125" xfId="0" applyFont="1" applyFill="1" applyBorder="1" applyAlignment="1">
      <alignment horizontal="center" vertical="center"/>
    </xf>
    <xf numFmtId="0" fontId="38" fillId="36" borderId="129" xfId="0" applyFont="1" applyFill="1" applyBorder="1" applyAlignment="1">
      <alignment horizontal="center" vertical="center"/>
    </xf>
    <xf numFmtId="0" fontId="38" fillId="36" borderId="125" xfId="0" applyFont="1" applyFill="1" applyBorder="1" applyAlignment="1">
      <alignment horizontal="center" vertical="top"/>
    </xf>
    <xf numFmtId="0" fontId="38" fillId="36" borderId="125" xfId="0" applyFont="1" applyFill="1" applyBorder="1" applyAlignment="1">
      <alignment horizontal="center" vertical="center" wrapText="1"/>
    </xf>
    <xf numFmtId="0" fontId="34" fillId="23" borderId="21" xfId="0" applyFont="1" applyFill="1" applyBorder="1" applyAlignment="1">
      <alignment horizontal="left" vertical="center" wrapText="1"/>
    </xf>
    <xf numFmtId="0" fontId="34" fillId="23" borderId="69" xfId="0" applyFont="1" applyFill="1" applyBorder="1" applyAlignment="1">
      <alignment horizontal="left" vertical="center" wrapText="1"/>
    </xf>
    <xf numFmtId="0" fontId="34" fillId="23" borderId="27" xfId="0" applyFont="1" applyFill="1" applyBorder="1" applyAlignment="1">
      <alignment horizontal="left" vertical="center" wrapText="1"/>
    </xf>
    <xf numFmtId="0" fontId="28" fillId="31" borderId="128" xfId="0" applyFont="1" applyFill="1" applyBorder="1" applyAlignment="1">
      <alignment horizontal="left" vertical="center"/>
    </xf>
    <xf numFmtId="0" fontId="28" fillId="31" borderId="127" xfId="0" applyFont="1" applyFill="1" applyBorder="1" applyAlignment="1">
      <alignment horizontal="left" vertical="center"/>
    </xf>
    <xf numFmtId="0" fontId="28" fillId="31" borderId="128" xfId="0" applyFont="1" applyFill="1" applyBorder="1" applyAlignment="1">
      <alignment horizontal="left" vertical="center" wrapText="1"/>
    </xf>
    <xf numFmtId="0" fontId="28" fillId="31" borderId="129" xfId="0" applyFont="1" applyFill="1" applyBorder="1" applyAlignment="1">
      <alignment horizontal="left" vertical="center" wrapText="1"/>
    </xf>
    <xf numFmtId="0" fontId="28" fillId="75" borderId="128" xfId="0" applyFont="1" applyFill="1" applyBorder="1" applyAlignment="1">
      <alignment horizontal="center" vertical="center" wrapText="1"/>
    </xf>
    <xf numFmtId="0" fontId="28" fillId="75" borderId="129" xfId="0" applyFont="1" applyFill="1" applyBorder="1" applyAlignment="1">
      <alignment horizontal="center" vertical="center" wrapText="1"/>
    </xf>
    <xf numFmtId="0" fontId="28" fillId="47" borderId="128" xfId="0" applyFont="1" applyFill="1" applyBorder="1" applyAlignment="1">
      <alignment horizontal="center" vertical="center" wrapText="1"/>
    </xf>
    <xf numFmtId="0" fontId="28" fillId="47" borderId="129" xfId="0" applyFont="1" applyFill="1" applyBorder="1" applyAlignment="1">
      <alignment horizontal="center" vertical="center" wrapText="1"/>
    </xf>
    <xf numFmtId="0" fontId="28" fillId="31" borderId="129" xfId="0" applyFont="1" applyFill="1" applyBorder="1" applyAlignment="1">
      <alignment horizontal="left" vertical="center"/>
    </xf>
    <xf numFmtId="0" fontId="28" fillId="76" borderId="128" xfId="0" applyFont="1" applyFill="1" applyBorder="1" applyAlignment="1">
      <alignment horizontal="center" vertical="center" wrapText="1"/>
    </xf>
    <xf numFmtId="0" fontId="28" fillId="76" borderId="129" xfId="0" applyFont="1" applyFill="1" applyBorder="1" applyAlignment="1">
      <alignment horizontal="center" vertical="center" wrapText="1"/>
    </xf>
    <xf numFmtId="0" fontId="28" fillId="73" borderId="128" xfId="0" applyFont="1" applyFill="1" applyBorder="1" applyAlignment="1">
      <alignment horizontal="center" vertical="center" wrapText="1"/>
    </xf>
    <xf numFmtId="0" fontId="28" fillId="73" borderId="129" xfId="0" applyFont="1" applyFill="1" applyBorder="1" applyAlignment="1">
      <alignment horizontal="center" vertical="center" wrapText="1"/>
    </xf>
    <xf numFmtId="0" fontId="28" fillId="33" borderId="128" xfId="0" applyFont="1" applyFill="1" applyBorder="1" applyAlignment="1">
      <alignment horizontal="center" vertical="center" wrapText="1"/>
    </xf>
    <xf numFmtId="0" fontId="28" fillId="33" borderId="129" xfId="0" applyFont="1" applyFill="1" applyBorder="1" applyAlignment="1">
      <alignment horizontal="center" vertical="center" wrapText="1"/>
    </xf>
    <xf numFmtId="0" fontId="134" fillId="57" borderId="128" xfId="0" applyFont="1" applyFill="1" applyBorder="1" applyAlignment="1">
      <alignment horizontal="center" vertical="center" wrapText="1"/>
    </xf>
    <xf numFmtId="0" fontId="134" fillId="57" borderId="129" xfId="0" applyFont="1" applyFill="1" applyBorder="1" applyAlignment="1">
      <alignment horizontal="center" vertical="center" wrapText="1"/>
    </xf>
    <xf numFmtId="0" fontId="28" fillId="31" borderId="125" xfId="0" applyFont="1" applyFill="1" applyBorder="1" applyAlignment="1">
      <alignment horizontal="left" vertical="center"/>
    </xf>
    <xf numFmtId="0" fontId="28" fillId="38" borderId="128" xfId="0" applyFont="1" applyFill="1" applyBorder="1" applyAlignment="1">
      <alignment horizontal="center" vertical="center" wrapText="1"/>
    </xf>
    <xf numFmtId="0" fontId="28" fillId="38" borderId="129" xfId="0" applyFont="1" applyFill="1" applyBorder="1" applyAlignment="1">
      <alignment horizontal="center" vertical="center" wrapText="1"/>
    </xf>
    <xf numFmtId="0" fontId="28" fillId="43" borderId="128" xfId="0" applyFont="1" applyFill="1" applyBorder="1" applyAlignment="1">
      <alignment horizontal="center" vertical="center" wrapText="1"/>
    </xf>
    <xf numFmtId="0" fontId="28" fillId="43" borderId="129" xfId="0" applyFont="1" applyFill="1" applyBorder="1" applyAlignment="1">
      <alignment horizontal="center" vertical="center" wrapText="1"/>
    </xf>
    <xf numFmtId="0" fontId="28" fillId="57" borderId="128" xfId="0" applyFont="1" applyFill="1" applyBorder="1" applyAlignment="1">
      <alignment horizontal="center" vertical="center" wrapText="1"/>
    </xf>
    <xf numFmtId="0" fontId="28" fillId="57" borderId="129" xfId="0" applyFont="1" applyFill="1" applyBorder="1" applyAlignment="1">
      <alignment horizontal="center" vertical="center" wrapText="1"/>
    </xf>
    <xf numFmtId="0" fontId="28" fillId="130" borderId="128" xfId="0" applyFont="1" applyFill="1" applyBorder="1" applyAlignment="1">
      <alignment horizontal="center" vertical="center" wrapText="1"/>
    </xf>
    <xf numFmtId="0" fontId="28" fillId="130" borderId="129" xfId="0" applyFont="1" applyFill="1" applyBorder="1" applyAlignment="1">
      <alignment horizontal="center" vertical="center" wrapText="1"/>
    </xf>
    <xf numFmtId="0" fontId="28" fillId="131" borderId="128" xfId="0" applyFont="1" applyFill="1" applyBorder="1" applyAlignment="1">
      <alignment horizontal="center" vertical="center" wrapText="1"/>
    </xf>
    <xf numFmtId="0" fontId="28" fillId="131" borderId="129" xfId="0" applyFont="1" applyFill="1" applyBorder="1" applyAlignment="1">
      <alignment horizontal="center" vertical="center" wrapText="1"/>
    </xf>
    <xf numFmtId="0" fontId="28" fillId="132" borderId="128" xfId="0" applyFont="1" applyFill="1" applyBorder="1" applyAlignment="1">
      <alignment horizontal="center" vertical="center" wrapText="1"/>
    </xf>
    <xf numFmtId="0" fontId="28" fillId="132" borderId="129" xfId="0" applyFont="1" applyFill="1" applyBorder="1" applyAlignment="1">
      <alignment horizontal="center" vertical="center" wrapText="1"/>
    </xf>
    <xf numFmtId="0" fontId="28" fillId="74" borderId="128" xfId="0" applyFont="1" applyFill="1" applyBorder="1" applyAlignment="1">
      <alignment horizontal="center" vertical="center" wrapText="1"/>
    </xf>
    <xf numFmtId="0" fontId="28" fillId="74" borderId="129" xfId="0" applyFont="1" applyFill="1" applyBorder="1" applyAlignment="1">
      <alignment horizontal="center" vertical="center" wrapText="1"/>
    </xf>
    <xf numFmtId="0" fontId="28" fillId="74" borderId="127" xfId="0" applyFont="1" applyFill="1" applyBorder="1" applyAlignment="1">
      <alignment horizontal="center" vertical="center" wrapText="1"/>
    </xf>
    <xf numFmtId="3" fontId="24" fillId="0" borderId="128" xfId="0" applyNumberFormat="1" applyFont="1" applyBorder="1" applyAlignment="1">
      <alignment vertical="center" wrapText="1"/>
    </xf>
    <xf numFmtId="3" fontId="24" fillId="0" borderId="129" xfId="0" applyNumberFormat="1" applyFont="1" applyBorder="1" applyAlignment="1">
      <alignment vertical="center" wrapText="1"/>
    </xf>
    <xf numFmtId="3" fontId="24" fillId="0" borderId="127" xfId="0" applyNumberFormat="1" applyFont="1" applyBorder="1" applyAlignment="1">
      <alignment vertical="center" wrapText="1"/>
    </xf>
    <xf numFmtId="0" fontId="134" fillId="41" borderId="51" xfId="0" applyFont="1" applyFill="1" applyBorder="1" applyAlignment="1">
      <alignment horizontal="center" vertical="top" wrapText="1"/>
    </xf>
    <xf numFmtId="0" fontId="134" fillId="41" borderId="60" xfId="0" applyFont="1" applyFill="1" applyBorder="1" applyAlignment="1">
      <alignment horizontal="center" vertical="top" wrapText="1"/>
    </xf>
    <xf numFmtId="0" fontId="134" fillId="41" borderId="97" xfId="0" applyFont="1" applyFill="1" applyBorder="1" applyAlignment="1">
      <alignment horizontal="center" vertical="top" wrapText="1"/>
    </xf>
    <xf numFmtId="0" fontId="134" fillId="41" borderId="105" xfId="0" applyFont="1" applyFill="1" applyBorder="1" applyAlignment="1">
      <alignment horizontal="center" vertical="top" wrapText="1"/>
    </xf>
    <xf numFmtId="3" fontId="24" fillId="0" borderId="55" xfId="0" applyNumberFormat="1" applyFont="1" applyBorder="1" applyAlignment="1">
      <alignment vertical="center" wrapText="1"/>
    </xf>
    <xf numFmtId="3" fontId="24" fillId="0" borderId="43" xfId="0" applyNumberFormat="1" applyFont="1" applyBorder="1" applyAlignment="1">
      <alignment vertical="center" wrapText="1"/>
    </xf>
    <xf numFmtId="1" fontId="24" fillId="0" borderId="79" xfId="0" applyNumberFormat="1" applyFont="1" applyBorder="1" applyAlignment="1">
      <alignment vertical="center"/>
    </xf>
    <xf numFmtId="1" fontId="24" fillId="0" borderId="80" xfId="0" applyNumberFormat="1" applyFont="1" applyBorder="1" applyAlignment="1">
      <alignment vertical="center"/>
    </xf>
    <xf numFmtId="1" fontId="24" fillId="0" borderId="81" xfId="0" applyNumberFormat="1" applyFont="1" applyBorder="1" applyAlignment="1">
      <alignment vertical="center"/>
    </xf>
    <xf numFmtId="3" fontId="24" fillId="0" borderId="50" xfId="0" applyNumberFormat="1" applyFont="1" applyBorder="1" applyAlignment="1">
      <alignment vertical="center" wrapText="1"/>
    </xf>
    <xf numFmtId="3" fontId="24" fillId="0" borderId="51" xfId="0" applyNumberFormat="1" applyFont="1" applyBorder="1" applyAlignment="1">
      <alignment vertical="center" wrapText="1"/>
    </xf>
    <xf numFmtId="3" fontId="24" fillId="0" borderId="44" xfId="0" applyNumberFormat="1" applyFont="1" applyBorder="1" applyAlignment="1">
      <alignment vertical="center" wrapText="1"/>
    </xf>
    <xf numFmtId="3" fontId="24" fillId="0" borderId="26" xfId="0" applyNumberFormat="1" applyFont="1" applyBorder="1" applyAlignment="1">
      <alignment vertical="center" wrapText="1"/>
    </xf>
    <xf numFmtId="3" fontId="24" fillId="0" borderId="55" xfId="0" applyNumberFormat="1" applyFont="1" applyBorder="1" applyAlignment="1">
      <alignment vertical="center"/>
    </xf>
    <xf numFmtId="3" fontId="24" fillId="0" borderId="43" xfId="0" applyNumberFormat="1" applyFont="1" applyBorder="1" applyAlignment="1">
      <alignment vertical="center"/>
    </xf>
    <xf numFmtId="3" fontId="24" fillId="0" borderId="79" xfId="0" applyNumberFormat="1" applyFont="1" applyBorder="1" applyAlignment="1">
      <alignment vertical="center"/>
    </xf>
    <xf numFmtId="3" fontId="24" fillId="0" borderId="80" xfId="0" applyNumberFormat="1" applyFont="1" applyBorder="1" applyAlignment="1">
      <alignment vertical="center"/>
    </xf>
    <xf numFmtId="3" fontId="24" fillId="0" borderId="81" xfId="0" applyNumberFormat="1" applyFont="1" applyBorder="1" applyAlignment="1">
      <alignment vertical="center"/>
    </xf>
    <xf numFmtId="3" fontId="24" fillId="0" borderId="50" xfId="0" applyNumberFormat="1" applyFont="1" applyBorder="1" applyAlignment="1">
      <alignment vertical="center"/>
    </xf>
    <xf numFmtId="3" fontId="24" fillId="0" borderId="51" xfId="0" applyNumberFormat="1" applyFont="1" applyBorder="1" applyAlignment="1">
      <alignment vertical="center"/>
    </xf>
    <xf numFmtId="3" fontId="24" fillId="0" borderId="44" xfId="0" applyNumberFormat="1" applyFont="1" applyBorder="1" applyAlignment="1">
      <alignment vertical="center"/>
    </xf>
    <xf numFmtId="3" fontId="24" fillId="0" borderId="34" xfId="0" applyNumberFormat="1" applyFont="1" applyBorder="1" applyAlignment="1">
      <alignment vertical="center"/>
    </xf>
    <xf numFmtId="3" fontId="24" fillId="0" borderId="116" xfId="0" applyNumberFormat="1" applyFont="1" applyBorder="1" applyAlignment="1">
      <alignment vertical="center"/>
    </xf>
    <xf numFmtId="0" fontId="24" fillId="0" borderId="66" xfId="0" applyFont="1" applyBorder="1" applyAlignment="1">
      <alignment horizontal="center" vertical="center" wrapText="1"/>
    </xf>
    <xf numFmtId="0" fontId="24" fillId="0" borderId="52" xfId="0" applyFont="1" applyBorder="1" applyAlignment="1">
      <alignment horizontal="center" vertical="center" wrapText="1"/>
    </xf>
    <xf numFmtId="0" fontId="24" fillId="0" borderId="70" xfId="0" applyFont="1" applyBorder="1" applyAlignment="1">
      <alignment horizontal="center" vertical="center" wrapText="1"/>
    </xf>
    <xf numFmtId="0" fontId="134" fillId="41" borderId="20" xfId="0" applyFont="1" applyFill="1" applyBorder="1" applyAlignment="1">
      <alignment horizontal="center" vertical="top" wrapText="1"/>
    </xf>
    <xf numFmtId="0" fontId="134" fillId="41" borderId="57" xfId="0" applyFont="1" applyFill="1" applyBorder="1" applyAlignment="1">
      <alignment horizontal="center" vertical="top" wrapText="1"/>
    </xf>
    <xf numFmtId="3" fontId="24" fillId="0" borderId="125" xfId="0" applyNumberFormat="1" applyFont="1" applyBorder="1" applyAlignment="1">
      <alignment vertical="center" wrapText="1"/>
    </xf>
    <xf numFmtId="3" fontId="24" fillId="0" borderId="123" xfId="0" applyNumberFormat="1" applyFont="1" applyBorder="1" applyAlignment="1">
      <alignment vertical="center" wrapText="1"/>
    </xf>
    <xf numFmtId="3" fontId="24" fillId="0" borderId="111" xfId="0" applyNumberFormat="1" applyFont="1" applyBorder="1" applyAlignment="1">
      <alignment vertical="center" wrapText="1"/>
    </xf>
    <xf numFmtId="3" fontId="24" fillId="0" borderId="115" xfId="0" applyNumberFormat="1" applyFont="1" applyBorder="1" applyAlignment="1">
      <alignment vertical="center" wrapText="1"/>
    </xf>
    <xf numFmtId="0" fontId="179" fillId="86" borderId="98" xfId="0" applyFont="1" applyFill="1" applyBorder="1" applyAlignment="1">
      <alignment horizontal="center" vertical="top" wrapText="1"/>
    </xf>
    <xf numFmtId="0" fontId="179" fillId="86" borderId="166" xfId="0" applyFont="1" applyFill="1" applyBorder="1" applyAlignment="1">
      <alignment horizontal="center" vertical="top" wrapText="1"/>
    </xf>
    <xf numFmtId="0" fontId="134" fillId="41" borderId="64" xfId="0" applyFont="1" applyFill="1" applyBorder="1" applyAlignment="1">
      <alignment horizontal="center" vertical="center"/>
    </xf>
    <xf numFmtId="0" fontId="134" fillId="41" borderId="51" xfId="0" applyFont="1" applyFill="1" applyBorder="1" applyAlignment="1">
      <alignment horizontal="center" vertical="center"/>
    </xf>
    <xf numFmtId="0" fontId="134" fillId="41" borderId="94" xfId="0" applyFont="1" applyFill="1" applyBorder="1" applyAlignment="1">
      <alignment horizontal="center" vertical="center"/>
    </xf>
    <xf numFmtId="0" fontId="134" fillId="41" borderId="97" xfId="0" applyFont="1" applyFill="1" applyBorder="1" applyAlignment="1">
      <alignment horizontal="center" vertical="center"/>
    </xf>
    <xf numFmtId="0" fontId="134" fillId="41" borderId="125" xfId="0" applyFont="1" applyFill="1" applyBorder="1" applyAlignment="1">
      <alignment horizontal="center" vertical="center"/>
    </xf>
    <xf numFmtId="0" fontId="24" fillId="0" borderId="25" xfId="0" applyFont="1" applyBorder="1" applyAlignment="1">
      <alignment horizontal="left" vertical="center" wrapText="1"/>
    </xf>
    <xf numFmtId="0" fontId="24" fillId="0" borderId="116" xfId="0" applyFont="1" applyBorder="1" applyAlignment="1">
      <alignment horizontal="left" vertical="center" wrapText="1"/>
    </xf>
    <xf numFmtId="0" fontId="28" fillId="42" borderId="98" xfId="0" applyFont="1" applyFill="1" applyBorder="1" applyAlignment="1">
      <alignment horizontal="center" vertical="center" wrapText="1"/>
    </xf>
    <xf numFmtId="0" fontId="28" fillId="42" borderId="129" xfId="0" applyFont="1" applyFill="1" applyBorder="1" applyAlignment="1">
      <alignment horizontal="center" vertical="center" wrapText="1"/>
    </xf>
    <xf numFmtId="0" fontId="28" fillId="42" borderId="112" xfId="0" applyFont="1" applyFill="1" applyBorder="1" applyAlignment="1">
      <alignment horizontal="center" vertical="center" wrapText="1"/>
    </xf>
    <xf numFmtId="0" fontId="24" fillId="30" borderId="126" xfId="0" applyFont="1" applyFill="1" applyBorder="1" applyAlignment="1">
      <alignment horizontal="left" vertical="center" wrapText="1"/>
    </xf>
    <xf numFmtId="0" fontId="24" fillId="30" borderId="116" xfId="0" applyFont="1" applyFill="1" applyBorder="1" applyAlignment="1">
      <alignment horizontal="left" vertical="center" wrapText="1"/>
    </xf>
    <xf numFmtId="0" fontId="137" fillId="30" borderId="126" xfId="0" applyFont="1" applyFill="1" applyBorder="1" applyAlignment="1">
      <alignment horizontal="left" vertical="center" wrapText="1"/>
    </xf>
    <xf numFmtId="0" fontId="137" fillId="30" borderId="116" xfId="0" applyFont="1" applyFill="1" applyBorder="1" applyAlignment="1">
      <alignment horizontal="left" vertical="center" wrapText="1"/>
    </xf>
    <xf numFmtId="0" fontId="24" fillId="30" borderId="25" xfId="0" applyFont="1" applyFill="1" applyBorder="1" applyAlignment="1">
      <alignment horizontal="left" vertical="center" wrapText="1"/>
    </xf>
    <xf numFmtId="0" fontId="24" fillId="30" borderId="126" xfId="0" applyFont="1" applyFill="1" applyBorder="1" applyAlignment="1">
      <alignment horizontal="center" vertical="center" wrapText="1"/>
    </xf>
    <xf numFmtId="0" fontId="24" fillId="30" borderId="25" xfId="0" applyFont="1" applyFill="1" applyBorder="1" applyAlignment="1">
      <alignment horizontal="center" vertical="center" wrapText="1"/>
    </xf>
    <xf numFmtId="0" fontId="24" fillId="30" borderId="116" xfId="0" applyFont="1" applyFill="1" applyBorder="1" applyAlignment="1">
      <alignment horizontal="center" vertical="center" wrapText="1"/>
    </xf>
    <xf numFmtId="0" fontId="113" fillId="0" borderId="12" xfId="0" applyFont="1" applyBorder="1" applyAlignment="1">
      <alignment horizontal="left" vertical="center" wrapText="1"/>
    </xf>
    <xf numFmtId="0" fontId="113" fillId="0" borderId="12" xfId="0" applyFont="1" applyBorder="1" applyAlignment="1">
      <alignment horizontal="center" vertical="center"/>
    </xf>
    <xf numFmtId="0" fontId="114" fillId="28" borderId="12" xfId="0" applyFont="1" applyFill="1" applyBorder="1" applyAlignment="1">
      <alignment horizontal="center" vertical="center" wrapText="1"/>
    </xf>
    <xf numFmtId="0" fontId="114" fillId="53" borderId="72" xfId="0" applyFont="1" applyFill="1" applyBorder="1" applyAlignment="1">
      <alignment horizontal="center" vertical="center" wrapText="1"/>
    </xf>
    <xf numFmtId="0" fontId="114" fillId="53" borderId="47" xfId="0" applyFont="1" applyFill="1" applyBorder="1" applyAlignment="1">
      <alignment horizontal="center" vertical="center" wrapText="1"/>
    </xf>
    <xf numFmtId="0" fontId="114" fillId="53" borderId="12" xfId="0" applyFont="1" applyFill="1" applyBorder="1" applyAlignment="1">
      <alignment horizontal="center" vertical="center" wrapText="1"/>
    </xf>
    <xf numFmtId="0" fontId="28" fillId="69" borderId="125" xfId="0" applyFont="1" applyFill="1" applyBorder="1" applyAlignment="1">
      <alignment horizontal="center" vertical="center" shrinkToFit="1"/>
    </xf>
    <xf numFmtId="0" fontId="28" fillId="69" borderId="128" xfId="0" applyFont="1" applyFill="1" applyBorder="1" applyAlignment="1">
      <alignment horizontal="center" vertical="center"/>
    </xf>
    <xf numFmtId="0" fontId="28" fillId="69" borderId="129" xfId="0" applyFont="1" applyFill="1" applyBorder="1" applyAlignment="1">
      <alignment horizontal="center" vertical="center"/>
    </xf>
    <xf numFmtId="0" fontId="28" fillId="70" borderId="128" xfId="0" applyFont="1" applyFill="1" applyBorder="1" applyAlignment="1">
      <alignment horizontal="center" vertical="center"/>
    </xf>
    <xf numFmtId="0" fontId="28" fillId="70" borderId="129" xfId="0" applyFont="1" applyFill="1" applyBorder="1" applyAlignment="1">
      <alignment horizontal="center" vertical="center"/>
    </xf>
    <xf numFmtId="0" fontId="29" fillId="28" borderId="71" xfId="0" applyFont="1" applyFill="1" applyBorder="1" applyAlignment="1">
      <alignment horizontal="center" vertical="center" wrapText="1"/>
    </xf>
    <xf numFmtId="0" fontId="27" fillId="28" borderId="71" xfId="0" applyFont="1" applyFill="1" applyBorder="1" applyAlignment="1">
      <alignment horizontal="center" vertical="center" wrapText="1"/>
    </xf>
    <xf numFmtId="0" fontId="29" fillId="28" borderId="74" xfId="0" applyFont="1" applyFill="1" applyBorder="1" applyAlignment="1">
      <alignment horizontal="center" vertical="center" wrapText="1"/>
    </xf>
    <xf numFmtId="0" fontId="29" fillId="28" borderId="38" xfId="0" applyFont="1" applyFill="1" applyBorder="1" applyAlignment="1">
      <alignment horizontal="center" vertical="center" wrapText="1"/>
    </xf>
    <xf numFmtId="0" fontId="29" fillId="28" borderId="75" xfId="0" applyFont="1" applyFill="1" applyBorder="1" applyAlignment="1">
      <alignment horizontal="center" vertical="center" wrapText="1"/>
    </xf>
    <xf numFmtId="0" fontId="29" fillId="28" borderId="12" xfId="0" applyFont="1" applyFill="1" applyBorder="1" applyAlignment="1">
      <alignment horizontal="center" vertical="center" wrapText="1"/>
    </xf>
    <xf numFmtId="0" fontId="29" fillId="28" borderId="12" xfId="0" applyFont="1" applyFill="1" applyBorder="1" applyAlignment="1">
      <alignment horizontal="center" vertical="center"/>
    </xf>
    <xf numFmtId="0" fontId="26" fillId="23" borderId="12" xfId="0" applyFont="1" applyFill="1" applyBorder="1" applyAlignment="1">
      <alignment horizontal="center" vertical="center" wrapText="1"/>
    </xf>
    <xf numFmtId="0" fontId="29" fillId="23" borderId="12" xfId="0" applyFont="1" applyFill="1" applyBorder="1" applyAlignment="1">
      <alignment horizontal="center" vertical="center" wrapText="1"/>
    </xf>
    <xf numFmtId="0" fontId="27" fillId="23" borderId="12" xfId="0" applyFont="1" applyFill="1" applyBorder="1" applyAlignment="1">
      <alignment horizontal="center" vertical="center" wrapText="1"/>
    </xf>
    <xf numFmtId="0" fontId="30" fillId="91" borderId="132" xfId="0" applyFont="1" applyFill="1" applyBorder="1" applyAlignment="1">
      <alignment horizontal="center"/>
    </xf>
    <xf numFmtId="0" fontId="30" fillId="91" borderId="132" xfId="0" applyFont="1" applyFill="1" applyBorder="1" applyAlignment="1">
      <alignment horizontal="center" vertical="center"/>
    </xf>
    <xf numFmtId="49" fontId="30" fillId="0" borderId="132" xfId="0" applyNumberFormat="1" applyFont="1" applyBorder="1" applyAlignment="1">
      <alignment horizontal="center" vertical="center" wrapText="1"/>
    </xf>
    <xf numFmtId="201" fontId="120" fillId="0" borderId="132" xfId="0" applyNumberFormat="1" applyFont="1" applyBorder="1" applyAlignment="1">
      <alignment horizontal="center" vertical="center" wrapText="1"/>
    </xf>
    <xf numFmtId="0" fontId="46" fillId="0" borderId="132" xfId="0" applyFont="1" applyBorder="1" applyAlignment="1">
      <alignment vertical="top" wrapText="1"/>
    </xf>
    <xf numFmtId="2" fontId="30" fillId="0" borderId="132" xfId="0" applyNumberFormat="1" applyFont="1" applyBorder="1" applyAlignment="1">
      <alignment horizontal="center" vertical="center"/>
    </xf>
    <xf numFmtId="0" fontId="30" fillId="0" borderId="134" xfId="0" applyFont="1" applyBorder="1" applyAlignment="1">
      <alignment horizontal="left" vertical="center" wrapText="1"/>
    </xf>
    <xf numFmtId="0" fontId="46" fillId="92" borderId="132" xfId="0" applyFont="1" applyFill="1" applyBorder="1" applyAlignment="1">
      <alignment horizontal="left" vertical="center" wrapText="1"/>
    </xf>
    <xf numFmtId="0" fontId="46" fillId="0" borderId="132" xfId="0" applyFont="1" applyBorder="1" applyAlignment="1">
      <alignment horizontal="center" vertical="center" wrapText="1"/>
    </xf>
    <xf numFmtId="0" fontId="46" fillId="0" borderId="132" xfId="0" applyFont="1" applyBorder="1" applyAlignment="1">
      <alignment horizontal="left" vertical="center" wrapText="1"/>
    </xf>
    <xf numFmtId="0" fontId="46" fillId="91" borderId="132" xfId="0" applyFont="1" applyFill="1" applyBorder="1" applyAlignment="1">
      <alignment horizontal="center" vertical="center" wrapText="1"/>
    </xf>
    <xf numFmtId="0" fontId="111" fillId="30" borderId="124" xfId="0" applyFont="1" applyFill="1" applyBorder="1" applyAlignment="1">
      <alignment horizontal="right" vertical="center"/>
    </xf>
    <xf numFmtId="3" fontId="46" fillId="91" borderId="132" xfId="0" applyNumberFormat="1" applyFont="1" applyFill="1" applyBorder="1" applyAlignment="1">
      <alignment horizontal="center" vertical="center" wrapText="1"/>
    </xf>
    <xf numFmtId="0" fontId="23" fillId="0" borderId="49" xfId="0" applyFont="1" applyBorder="1" applyAlignment="1">
      <alignment horizontal="center" vertical="top" wrapText="1"/>
    </xf>
    <xf numFmtId="0" fontId="23" fillId="25" borderId="47" xfId="0" applyFont="1" applyFill="1" applyBorder="1"/>
    <xf numFmtId="0" fontId="23" fillId="25" borderId="58" xfId="0" applyFont="1" applyFill="1" applyBorder="1"/>
    <xf numFmtId="0" fontId="104" fillId="0" borderId="0" xfId="43" applyFont="1" applyAlignment="1" applyProtection="1">
      <alignment horizontal="center"/>
    </xf>
    <xf numFmtId="0" fontId="30" fillId="30" borderId="69" xfId="0" applyFont="1" applyFill="1" applyBorder="1" applyAlignment="1">
      <alignment horizontal="center" vertical="center"/>
    </xf>
    <xf numFmtId="14" fontId="30" fillId="30" borderId="88" xfId="0" applyNumberFormat="1" applyFont="1" applyFill="1" applyBorder="1" applyAlignment="1">
      <alignment horizontal="center"/>
    </xf>
    <xf numFmtId="2" fontId="30" fillId="34" borderId="163" xfId="0" applyNumberFormat="1" applyFont="1" applyFill="1" applyBorder="1" applyAlignment="1">
      <alignment horizontal="center" vertical="center" wrapText="1"/>
    </xf>
    <xf numFmtId="2" fontId="38" fillId="34" borderId="163" xfId="0" applyNumberFormat="1" applyFont="1" applyFill="1" applyBorder="1" applyAlignment="1">
      <alignment horizontal="center" vertical="center" wrapText="1"/>
    </xf>
    <xf numFmtId="0" fontId="38" fillId="68" borderId="169" xfId="0" applyFont="1" applyFill="1" applyBorder="1" applyAlignment="1">
      <alignment horizontal="center" vertical="center" wrapText="1"/>
    </xf>
    <xf numFmtId="0" fontId="38" fillId="68" borderId="172" xfId="0" applyFont="1" applyFill="1" applyBorder="1" applyAlignment="1">
      <alignment horizontal="center" vertical="center" wrapText="1"/>
    </xf>
    <xf numFmtId="0" fontId="30" fillId="68" borderId="166" xfId="0" applyFont="1" applyFill="1" applyBorder="1" applyAlignment="1">
      <alignment vertical="center" wrapText="1"/>
    </xf>
    <xf numFmtId="0" fontId="198" fillId="0" borderId="163" xfId="290" applyFont="1" applyBorder="1" applyAlignment="1" applyProtection="1">
      <alignment horizontal="left" vertical="center"/>
    </xf>
    <xf numFmtId="49" fontId="30" fillId="23" borderId="163" xfId="0" applyNumberFormat="1" applyFont="1" applyFill="1" applyBorder="1" applyAlignment="1">
      <alignment horizontal="left" vertical="center" wrapText="1"/>
    </xf>
    <xf numFmtId="0" fontId="30" fillId="23" borderId="163" xfId="392" applyFont="1" applyFill="1" applyBorder="1" applyAlignment="1">
      <alignment horizontal="center" vertical="center"/>
    </xf>
    <xf numFmtId="2" fontId="30" fillId="23" borderId="163" xfId="392" applyNumberFormat="1" applyFont="1" applyFill="1" applyBorder="1" applyAlignment="1">
      <alignment horizontal="center" vertical="center"/>
    </xf>
    <xf numFmtId="49" fontId="30" fillId="23" borderId="163" xfId="0" applyNumberFormat="1" applyFont="1" applyFill="1" applyBorder="1" applyAlignment="1">
      <alignment horizontal="center" vertical="center" wrapText="1"/>
    </xf>
    <xf numFmtId="2" fontId="30" fillId="23" borderId="163" xfId="0" applyNumberFormat="1" applyFont="1" applyFill="1" applyBorder="1" applyAlignment="1">
      <alignment horizontal="center" vertical="center" wrapText="1"/>
    </xf>
    <xf numFmtId="0" fontId="198" fillId="30" borderId="163" xfId="290" applyFont="1" applyFill="1" applyBorder="1" applyAlignment="1" applyProtection="1">
      <alignment horizontal="left" vertical="center"/>
    </xf>
    <xf numFmtId="0" fontId="198" fillId="30" borderId="163" xfId="290" applyFont="1" applyFill="1" applyBorder="1" applyAlignment="1" applyProtection="1">
      <alignment horizontal="left" vertical="center" wrapText="1"/>
    </xf>
    <xf numFmtId="49" fontId="30" fillId="30" borderId="163" xfId="0" applyNumberFormat="1" applyFont="1" applyFill="1" applyBorder="1" applyAlignment="1">
      <alignment horizontal="left" vertical="center" wrapText="1"/>
    </xf>
    <xf numFmtId="0" fontId="30" fillId="30" borderId="163" xfId="0" applyFont="1" applyFill="1" applyBorder="1" applyAlignment="1">
      <alignment horizontal="center" vertical="center" wrapText="1"/>
    </xf>
    <xf numFmtId="2" fontId="30" fillId="30" borderId="163" xfId="0" applyNumberFormat="1" applyFont="1" applyFill="1" applyBorder="1" applyAlignment="1">
      <alignment horizontal="center" vertical="center" wrapText="1"/>
    </xf>
    <xf numFmtId="0" fontId="199" fillId="0" borderId="163" xfId="290" applyFont="1" applyBorder="1" applyAlignment="1" applyProtection="1">
      <alignment horizontal="left" vertical="center"/>
    </xf>
    <xf numFmtId="49" fontId="200" fillId="23" borderId="163" xfId="0" applyNumberFormat="1" applyFont="1" applyFill="1" applyBorder="1" applyAlignment="1">
      <alignment horizontal="left" vertical="center" wrapText="1"/>
    </xf>
    <xf numFmtId="0" fontId="30" fillId="23" borderId="163" xfId="0" applyFont="1" applyFill="1" applyBorder="1" applyAlignment="1">
      <alignment horizontal="center" vertical="center" wrapText="1"/>
    </xf>
    <xf numFmtId="0" fontId="30" fillId="23" borderId="163" xfId="0" applyFont="1" applyFill="1" applyBorder="1" applyAlignment="1">
      <alignment horizontal="center" vertical="center"/>
    </xf>
    <xf numFmtId="2" fontId="30" fillId="30" borderId="163" xfId="0" applyNumberFormat="1" applyFont="1" applyFill="1" applyBorder="1" applyAlignment="1">
      <alignment horizontal="center" vertical="center"/>
    </xf>
    <xf numFmtId="0" fontId="201" fillId="0" borderId="169" xfId="290" applyFont="1" applyBorder="1" applyAlignment="1" applyProtection="1">
      <alignment vertical="center"/>
    </xf>
    <xf numFmtId="49" fontId="202" fillId="23" borderId="163" xfId="0" applyNumberFormat="1" applyFont="1" applyFill="1" applyBorder="1" applyAlignment="1">
      <alignment horizontal="left" vertical="center" wrapText="1"/>
    </xf>
    <xf numFmtId="0" fontId="203" fillId="0" borderId="169" xfId="290" applyFont="1" applyBorder="1" applyAlignment="1" applyProtection="1">
      <alignment horizontal="left" vertical="center"/>
    </xf>
    <xf numFmtId="49" fontId="204" fillId="23" borderId="163" xfId="0" applyNumberFormat="1" applyFont="1" applyFill="1" applyBorder="1" applyAlignment="1">
      <alignment horizontal="left" vertical="center" wrapText="1"/>
    </xf>
    <xf numFmtId="0" fontId="205" fillId="30" borderId="169" xfId="290" applyFont="1" applyFill="1" applyBorder="1" applyAlignment="1" applyProtection="1">
      <alignment horizontal="left" vertical="center"/>
    </xf>
    <xf numFmtId="49" fontId="206" fillId="23" borderId="163" xfId="0" applyNumberFormat="1" applyFont="1" applyFill="1" applyBorder="1" applyAlignment="1">
      <alignment horizontal="left" vertical="center" wrapText="1"/>
    </xf>
    <xf numFmtId="0" fontId="96" fillId="23" borderId="163" xfId="0" applyFont="1" applyFill="1" applyBorder="1" applyAlignment="1">
      <alignment horizontal="center" vertical="center" wrapText="1"/>
    </xf>
    <xf numFmtId="0" fontId="96" fillId="23" borderId="163" xfId="0" applyFont="1" applyFill="1" applyBorder="1" applyAlignment="1">
      <alignment horizontal="center" vertical="center"/>
    </xf>
    <xf numFmtId="2" fontId="96" fillId="30" borderId="163" xfId="0" applyNumberFormat="1" applyFont="1" applyFill="1" applyBorder="1" applyAlignment="1">
      <alignment horizontal="center" vertical="center"/>
    </xf>
    <xf numFmtId="0" fontId="207" fillId="0" borderId="169" xfId="290" applyFont="1" applyBorder="1" applyAlignment="1" applyProtection="1">
      <alignment horizontal="left" vertical="center"/>
    </xf>
    <xf numFmtId="49" fontId="98" fillId="23" borderId="163" xfId="0" applyNumberFormat="1" applyFont="1" applyFill="1" applyBorder="1" applyAlignment="1">
      <alignment horizontal="left" vertical="center" wrapText="1"/>
    </xf>
    <xf numFmtId="2" fontId="30" fillId="23" borderId="163" xfId="0" applyNumberFormat="1" applyFont="1" applyFill="1" applyBorder="1" applyAlignment="1">
      <alignment horizontal="center" vertical="center"/>
    </xf>
    <xf numFmtId="0" fontId="208" fillId="0" borderId="169" xfId="290" applyFont="1" applyBorder="1" applyAlignment="1" applyProtection="1">
      <alignment vertical="center"/>
    </xf>
    <xf numFmtId="49" fontId="96" fillId="23" borderId="163" xfId="0" applyNumberFormat="1" applyFont="1" applyFill="1" applyBorder="1" applyAlignment="1">
      <alignment horizontal="left" vertical="center" wrapText="1"/>
    </xf>
    <xf numFmtId="0" fontId="30" fillId="68" borderId="102" xfId="0" applyFont="1" applyFill="1" applyBorder="1" applyAlignment="1">
      <alignment vertical="center" wrapText="1"/>
    </xf>
    <xf numFmtId="0" fontId="30" fillId="23" borderId="163" xfId="0" applyFont="1" applyFill="1" applyBorder="1" applyAlignment="1">
      <alignment horizontal="left" vertical="center" wrapText="1"/>
    </xf>
    <xf numFmtId="0" fontId="209" fillId="0" borderId="163" xfId="290" applyFont="1" applyBorder="1" applyAlignment="1" applyProtection="1">
      <alignment horizontal="left" vertical="center"/>
    </xf>
    <xf numFmtId="49" fontId="93" fillId="23" borderId="163" xfId="0" applyNumberFormat="1" applyFont="1" applyFill="1" applyBorder="1" applyAlignment="1">
      <alignment horizontal="left" vertical="center" wrapText="1"/>
    </xf>
    <xf numFmtId="0" fontId="93" fillId="23" borderId="163" xfId="0" applyFont="1" applyFill="1" applyBorder="1" applyAlignment="1">
      <alignment horizontal="center" vertical="center" wrapText="1"/>
    </xf>
    <xf numFmtId="0" fontId="93" fillId="23" borderId="163" xfId="0" applyFont="1" applyFill="1" applyBorder="1" applyAlignment="1">
      <alignment horizontal="center" vertical="center"/>
    </xf>
    <xf numFmtId="1" fontId="38" fillId="68" borderId="169" xfId="392" applyNumberFormat="1" applyFont="1" applyFill="1" applyBorder="1" applyAlignment="1">
      <alignment horizontal="center" vertical="center" wrapText="1"/>
    </xf>
    <xf numFmtId="1" fontId="38" fillId="68" borderId="172" xfId="392" applyNumberFormat="1" applyFont="1" applyFill="1" applyBorder="1" applyAlignment="1">
      <alignment horizontal="center" vertical="center" wrapText="1"/>
    </xf>
    <xf numFmtId="1" fontId="30" fillId="68" borderId="166" xfId="392" applyNumberFormat="1" applyFont="1" applyFill="1" applyBorder="1" applyAlignment="1">
      <alignment vertical="center" wrapText="1"/>
    </xf>
    <xf numFmtId="0" fontId="208" fillId="0" borderId="163" xfId="290" applyFont="1" applyBorder="1" applyAlignment="1" applyProtection="1">
      <alignment horizontal="left" vertical="center"/>
    </xf>
    <xf numFmtId="2" fontId="96" fillId="23" borderId="163" xfId="0" applyNumberFormat="1" applyFont="1" applyFill="1" applyBorder="1" applyAlignment="1">
      <alignment horizontal="center" vertical="center"/>
    </xf>
    <xf numFmtId="0" fontId="30" fillId="23" borderId="163" xfId="392" applyFont="1" applyFill="1" applyBorder="1" applyAlignment="1">
      <alignment horizontal="center" vertical="center" wrapText="1"/>
    </xf>
    <xf numFmtId="2" fontId="30" fillId="23" borderId="163" xfId="392" applyNumberFormat="1" applyFont="1" applyFill="1" applyBorder="1" applyAlignment="1">
      <alignment horizontal="center" vertical="center" wrapText="1"/>
    </xf>
    <xf numFmtId="1" fontId="30" fillId="23" borderId="163" xfId="392" applyNumberFormat="1" applyFont="1" applyFill="1" applyBorder="1" applyAlignment="1">
      <alignment horizontal="left" vertical="center" wrapText="1"/>
    </xf>
    <xf numFmtId="1" fontId="30" fillId="23" borderId="163" xfId="392" applyNumberFormat="1" applyFont="1" applyFill="1" applyBorder="1" applyAlignment="1">
      <alignment horizontal="center" vertical="center" wrapText="1"/>
    </xf>
    <xf numFmtId="0" fontId="38" fillId="68" borderId="169" xfId="392" applyFont="1" applyFill="1" applyBorder="1" applyAlignment="1">
      <alignment horizontal="center" vertical="center"/>
    </xf>
    <xf numFmtId="0" fontId="38" fillId="68" borderId="172" xfId="392" applyFont="1" applyFill="1" applyBorder="1" applyAlignment="1">
      <alignment horizontal="center" vertical="center"/>
    </xf>
    <xf numFmtId="0" fontId="30" fillId="68" borderId="166" xfId="392" applyFont="1" applyFill="1" applyBorder="1" applyAlignment="1">
      <alignment vertical="center"/>
    </xf>
    <xf numFmtId="0" fontId="209" fillId="30" borderId="163" xfId="290" applyFont="1" applyFill="1" applyBorder="1" applyAlignment="1" applyProtection="1">
      <alignment horizontal="left" vertical="center"/>
    </xf>
    <xf numFmtId="0" fontId="93" fillId="30" borderId="163" xfId="392" applyFont="1" applyFill="1" applyBorder="1" applyAlignment="1">
      <alignment horizontal="left" vertical="center" wrapText="1"/>
    </xf>
    <xf numFmtId="0" fontId="93" fillId="0" borderId="163" xfId="0" applyFont="1" applyBorder="1" applyAlignment="1">
      <alignment horizontal="center" vertical="center" wrapText="1"/>
    </xf>
    <xf numFmtId="0" fontId="93" fillId="23" borderId="163" xfId="392" applyFont="1" applyFill="1" applyBorder="1" applyAlignment="1">
      <alignment horizontal="center" vertical="center"/>
    </xf>
    <xf numFmtId="49" fontId="30" fillId="30" borderId="163" xfId="0" applyNumberFormat="1" applyFont="1" applyFill="1" applyBorder="1" applyAlignment="1">
      <alignment vertical="center" wrapText="1"/>
    </xf>
    <xf numFmtId="49" fontId="93" fillId="30" borderId="163" xfId="0" applyNumberFormat="1" applyFont="1" applyFill="1" applyBorder="1" applyAlignment="1">
      <alignment horizontal="left" vertical="center" wrapText="1"/>
    </xf>
    <xf numFmtId="49" fontId="93" fillId="30" borderId="163" xfId="0" applyNumberFormat="1" applyFont="1" applyFill="1" applyBorder="1" applyAlignment="1">
      <alignment vertical="center" wrapText="1"/>
    </xf>
    <xf numFmtId="0" fontId="198" fillId="23" borderId="163" xfId="290" applyFont="1" applyFill="1" applyBorder="1" applyAlignment="1" applyProtection="1">
      <alignment horizontal="left" vertical="center" wrapText="1"/>
    </xf>
    <xf numFmtId="2" fontId="93" fillId="23" borderId="163" xfId="0" applyNumberFormat="1" applyFont="1" applyFill="1" applyBorder="1" applyAlignment="1">
      <alignment horizontal="center" vertical="center" wrapText="1"/>
    </xf>
    <xf numFmtId="0" fontId="209" fillId="23" borderId="163" xfId="290" applyFont="1" applyFill="1" applyBorder="1" applyAlignment="1" applyProtection="1">
      <alignment horizontal="left" vertical="center" wrapText="1"/>
    </xf>
    <xf numFmtId="0" fontId="93" fillId="0" borderId="163" xfId="0" applyFont="1" applyBorder="1" applyAlignment="1">
      <alignment horizontal="left" vertical="center" wrapText="1"/>
    </xf>
    <xf numFmtId="0" fontId="30" fillId="23" borderId="163" xfId="392" applyFont="1" applyFill="1" applyBorder="1" applyAlignment="1">
      <alignment horizontal="left" vertical="center" wrapText="1"/>
    </xf>
    <xf numFmtId="0" fontId="93" fillId="23" borderId="163" xfId="0" applyFont="1" applyFill="1" applyBorder="1" applyAlignment="1">
      <alignment horizontal="left" vertical="center" wrapText="1"/>
    </xf>
    <xf numFmtId="0" fontId="30" fillId="23" borderId="159" xfId="0" applyFont="1" applyFill="1" applyBorder="1" applyAlignment="1">
      <alignment horizontal="left" vertical="center" wrapText="1"/>
    </xf>
    <xf numFmtId="0" fontId="30" fillId="23" borderId="159" xfId="0" applyFont="1" applyFill="1" applyBorder="1" applyAlignment="1">
      <alignment horizontal="center" vertical="center"/>
    </xf>
    <xf numFmtId="0" fontId="30" fillId="30" borderId="163" xfId="0" applyFont="1" applyFill="1" applyBorder="1" applyAlignment="1">
      <alignment horizontal="left" vertical="center" wrapText="1"/>
    </xf>
    <xf numFmtId="0" fontId="30" fillId="30" borderId="163" xfId="0" applyFont="1" applyFill="1" applyBorder="1" applyAlignment="1">
      <alignment horizontal="center" vertical="center"/>
    </xf>
    <xf numFmtId="0" fontId="30" fillId="0" borderId="166" xfId="0" applyFont="1" applyBorder="1" applyAlignment="1">
      <alignment horizontal="left" vertical="center"/>
    </xf>
    <xf numFmtId="0" fontId="210" fillId="67" borderId="186" xfId="393" applyFont="1" applyFill="1" applyBorder="1" applyAlignment="1" applyProtection="1">
      <alignment horizontal="center" vertical="center"/>
      <protection locked="0"/>
    </xf>
    <xf numFmtId="0" fontId="210" fillId="67" borderId="186" xfId="393" applyFont="1" applyFill="1" applyBorder="1" applyAlignment="1" applyProtection="1">
      <alignment horizontal="center" vertical="center" wrapText="1"/>
      <protection locked="0"/>
    </xf>
    <xf numFmtId="0" fontId="38" fillId="67" borderId="186" xfId="393" applyFont="1" applyFill="1" applyBorder="1" applyAlignment="1" applyProtection="1">
      <alignment horizontal="center" vertical="center" wrapText="1"/>
      <protection locked="0"/>
    </xf>
    <xf numFmtId="0" fontId="38" fillId="34" borderId="180" xfId="393" applyFont="1" applyFill="1" applyBorder="1" applyAlignment="1" applyProtection="1">
      <alignment horizontal="center" vertical="center"/>
      <protection locked="0"/>
    </xf>
    <xf numFmtId="0" fontId="30" fillId="34" borderId="180" xfId="393" applyFont="1" applyFill="1" applyBorder="1" applyAlignment="1" applyProtection="1">
      <alignment horizontal="center" vertical="center"/>
      <protection locked="0"/>
    </xf>
    <xf numFmtId="0" fontId="38" fillId="0" borderId="182" xfId="394" applyFont="1" applyBorder="1" applyAlignment="1" applyProtection="1">
      <alignment horizontal="left" vertical="center" wrapText="1"/>
      <protection locked="0"/>
    </xf>
    <xf numFmtId="0" fontId="30" fillId="0" borderId="182" xfId="394" applyFont="1" applyBorder="1" applyAlignment="1" applyProtection="1">
      <alignment horizontal="left" vertical="center" wrapText="1"/>
      <protection locked="0"/>
    </xf>
    <xf numFmtId="0" fontId="30" fillId="0" borderId="182" xfId="394" applyFont="1" applyBorder="1" applyAlignment="1" applyProtection="1">
      <alignment horizontal="center" vertical="center" wrapText="1"/>
      <protection locked="0"/>
    </xf>
    <xf numFmtId="211" fontId="30" fillId="0" borderId="182" xfId="393" applyNumberFormat="1" applyFont="1" applyBorder="1" applyAlignment="1" applyProtection="1">
      <alignment horizontal="center" vertical="center" wrapText="1"/>
      <protection locked="0"/>
    </xf>
    <xf numFmtId="180" fontId="95" fillId="0" borderId="182" xfId="64" applyNumberFormat="1" applyFont="1" applyBorder="1" applyAlignment="1" applyProtection="1">
      <alignment horizontal="center" vertical="center"/>
      <protection locked="0"/>
    </xf>
    <xf numFmtId="0" fontId="38" fillId="0" borderId="180" xfId="394" applyFont="1" applyBorder="1" applyAlignment="1" applyProtection="1">
      <alignment horizontal="left" vertical="center" wrapText="1"/>
      <protection locked="0"/>
    </xf>
    <xf numFmtId="0" fontId="30" fillId="0" borderId="180" xfId="394" applyFont="1" applyBorder="1" applyAlignment="1" applyProtection="1">
      <alignment horizontal="left" vertical="center" wrapText="1"/>
      <protection locked="0"/>
    </xf>
    <xf numFmtId="0" fontId="30" fillId="0" borderId="180" xfId="394" applyFont="1" applyBorder="1" applyAlignment="1" applyProtection="1">
      <alignment horizontal="center" vertical="center" wrapText="1"/>
      <protection locked="0"/>
    </xf>
    <xf numFmtId="211" fontId="30" fillId="0" borderId="180" xfId="393" applyNumberFormat="1" applyFont="1" applyBorder="1" applyAlignment="1" applyProtection="1">
      <alignment horizontal="center" vertical="center" wrapText="1"/>
      <protection locked="0"/>
    </xf>
    <xf numFmtId="180" fontId="95" fillId="0" borderId="180" xfId="64" applyNumberFormat="1" applyFont="1" applyBorder="1" applyAlignment="1" applyProtection="1">
      <alignment horizontal="center" vertical="center"/>
      <protection locked="0"/>
    </xf>
    <xf numFmtId="0" fontId="38" fillId="34" borderId="180" xfId="393" applyFont="1" applyFill="1" applyBorder="1" applyAlignment="1" applyProtection="1">
      <alignment horizontal="left" vertical="center"/>
      <protection locked="0"/>
    </xf>
    <xf numFmtId="0" fontId="30" fillId="0" borderId="182" xfId="393" applyFont="1" applyBorder="1" applyAlignment="1" applyProtection="1">
      <alignment horizontal="left" vertical="center" wrapText="1"/>
      <protection locked="0"/>
    </xf>
    <xf numFmtId="0" fontId="30" fillId="0" borderId="180" xfId="393" applyFont="1" applyBorder="1" applyAlignment="1" applyProtection="1">
      <alignment horizontal="center" vertical="center"/>
      <protection locked="0"/>
    </xf>
    <xf numFmtId="180" fontId="30" fillId="0" borderId="180" xfId="64" applyNumberFormat="1" applyFont="1" applyBorder="1" applyAlignment="1" applyProtection="1">
      <alignment horizontal="center" vertical="center"/>
      <protection locked="0"/>
    </xf>
    <xf numFmtId="0" fontId="38" fillId="0" borderId="182" xfId="394" applyFont="1" applyBorder="1" applyAlignment="1" applyProtection="1">
      <alignment horizontal="left" vertical="center" wrapText="1"/>
      <protection locked="0"/>
    </xf>
    <xf numFmtId="0" fontId="30" fillId="0" borderId="182" xfId="394" applyFont="1" applyBorder="1" applyAlignment="1" applyProtection="1">
      <alignment horizontal="left" vertical="center" wrapText="1"/>
      <protection locked="0"/>
    </xf>
    <xf numFmtId="0" fontId="30" fillId="0" borderId="182" xfId="394" applyFont="1" applyBorder="1" applyAlignment="1" applyProtection="1">
      <alignment horizontal="center" vertical="center" wrapText="1"/>
      <protection locked="0"/>
    </xf>
    <xf numFmtId="211" fontId="30" fillId="0" borderId="182" xfId="393" applyNumberFormat="1" applyFont="1" applyBorder="1" applyAlignment="1" applyProtection="1">
      <alignment horizontal="center" vertical="center" wrapText="1"/>
      <protection locked="0"/>
    </xf>
    <xf numFmtId="180" fontId="95" fillId="0" borderId="182" xfId="64" applyNumberFormat="1" applyFont="1" applyBorder="1" applyAlignment="1" applyProtection="1">
      <alignment horizontal="center" vertical="center"/>
      <protection locked="0"/>
    </xf>
    <xf numFmtId="0" fontId="38" fillId="0" borderId="183" xfId="394" applyFont="1" applyBorder="1" applyAlignment="1" applyProtection="1">
      <alignment horizontal="left" vertical="center" wrapText="1"/>
      <protection locked="0"/>
    </xf>
    <xf numFmtId="0" fontId="30" fillId="0" borderId="183" xfId="394" applyFont="1" applyBorder="1" applyAlignment="1" applyProtection="1">
      <alignment horizontal="left" vertical="center" wrapText="1"/>
      <protection locked="0"/>
    </xf>
    <xf numFmtId="0" fontId="30" fillId="0" borderId="183" xfId="394" applyFont="1" applyBorder="1" applyAlignment="1" applyProtection="1">
      <alignment horizontal="center" vertical="center" wrapText="1"/>
      <protection locked="0"/>
    </xf>
    <xf numFmtId="211" fontId="30" fillId="0" borderId="183" xfId="393" applyNumberFormat="1" applyFont="1" applyBorder="1" applyAlignment="1" applyProtection="1">
      <alignment horizontal="center" vertical="center" wrapText="1"/>
      <protection locked="0"/>
    </xf>
    <xf numFmtId="180" fontId="95" fillId="0" borderId="183" xfId="64" applyNumberFormat="1" applyFont="1" applyBorder="1" applyAlignment="1" applyProtection="1">
      <alignment horizontal="center" vertical="center"/>
      <protection locked="0"/>
    </xf>
    <xf numFmtId="0" fontId="38" fillId="0" borderId="184" xfId="394" applyFont="1" applyBorder="1" applyAlignment="1" applyProtection="1">
      <alignment horizontal="left" vertical="center" wrapText="1"/>
      <protection locked="0"/>
    </xf>
    <xf numFmtId="0" fontId="30" fillId="0" borderId="184" xfId="394" applyFont="1" applyBorder="1" applyAlignment="1" applyProtection="1">
      <alignment horizontal="left" vertical="center" wrapText="1"/>
      <protection locked="0"/>
    </xf>
    <xf numFmtId="0" fontId="30" fillId="0" borderId="184" xfId="394" applyFont="1" applyBorder="1" applyAlignment="1" applyProtection="1">
      <alignment horizontal="center" vertical="center" wrapText="1"/>
      <protection locked="0"/>
    </xf>
    <xf numFmtId="211" fontId="30" fillId="0" borderId="184" xfId="393" applyNumberFormat="1" applyFont="1" applyBorder="1" applyAlignment="1" applyProtection="1">
      <alignment horizontal="center" vertical="center" wrapText="1"/>
      <protection locked="0"/>
    </xf>
    <xf numFmtId="180" fontId="95" fillId="0" borderId="184" xfId="64" applyNumberFormat="1" applyFont="1" applyBorder="1" applyAlignment="1" applyProtection="1">
      <alignment horizontal="center" vertical="center"/>
      <protection locked="0"/>
    </xf>
    <xf numFmtId="0" fontId="38" fillId="0" borderId="180" xfId="394" applyFont="1" applyBorder="1" applyAlignment="1" applyProtection="1">
      <alignment horizontal="left" vertical="center" wrapText="1"/>
      <protection locked="0"/>
    </xf>
    <xf numFmtId="0" fontId="30" fillId="0" borderId="180" xfId="394" applyFont="1" applyBorder="1" applyAlignment="1" applyProtection="1">
      <alignment horizontal="left" vertical="center" wrapText="1"/>
      <protection locked="0"/>
    </xf>
    <xf numFmtId="0" fontId="30" fillId="0" borderId="180" xfId="394" applyFont="1" applyBorder="1" applyAlignment="1" applyProtection="1">
      <alignment horizontal="center" vertical="center" wrapText="1"/>
      <protection locked="0"/>
    </xf>
    <xf numFmtId="211" fontId="30" fillId="0" borderId="180" xfId="393" applyNumberFormat="1" applyFont="1" applyBorder="1" applyAlignment="1" applyProtection="1">
      <alignment horizontal="center" vertical="center" wrapText="1"/>
      <protection locked="0"/>
    </xf>
    <xf numFmtId="180" fontId="117" fillId="0" borderId="182" xfId="64" applyNumberFormat="1" applyFont="1" applyBorder="1" applyAlignment="1">
      <alignment horizontal="center" vertical="center"/>
    </xf>
    <xf numFmtId="180" fontId="117" fillId="0" borderId="184" xfId="64" applyNumberFormat="1" applyFont="1" applyBorder="1" applyAlignment="1">
      <alignment horizontal="center" vertical="center"/>
    </xf>
    <xf numFmtId="180" fontId="117" fillId="0" borderId="182" xfId="64" applyNumberFormat="1" applyFont="1" applyBorder="1" applyAlignment="1">
      <alignment horizontal="center" vertical="center"/>
    </xf>
    <xf numFmtId="0" fontId="211" fillId="0" borderId="180" xfId="394" applyFont="1" applyBorder="1" applyAlignment="1" applyProtection="1">
      <alignment horizontal="left" vertical="center" wrapText="1"/>
      <protection locked="0"/>
    </xf>
    <xf numFmtId="0" fontId="120" fillId="0" borderId="180" xfId="394" applyFont="1" applyBorder="1" applyAlignment="1" applyProtection="1">
      <alignment horizontal="left" vertical="center" wrapText="1"/>
      <protection locked="0"/>
    </xf>
    <xf numFmtId="0" fontId="93" fillId="0" borderId="180" xfId="394" applyFont="1" applyBorder="1" applyAlignment="1" applyProtection="1">
      <alignment horizontal="center" vertical="center" wrapText="1"/>
      <protection locked="0"/>
    </xf>
    <xf numFmtId="211" fontId="93" fillId="0" borderId="180" xfId="393" applyNumberFormat="1" applyFont="1" applyBorder="1" applyAlignment="1" applyProtection="1">
      <alignment horizontal="center" vertical="center" wrapText="1"/>
      <protection locked="0"/>
    </xf>
    <xf numFmtId="180" fontId="95" fillId="0" borderId="180" xfId="64" applyNumberFormat="1" applyFont="1" applyBorder="1" applyAlignment="1">
      <alignment horizontal="center" vertical="center"/>
    </xf>
    <xf numFmtId="0" fontId="211" fillId="0" borderId="182" xfId="394" applyFont="1" applyBorder="1" applyAlignment="1" applyProtection="1">
      <alignment horizontal="left" vertical="center" wrapText="1"/>
      <protection locked="0"/>
    </xf>
    <xf numFmtId="0" fontId="120" fillId="0" borderId="182" xfId="394" applyFont="1" applyBorder="1" applyAlignment="1" applyProtection="1">
      <alignment horizontal="left" vertical="center" wrapText="1"/>
      <protection locked="0"/>
    </xf>
    <xf numFmtId="0" fontId="93" fillId="0" borderId="182" xfId="394" applyFont="1" applyBorder="1" applyAlignment="1" applyProtection="1">
      <alignment horizontal="center" vertical="center" wrapText="1"/>
      <protection locked="0"/>
    </xf>
    <xf numFmtId="211" fontId="93" fillId="0" borderId="182" xfId="393" applyNumberFormat="1" applyFont="1" applyBorder="1" applyAlignment="1" applyProtection="1">
      <alignment horizontal="center" vertical="center" wrapText="1"/>
      <protection locked="0"/>
    </xf>
    <xf numFmtId="0" fontId="211" fillId="0" borderId="183" xfId="394" applyFont="1" applyBorder="1" applyAlignment="1" applyProtection="1">
      <alignment horizontal="left" vertical="center" wrapText="1"/>
      <protection locked="0"/>
    </xf>
    <xf numFmtId="0" fontId="120" fillId="0" borderId="183" xfId="394" applyFont="1" applyBorder="1" applyAlignment="1" applyProtection="1">
      <alignment horizontal="left" vertical="center" wrapText="1"/>
      <protection locked="0"/>
    </xf>
    <xf numFmtId="0" fontId="93" fillId="0" borderId="183" xfId="394" applyFont="1" applyBorder="1" applyAlignment="1" applyProtection="1">
      <alignment horizontal="center" vertical="center" wrapText="1"/>
      <protection locked="0"/>
    </xf>
    <xf numFmtId="211" fontId="93" fillId="0" borderId="183" xfId="393" applyNumberFormat="1" applyFont="1" applyBorder="1" applyAlignment="1" applyProtection="1">
      <alignment horizontal="center" vertical="center" wrapText="1"/>
      <protection locked="0"/>
    </xf>
    <xf numFmtId="0" fontId="211" fillId="0" borderId="184" xfId="394" applyFont="1" applyBorder="1" applyAlignment="1" applyProtection="1">
      <alignment horizontal="left" vertical="center" wrapText="1"/>
      <protection locked="0"/>
    </xf>
    <xf numFmtId="0" fontId="120" fillId="0" borderId="184" xfId="394" applyFont="1" applyBorder="1" applyAlignment="1" applyProtection="1">
      <alignment horizontal="left" vertical="center" wrapText="1"/>
      <protection locked="0"/>
    </xf>
    <xf numFmtId="0" fontId="93" fillId="0" borderId="184" xfId="394" applyFont="1" applyBorder="1" applyAlignment="1" applyProtection="1">
      <alignment horizontal="center" vertical="center" wrapText="1"/>
      <protection locked="0"/>
    </xf>
    <xf numFmtId="211" fontId="93" fillId="0" borderId="184" xfId="393" applyNumberFormat="1" applyFont="1" applyBorder="1" applyAlignment="1" applyProtection="1">
      <alignment horizontal="center" vertical="center" wrapText="1"/>
      <protection locked="0"/>
    </xf>
    <xf numFmtId="0" fontId="214" fillId="0" borderId="180" xfId="394" applyFont="1" applyBorder="1" applyAlignment="1" applyProtection="1">
      <alignment horizontal="left" vertical="center" wrapText="1"/>
      <protection locked="0"/>
    </xf>
    <xf numFmtId="0" fontId="215" fillId="0" borderId="180" xfId="394" applyFont="1" applyBorder="1" applyAlignment="1" applyProtection="1">
      <alignment horizontal="left" vertical="center" wrapText="1"/>
      <protection locked="0"/>
    </xf>
    <xf numFmtId="0" fontId="120" fillId="0" borderId="180" xfId="394" applyFont="1" applyBorder="1" applyAlignment="1" applyProtection="1">
      <alignment horizontal="center" vertical="center" wrapText="1"/>
      <protection locked="0"/>
    </xf>
    <xf numFmtId="0" fontId="212" fillId="0" borderId="180" xfId="394" applyFont="1" applyBorder="1" applyAlignment="1" applyProtection="1">
      <alignment horizontal="left" vertical="center" wrapText="1"/>
      <protection locked="0"/>
    </xf>
    <xf numFmtId="212" fontId="93" fillId="0" borderId="180" xfId="393" applyNumberFormat="1" applyFont="1" applyBorder="1" applyAlignment="1" applyProtection="1">
      <alignment horizontal="center" vertical="center" wrapText="1"/>
      <protection locked="0"/>
    </xf>
    <xf numFmtId="0" fontId="213" fillId="0" borderId="180" xfId="394" applyFont="1" applyBorder="1" applyAlignment="1" applyProtection="1">
      <alignment horizontal="left" vertical="center" wrapText="1"/>
      <protection locked="0"/>
    </xf>
    <xf numFmtId="213" fontId="93" fillId="0" borderId="180" xfId="393" applyNumberFormat="1" applyFont="1" applyBorder="1" applyAlignment="1" applyProtection="1">
      <alignment horizontal="center" vertical="center" wrapText="1"/>
      <protection locked="0"/>
    </xf>
    <xf numFmtId="0" fontId="38" fillId="34" borderId="184" xfId="393" applyFont="1" applyFill="1" applyBorder="1" applyAlignment="1" applyProtection="1">
      <alignment horizontal="center" vertical="center"/>
      <protection locked="0"/>
    </xf>
    <xf numFmtId="0" fontId="30" fillId="34" borderId="184" xfId="393" applyFont="1" applyFill="1" applyBorder="1" applyAlignment="1" applyProtection="1">
      <alignment horizontal="center" vertical="center"/>
      <protection locked="0"/>
    </xf>
    <xf numFmtId="0" fontId="38" fillId="0" borderId="190" xfId="393" applyFont="1" applyBorder="1" applyAlignment="1">
      <alignment vertical="center"/>
    </xf>
    <xf numFmtId="0" fontId="30" fillId="0" borderId="180" xfId="397" applyFont="1" applyBorder="1" applyAlignment="1" applyProtection="1">
      <alignment horizontal="left" vertical="center" wrapText="1"/>
      <protection locked="0"/>
    </xf>
    <xf numFmtId="0" fontId="30" fillId="0" borderId="180" xfId="393" applyFont="1" applyBorder="1" applyAlignment="1" applyProtection="1">
      <alignment horizontal="center" vertical="center" wrapText="1"/>
      <protection locked="0"/>
    </xf>
    <xf numFmtId="211" fontId="30" fillId="0" borderId="188" xfId="393" applyNumberFormat="1" applyFont="1" applyBorder="1" applyAlignment="1" applyProtection="1">
      <alignment horizontal="center" vertical="center" wrapText="1"/>
      <protection locked="0"/>
    </xf>
    <xf numFmtId="211" fontId="30" fillId="0" borderId="189" xfId="393" applyNumberFormat="1" applyFont="1" applyBorder="1" applyAlignment="1" applyProtection="1">
      <alignment horizontal="center" vertical="center" wrapText="1"/>
      <protection locked="0"/>
    </xf>
    <xf numFmtId="0" fontId="38" fillId="0" borderId="180" xfId="393" applyFont="1" applyBorder="1" applyAlignment="1">
      <alignment vertical="center"/>
    </xf>
    <xf numFmtId="0" fontId="93" fillId="0" borderId="180" xfId="393" applyFont="1" applyBorder="1" applyAlignment="1" applyProtection="1">
      <alignment horizontal="left" vertical="center" wrapText="1"/>
      <protection locked="0"/>
    </xf>
    <xf numFmtId="0" fontId="93" fillId="0" borderId="180" xfId="393" applyFont="1" applyBorder="1" applyAlignment="1" applyProtection="1">
      <alignment horizontal="center" vertical="center" wrapText="1"/>
      <protection locked="0"/>
    </xf>
    <xf numFmtId="180" fontId="95" fillId="0" borderId="180" xfId="393" applyNumberFormat="1" applyFont="1" applyBorder="1" applyAlignment="1" applyProtection="1">
      <alignment horizontal="center" vertical="center"/>
      <protection locked="0"/>
    </xf>
    <xf numFmtId="0" fontId="93" fillId="0" borderId="180" xfId="397" applyFont="1" applyBorder="1" applyAlignment="1" applyProtection="1">
      <alignment horizontal="left" vertical="center" wrapText="1"/>
      <protection locked="0"/>
    </xf>
    <xf numFmtId="180" fontId="30" fillId="0" borderId="180" xfId="393" applyNumberFormat="1" applyFont="1" applyBorder="1" applyAlignment="1" applyProtection="1">
      <alignment horizontal="center" vertical="center"/>
      <protection locked="0"/>
    </xf>
    <xf numFmtId="0" fontId="93" fillId="0" borderId="180" xfId="393" applyFont="1" applyBorder="1" applyAlignment="1" applyProtection="1">
      <alignment horizontal="left" vertical="top" wrapText="1"/>
      <protection locked="0"/>
    </xf>
    <xf numFmtId="0" fontId="93" fillId="0" borderId="182" xfId="393" applyFont="1" applyBorder="1" applyAlignment="1" applyProtection="1">
      <alignment horizontal="left" vertical="top" wrapText="1"/>
      <protection locked="0"/>
    </xf>
    <xf numFmtId="0" fontId="93" fillId="0" borderId="183" xfId="393" applyFont="1" applyBorder="1" applyAlignment="1" applyProtection="1">
      <alignment horizontal="left" vertical="top" wrapText="1"/>
      <protection locked="0"/>
    </xf>
    <xf numFmtId="0" fontId="93" fillId="0" borderId="184" xfId="393" applyFont="1" applyBorder="1" applyAlignment="1" applyProtection="1">
      <alignment horizontal="left" vertical="top" wrapText="1"/>
      <protection locked="0"/>
    </xf>
    <xf numFmtId="211" fontId="93" fillId="34" borderId="180" xfId="393" applyNumberFormat="1" applyFont="1" applyFill="1" applyBorder="1" applyAlignment="1" applyProtection="1">
      <alignment horizontal="center" vertical="center" wrapText="1"/>
      <protection locked="0"/>
    </xf>
    <xf numFmtId="0" fontId="217" fillId="0" borderId="180" xfId="394" applyFont="1" applyBorder="1" applyAlignment="1" applyProtection="1">
      <alignment horizontal="left" vertical="center" wrapText="1"/>
      <protection locked="0"/>
    </xf>
    <xf numFmtId="0" fontId="97" fillId="0" borderId="180" xfId="394" applyFont="1" applyBorder="1" applyAlignment="1" applyProtection="1">
      <alignment horizontal="left" vertical="center" wrapText="1"/>
      <protection locked="0"/>
    </xf>
    <xf numFmtId="0" fontId="218" fillId="0" borderId="180" xfId="394" applyFont="1" applyBorder="1" applyAlignment="1" applyProtection="1">
      <alignment horizontal="left" vertical="center" wrapText="1"/>
      <protection locked="0"/>
    </xf>
    <xf numFmtId="0" fontId="93" fillId="0" borderId="180" xfId="393" applyFont="1" applyBorder="1" applyAlignment="1" applyProtection="1">
      <alignment horizontal="left" vertical="center" wrapText="1"/>
      <protection locked="0"/>
    </xf>
    <xf numFmtId="0" fontId="38" fillId="67" borderId="180" xfId="393" applyFont="1" applyFill="1" applyBorder="1" applyAlignment="1" applyProtection="1">
      <alignment horizontal="center" vertical="center"/>
      <protection locked="0"/>
    </xf>
    <xf numFmtId="0" fontId="38" fillId="67" borderId="180" xfId="393" applyFont="1" applyFill="1" applyBorder="1" applyAlignment="1" applyProtection="1">
      <alignment horizontal="center" vertical="center" wrapText="1"/>
      <protection locked="0"/>
    </xf>
    <xf numFmtId="0" fontId="38" fillId="67" borderId="185" xfId="393" applyFont="1" applyFill="1" applyBorder="1" applyAlignment="1" applyProtection="1">
      <alignment horizontal="center" vertical="center" wrapText="1"/>
      <protection locked="0"/>
    </xf>
    <xf numFmtId="0" fontId="38" fillId="34" borderId="181" xfId="393" applyFont="1" applyFill="1" applyBorder="1" applyAlignment="1" applyProtection="1">
      <alignment horizontal="center" vertical="center"/>
      <protection locked="0"/>
    </xf>
    <xf numFmtId="0" fontId="30" fillId="34" borderId="181" xfId="393" applyFont="1" applyFill="1" applyBorder="1" applyAlignment="1" applyProtection="1">
      <alignment horizontal="center" vertical="center"/>
      <protection locked="0"/>
    </xf>
    <xf numFmtId="0" fontId="97" fillId="0" borderId="177" xfId="393" applyFont="1" applyBorder="1" applyAlignment="1" applyProtection="1">
      <alignment horizontal="left" vertical="center"/>
      <protection locked="0"/>
    </xf>
    <xf numFmtId="0" fontId="93" fillId="30" borderId="176" xfId="393" applyFont="1" applyFill="1" applyBorder="1" applyAlignment="1" applyProtection="1">
      <alignment horizontal="left" vertical="center" wrapText="1"/>
      <protection locked="0"/>
    </xf>
    <xf numFmtId="0" fontId="93" fillId="30" borderId="177" xfId="393" applyFont="1" applyFill="1" applyBorder="1" applyAlignment="1" applyProtection="1">
      <alignment horizontal="center" vertical="center"/>
      <protection locked="0"/>
    </xf>
    <xf numFmtId="211" fontId="93" fillId="0" borderId="177" xfId="393" applyNumberFormat="1" applyFont="1" applyBorder="1" applyAlignment="1" applyProtection="1">
      <alignment horizontal="center" vertical="center" wrapText="1"/>
      <protection locked="0"/>
    </xf>
    <xf numFmtId="212" fontId="30" fillId="0" borderId="177" xfId="291" applyNumberFormat="1" applyFont="1" applyBorder="1" applyAlignment="1" applyProtection="1">
      <alignment horizontal="center" vertical="center" wrapText="1"/>
      <protection locked="0"/>
    </xf>
    <xf numFmtId="180" fontId="95" fillId="0" borderId="177" xfId="393" applyNumberFormat="1" applyFont="1" applyBorder="1" applyAlignment="1" applyProtection="1">
      <alignment horizontal="center" vertical="center"/>
      <protection locked="0"/>
    </xf>
    <xf numFmtId="0" fontId="93" fillId="30" borderId="179" xfId="393" applyFont="1" applyFill="1" applyBorder="1" applyAlignment="1" applyProtection="1">
      <alignment horizontal="left" vertical="center" wrapText="1"/>
      <protection locked="0"/>
    </xf>
    <xf numFmtId="180" fontId="30" fillId="0" borderId="177" xfId="393" applyNumberFormat="1" applyFont="1" applyBorder="1" applyAlignment="1" applyProtection="1">
      <alignment horizontal="center" vertical="center"/>
      <protection locked="0"/>
    </xf>
    <xf numFmtId="0" fontId="93" fillId="30" borderId="177" xfId="393" applyFont="1" applyFill="1" applyBorder="1" applyAlignment="1" applyProtection="1">
      <alignment horizontal="left" vertical="center" wrapText="1"/>
      <protection locked="0"/>
    </xf>
    <xf numFmtId="0" fontId="38" fillId="0" borderId="177" xfId="291" applyFont="1" applyBorder="1" applyAlignment="1" applyProtection="1">
      <alignment horizontal="left" vertical="center" wrapText="1"/>
      <protection locked="0"/>
    </xf>
    <xf numFmtId="0" fontId="30" fillId="30" borderId="177" xfId="393" applyFont="1" applyFill="1" applyBorder="1" applyAlignment="1" applyProtection="1">
      <alignment horizontal="left" vertical="center" wrapText="1"/>
      <protection locked="0"/>
    </xf>
    <xf numFmtId="0" fontId="30" fillId="30" borderId="177" xfId="393" applyFont="1" applyFill="1" applyBorder="1" applyAlignment="1" applyProtection="1">
      <alignment horizontal="center" vertical="center"/>
      <protection locked="0"/>
    </xf>
    <xf numFmtId="213" fontId="30" fillId="0" borderId="177" xfId="393" applyNumberFormat="1" applyFont="1" applyBorder="1" applyAlignment="1" applyProtection="1">
      <alignment horizontal="center" vertical="center" wrapText="1"/>
      <protection locked="0"/>
    </xf>
    <xf numFmtId="0" fontId="38" fillId="0" borderId="176" xfId="291" applyFont="1" applyBorder="1" applyAlignment="1" applyProtection="1">
      <alignment horizontal="left" vertical="center" wrapText="1"/>
      <protection locked="0"/>
    </xf>
    <xf numFmtId="0" fontId="30" fillId="30" borderId="176" xfId="393" applyFont="1" applyFill="1" applyBorder="1" applyAlignment="1" applyProtection="1">
      <alignment horizontal="left" vertical="center" wrapText="1"/>
      <protection locked="0"/>
    </xf>
    <xf numFmtId="0" fontId="30" fillId="30" borderId="176" xfId="393" applyFont="1" applyFill="1" applyBorder="1" applyAlignment="1" applyProtection="1">
      <alignment horizontal="center" vertical="center"/>
      <protection locked="0"/>
    </xf>
    <xf numFmtId="213" fontId="30" fillId="0" borderId="176" xfId="393" applyNumberFormat="1" applyFont="1" applyBorder="1" applyAlignment="1" applyProtection="1">
      <alignment horizontal="center" vertical="center" wrapText="1"/>
      <protection locked="0"/>
    </xf>
    <xf numFmtId="0" fontId="38" fillId="30" borderId="177" xfId="291" applyFont="1" applyFill="1" applyBorder="1" applyAlignment="1" applyProtection="1">
      <alignment horizontal="left" vertical="center" wrapText="1"/>
      <protection locked="0"/>
    </xf>
    <xf numFmtId="213" fontId="93" fillId="0" borderId="177" xfId="393" applyNumberFormat="1" applyFont="1" applyBorder="1" applyAlignment="1" applyProtection="1">
      <alignment horizontal="center" vertical="center" wrapText="1"/>
      <protection locked="0"/>
    </xf>
    <xf numFmtId="0" fontId="93" fillId="30" borderId="178" xfId="393" applyFont="1" applyFill="1" applyBorder="1" applyAlignment="1" applyProtection="1">
      <alignment horizontal="left" vertical="center" wrapText="1"/>
      <protection locked="0"/>
    </xf>
    <xf numFmtId="0" fontId="97" fillId="30" borderId="177" xfId="393" applyFont="1" applyFill="1" applyBorder="1" applyAlignment="1" applyProtection="1">
      <alignment horizontal="left" vertical="center" wrapText="1"/>
      <protection locked="0"/>
    </xf>
    <xf numFmtId="0" fontId="38" fillId="67" borderId="187" xfId="393" applyFont="1" applyFill="1" applyBorder="1" applyAlignment="1" applyProtection="1">
      <alignment horizontal="center" vertical="center"/>
      <protection locked="0"/>
    </xf>
    <xf numFmtId="0" fontId="38" fillId="67" borderId="187" xfId="393" applyFont="1" applyFill="1" applyBorder="1" applyAlignment="1" applyProtection="1">
      <alignment horizontal="center" vertical="center" wrapText="1"/>
      <protection locked="0"/>
    </xf>
    <xf numFmtId="0" fontId="97" fillId="67" borderId="187" xfId="393" applyFont="1" applyFill="1" applyBorder="1" applyAlignment="1" applyProtection="1">
      <alignment horizontal="center" vertical="center" wrapText="1"/>
      <protection locked="0"/>
    </xf>
    <xf numFmtId="0" fontId="97" fillId="0" borderId="182" xfId="393" applyFont="1" applyBorder="1" applyAlignment="1" applyProtection="1">
      <alignment horizontal="left" vertical="center"/>
      <protection locked="0"/>
    </xf>
    <xf numFmtId="0" fontId="93" fillId="0" borderId="182" xfId="393" applyFont="1" applyBorder="1" applyAlignment="1" applyProtection="1">
      <alignment horizontal="left" vertical="center" wrapText="1"/>
      <protection locked="0"/>
    </xf>
    <xf numFmtId="214" fontId="30" fillId="0" borderId="182" xfId="64" applyNumberFormat="1" applyFont="1" applyBorder="1" applyAlignment="1" applyProtection="1">
      <alignment horizontal="center" vertical="center"/>
      <protection locked="0"/>
    </xf>
    <xf numFmtId="180" fontId="95" fillId="0" borderId="182" xfId="393" applyNumberFormat="1" applyFont="1" applyBorder="1" applyAlignment="1" applyProtection="1">
      <alignment horizontal="center" vertical="center"/>
      <protection locked="0"/>
    </xf>
    <xf numFmtId="0" fontId="97" fillId="0" borderId="183" xfId="393" applyFont="1" applyBorder="1" applyAlignment="1" applyProtection="1">
      <alignment horizontal="left" vertical="center"/>
      <protection locked="0"/>
    </xf>
    <xf numFmtId="0" fontId="93" fillId="0" borderId="183" xfId="393" applyFont="1" applyBorder="1" applyAlignment="1" applyProtection="1">
      <alignment horizontal="left" vertical="center" wrapText="1"/>
      <protection locked="0"/>
    </xf>
    <xf numFmtId="214" fontId="30" fillId="0" borderId="183" xfId="64" applyNumberFormat="1" applyFont="1" applyBorder="1" applyAlignment="1" applyProtection="1">
      <alignment horizontal="center" vertical="center"/>
      <protection locked="0"/>
    </xf>
    <xf numFmtId="180" fontId="95" fillId="0" borderId="183" xfId="393" applyNumberFormat="1" applyFont="1" applyBorder="1" applyAlignment="1" applyProtection="1">
      <alignment horizontal="center" vertical="center"/>
      <protection locked="0"/>
    </xf>
    <xf numFmtId="0" fontId="97" fillId="0" borderId="184" xfId="393" applyFont="1" applyBorder="1" applyAlignment="1" applyProtection="1">
      <alignment horizontal="left" vertical="center"/>
      <protection locked="0"/>
    </xf>
    <xf numFmtId="0" fontId="93" fillId="0" borderId="184" xfId="393" applyFont="1" applyBorder="1" applyAlignment="1" applyProtection="1">
      <alignment horizontal="left" vertical="center" wrapText="1"/>
      <protection locked="0"/>
    </xf>
    <xf numFmtId="214" fontId="30" fillId="0" borderId="184" xfId="64" applyNumberFormat="1" applyFont="1" applyBorder="1" applyAlignment="1" applyProtection="1">
      <alignment horizontal="center" vertical="center"/>
      <protection locked="0"/>
    </xf>
    <xf numFmtId="180" fontId="95" fillId="0" borderId="184" xfId="393" applyNumberFormat="1" applyFont="1" applyBorder="1" applyAlignment="1" applyProtection="1">
      <alignment horizontal="center" vertical="center"/>
      <protection locked="0"/>
    </xf>
    <xf numFmtId="180" fontId="30" fillId="0" borderId="182" xfId="393" applyNumberFormat="1" applyFont="1" applyBorder="1" applyAlignment="1" applyProtection="1">
      <alignment horizontal="center" vertical="center"/>
      <protection locked="0"/>
    </xf>
    <xf numFmtId="180" fontId="30" fillId="0" borderId="183" xfId="393" applyNumberFormat="1" applyFont="1" applyBorder="1" applyAlignment="1" applyProtection="1">
      <alignment horizontal="center" vertical="center"/>
      <protection locked="0"/>
    </xf>
    <xf numFmtId="180" fontId="30" fillId="0" borderId="184" xfId="393" applyNumberFormat="1" applyFont="1" applyBorder="1" applyAlignment="1" applyProtection="1">
      <alignment horizontal="center" vertical="center"/>
      <protection locked="0"/>
    </xf>
    <xf numFmtId="213" fontId="93" fillId="0" borderId="183" xfId="393" applyNumberFormat="1" applyFont="1" applyBorder="1" applyAlignment="1" applyProtection="1">
      <alignment horizontal="center" vertical="center" wrapText="1"/>
      <protection locked="0"/>
    </xf>
    <xf numFmtId="213" fontId="93" fillId="0" borderId="184" xfId="393" applyNumberFormat="1" applyFont="1" applyBorder="1" applyAlignment="1" applyProtection="1">
      <alignment horizontal="center" vertical="center" wrapText="1"/>
      <protection locked="0"/>
    </xf>
    <xf numFmtId="213" fontId="93" fillId="0" borderId="182" xfId="393" applyNumberFormat="1" applyFont="1" applyBorder="1" applyAlignment="1" applyProtection="1">
      <alignment horizontal="center" vertical="center" wrapText="1"/>
      <protection locked="0"/>
    </xf>
    <xf numFmtId="212" fontId="93" fillId="0" borderId="182" xfId="393" applyNumberFormat="1" applyFont="1" applyBorder="1" applyAlignment="1" applyProtection="1">
      <alignment horizontal="center" vertical="center" wrapText="1"/>
      <protection locked="0"/>
    </xf>
    <xf numFmtId="212" fontId="93" fillId="0" borderId="183" xfId="393" applyNumberFormat="1" applyFont="1" applyBorder="1" applyAlignment="1" applyProtection="1">
      <alignment horizontal="center" vertical="center" wrapText="1"/>
      <protection locked="0"/>
    </xf>
    <xf numFmtId="212" fontId="93" fillId="0" borderId="184" xfId="393" applyNumberFormat="1" applyFont="1" applyBorder="1" applyAlignment="1" applyProtection="1">
      <alignment horizontal="center" vertical="center" wrapText="1"/>
      <protection locked="0"/>
    </xf>
    <xf numFmtId="0" fontId="97" fillId="0" borderId="182" xfId="393" applyFont="1" applyBorder="1" applyAlignment="1" applyProtection="1">
      <alignment horizontal="left" vertical="center"/>
      <protection locked="0"/>
    </xf>
    <xf numFmtId="0" fontId="93" fillId="0" borderId="182" xfId="393" applyFont="1" applyBorder="1" applyAlignment="1" applyProtection="1">
      <alignment horizontal="left" vertical="center" wrapText="1"/>
      <protection locked="0"/>
    </xf>
    <xf numFmtId="214" fontId="30" fillId="0" borderId="182" xfId="64" applyNumberFormat="1" applyFont="1" applyBorder="1" applyAlignment="1" applyProtection="1">
      <alignment horizontal="center" vertical="center"/>
      <protection locked="0"/>
    </xf>
    <xf numFmtId="213" fontId="93" fillId="0" borderId="182" xfId="393" applyNumberFormat="1" applyFont="1" applyBorder="1" applyAlignment="1" applyProtection="1">
      <alignment horizontal="center" vertical="center" wrapText="1"/>
      <protection locked="0"/>
    </xf>
    <xf numFmtId="180" fontId="95" fillId="0" borderId="182" xfId="393" applyNumberFormat="1" applyFont="1" applyBorder="1" applyAlignment="1" applyProtection="1">
      <alignment horizontal="center" vertical="center"/>
      <protection locked="0"/>
    </xf>
    <xf numFmtId="0" fontId="38" fillId="0" borderId="182" xfId="393" applyFont="1" applyBorder="1" applyAlignment="1" applyProtection="1">
      <alignment vertical="center"/>
      <protection locked="0"/>
    </xf>
    <xf numFmtId="0" fontId="93" fillId="0" borderId="182" xfId="393" applyFont="1" applyBorder="1" applyAlignment="1">
      <alignment horizontal="left" vertical="center" wrapText="1"/>
    </xf>
    <xf numFmtId="180" fontId="30" fillId="0" borderId="182" xfId="393" applyNumberFormat="1" applyFont="1" applyBorder="1" applyAlignment="1" applyProtection="1">
      <alignment horizontal="center" vertical="center"/>
      <protection locked="0"/>
    </xf>
    <xf numFmtId="0" fontId="97" fillId="0" borderId="180" xfId="393" applyFont="1" applyBorder="1" applyAlignment="1" applyProtection="1">
      <alignment vertical="center"/>
      <protection locked="0"/>
    </xf>
    <xf numFmtId="0" fontId="93" fillId="0" borderId="180" xfId="393" applyFont="1" applyBorder="1" applyAlignment="1">
      <alignment horizontal="left" vertical="center" wrapText="1"/>
    </xf>
    <xf numFmtId="214" fontId="30" fillId="0" borderId="180" xfId="64" applyNumberFormat="1" applyFont="1" applyBorder="1" applyAlignment="1" applyProtection="1">
      <alignment horizontal="center" vertical="center"/>
      <protection locked="0"/>
    </xf>
    <xf numFmtId="2" fontId="30" fillId="0" borderId="0" xfId="0" applyNumberFormat="1" applyFont="1" applyAlignment="1">
      <alignment horizontal="center"/>
    </xf>
    <xf numFmtId="49" fontId="38" fillId="34" borderId="125" xfId="58" applyNumberFormat="1" applyFont="1" applyFill="1" applyBorder="1" applyAlignment="1">
      <alignment horizontal="center" vertical="center" wrapText="1"/>
    </xf>
    <xf numFmtId="0" fontId="38" fillId="34" borderId="125" xfId="58" applyFont="1" applyFill="1" applyBorder="1" applyAlignment="1">
      <alignment horizontal="center" vertical="center" wrapText="1"/>
    </xf>
    <xf numFmtId="0" fontId="23" fillId="0" borderId="129" xfId="58" applyFont="1" applyBorder="1"/>
    <xf numFmtId="0" fontId="38" fillId="34" borderId="125" xfId="58" applyNumberFormat="1" applyFont="1" applyFill="1" applyBorder="1" applyAlignment="1">
      <alignment horizontal="center" vertical="center" wrapText="1"/>
    </xf>
    <xf numFmtId="2" fontId="28" fillId="34" borderId="125" xfId="58" applyNumberFormat="1" applyFont="1" applyFill="1" applyBorder="1" applyAlignment="1">
      <alignment horizontal="center" vertical="center" wrapText="1"/>
    </xf>
    <xf numFmtId="0" fontId="38" fillId="68" borderId="128" xfId="58" applyFont="1" applyFill="1" applyBorder="1" applyAlignment="1">
      <alignment horizontal="center" vertical="center" wrapText="1"/>
    </xf>
    <xf numFmtId="0" fontId="38" fillId="68" borderId="129" xfId="58" applyFont="1" applyFill="1" applyBorder="1" applyAlignment="1">
      <alignment horizontal="center" vertical="center" wrapText="1"/>
    </xf>
    <xf numFmtId="0" fontId="38" fillId="68" borderId="127" xfId="58" applyFont="1" applyFill="1" applyBorder="1" applyAlignment="1">
      <alignment wrapText="1"/>
    </xf>
    <xf numFmtId="49" fontId="220" fillId="0" borderId="125" xfId="290" applyNumberFormat="1" applyFont="1" applyBorder="1" applyAlignment="1" applyProtection="1">
      <alignment horizontal="left" vertical="center" wrapText="1"/>
    </xf>
    <xf numFmtId="0" fontId="30" fillId="23" borderId="125" xfId="58" applyFont="1" applyFill="1" applyBorder="1" applyAlignment="1">
      <alignment horizontal="left" vertical="center" wrapText="1"/>
    </xf>
    <xf numFmtId="0" fontId="30" fillId="23" borderId="125" xfId="58" applyFont="1" applyFill="1" applyBorder="1" applyAlignment="1">
      <alignment horizontal="center" wrapText="1"/>
    </xf>
    <xf numFmtId="0" fontId="30" fillId="23" borderId="125" xfId="58" applyFont="1" applyFill="1" applyBorder="1" applyAlignment="1">
      <alignment horizontal="center" vertical="center" wrapText="1"/>
    </xf>
    <xf numFmtId="0" fontId="30" fillId="0" borderId="159" xfId="58" applyFont="1" applyFill="1" applyBorder="1" applyAlignment="1">
      <alignment horizontal="left" vertical="center" wrapText="1"/>
    </xf>
    <xf numFmtId="0" fontId="30" fillId="0" borderId="125" xfId="58" applyNumberFormat="1" applyFont="1" applyFill="1" applyBorder="1" applyAlignment="1">
      <alignment horizontal="center" wrapText="1"/>
    </xf>
    <xf numFmtId="2" fontId="30" fillId="30" borderId="125" xfId="58" applyNumberFormat="1" applyFont="1" applyFill="1" applyBorder="1" applyAlignment="1">
      <alignment horizontal="center" vertical="center" wrapText="1"/>
    </xf>
    <xf numFmtId="0" fontId="30" fillId="0" borderId="159" xfId="58" applyFont="1" applyFill="1" applyBorder="1" applyAlignment="1">
      <alignment horizontal="right" vertical="center" wrapText="1"/>
    </xf>
    <xf numFmtId="0" fontId="30" fillId="23" borderId="125" xfId="58" applyNumberFormat="1" applyFont="1" applyFill="1" applyBorder="1" applyAlignment="1">
      <alignment horizontal="center" wrapText="1"/>
    </xf>
    <xf numFmtId="2" fontId="95" fillId="30" borderId="125" xfId="58" applyNumberFormat="1" applyFont="1" applyFill="1" applyBorder="1" applyAlignment="1">
      <alignment horizontal="center" vertical="center" wrapText="1"/>
    </xf>
    <xf numFmtId="0" fontId="38" fillId="68" borderId="127" xfId="58" applyFont="1" applyFill="1" applyBorder="1" applyAlignment="1">
      <alignment vertical="center" wrapText="1"/>
    </xf>
    <xf numFmtId="0" fontId="30" fillId="23" borderId="125" xfId="64" applyFont="1" applyFill="1" applyBorder="1" applyAlignment="1">
      <alignment horizontal="left" vertical="center" wrapText="1"/>
    </xf>
    <xf numFmtId="0" fontId="30" fillId="30" borderId="159" xfId="58" applyNumberFormat="1" applyFont="1" applyFill="1" applyBorder="1" applyAlignment="1">
      <alignment horizontal="center" vertical="center" wrapText="1"/>
    </xf>
    <xf numFmtId="0" fontId="30" fillId="30" borderId="125" xfId="58" applyNumberFormat="1" applyFont="1" applyFill="1" applyBorder="1" applyAlignment="1">
      <alignment horizontal="center" vertical="center" wrapText="1"/>
    </xf>
    <xf numFmtId="49" fontId="221" fillId="0" borderId="125" xfId="290" applyNumberFormat="1" applyFont="1" applyBorder="1" applyAlignment="1" applyProtection="1">
      <alignment horizontal="left" vertical="center" wrapText="1"/>
    </xf>
    <xf numFmtId="0" fontId="96" fillId="23" borderId="125" xfId="64" applyFont="1" applyFill="1" applyBorder="1" applyAlignment="1">
      <alignment horizontal="left" vertical="center" wrapText="1"/>
    </xf>
    <xf numFmtId="0" fontId="96" fillId="30" borderId="159" xfId="58" applyNumberFormat="1" applyFont="1" applyFill="1" applyBorder="1" applyAlignment="1">
      <alignment horizontal="center" vertical="center" wrapText="1"/>
    </xf>
    <xf numFmtId="0" fontId="96" fillId="30" borderId="125" xfId="58" applyNumberFormat="1" applyFont="1" applyFill="1" applyBorder="1" applyAlignment="1">
      <alignment horizontal="center" vertical="center" wrapText="1"/>
    </xf>
    <xf numFmtId="0" fontId="30" fillId="30" borderId="125" xfId="58" applyFont="1" applyFill="1" applyBorder="1" applyAlignment="1">
      <alignment vertical="center" wrapText="1"/>
    </xf>
    <xf numFmtId="0" fontId="30" fillId="23" borderId="125" xfId="58" applyNumberFormat="1" applyFont="1" applyFill="1" applyBorder="1" applyAlignment="1">
      <alignment horizontal="center" vertical="center" wrapText="1"/>
    </xf>
    <xf numFmtId="0" fontId="30" fillId="30" borderId="125" xfId="64" applyFont="1" applyFill="1" applyBorder="1" applyAlignment="1">
      <alignment vertical="center" wrapText="1"/>
    </xf>
    <xf numFmtId="0" fontId="30" fillId="23" borderId="159" xfId="64" applyFont="1" applyFill="1" applyBorder="1" applyAlignment="1">
      <alignment horizontal="left" vertical="center" wrapText="1"/>
    </xf>
    <xf numFmtId="0" fontId="30" fillId="23" borderId="8" xfId="64" applyFont="1" applyFill="1" applyBorder="1" applyAlignment="1">
      <alignment horizontal="left" vertical="center" wrapText="1"/>
    </xf>
    <xf numFmtId="0" fontId="30" fillId="23" borderId="8" xfId="58" applyNumberFormat="1" applyFont="1" applyFill="1" applyBorder="1" applyAlignment="1">
      <alignment horizontal="center" vertical="center" wrapText="1"/>
    </xf>
    <xf numFmtId="0" fontId="30" fillId="30" borderId="8" xfId="58" applyNumberFormat="1" applyFont="1" applyFill="1" applyBorder="1" applyAlignment="1">
      <alignment horizontal="center" vertical="center" wrapText="1"/>
    </xf>
    <xf numFmtId="2" fontId="206" fillId="30" borderId="8" xfId="58" applyNumberFormat="1" applyFont="1" applyFill="1" applyBorder="1" applyAlignment="1">
      <alignment horizontal="center" vertical="center" wrapText="1"/>
    </xf>
    <xf numFmtId="2" fontId="95" fillId="23" borderId="125" xfId="58" applyNumberFormat="1" applyFont="1" applyFill="1" applyBorder="1" applyAlignment="1">
      <alignment horizontal="center" vertical="center" wrapText="1"/>
    </xf>
    <xf numFmtId="2" fontId="30" fillId="23" borderId="125" xfId="58" applyNumberFormat="1" applyFont="1" applyFill="1" applyBorder="1" applyAlignment="1">
      <alignment horizontal="center" vertical="center" wrapText="1"/>
    </xf>
    <xf numFmtId="0" fontId="30" fillId="0" borderId="125" xfId="64" applyFont="1" applyFill="1" applyBorder="1" applyAlignment="1">
      <alignment horizontal="left" vertical="center" wrapText="1"/>
    </xf>
    <xf numFmtId="0" fontId="30" fillId="0" borderId="125" xfId="58" applyNumberFormat="1" applyFont="1" applyFill="1" applyBorder="1" applyAlignment="1">
      <alignment horizontal="center" vertical="center" wrapText="1"/>
    </xf>
    <xf numFmtId="0" fontId="30" fillId="0" borderId="125" xfId="58" applyFont="1" applyFill="1" applyBorder="1" applyAlignment="1">
      <alignment horizontal="left" vertical="center" wrapText="1"/>
    </xf>
    <xf numFmtId="0" fontId="30" fillId="0" borderId="125" xfId="58" applyFont="1" applyFill="1" applyBorder="1" applyAlignment="1">
      <alignment horizontal="center" vertical="center" wrapText="1"/>
    </xf>
    <xf numFmtId="49" fontId="34" fillId="0" borderId="125" xfId="290" applyNumberFormat="1" applyFont="1" applyBorder="1" applyAlignment="1" applyProtection="1">
      <alignment horizontal="left" vertical="center" wrapText="1"/>
    </xf>
    <xf numFmtId="0" fontId="30" fillId="0" borderId="8" xfId="58" applyFont="1" applyBorder="1" applyAlignment="1">
      <alignment horizontal="left" vertical="center" wrapText="1"/>
    </xf>
    <xf numFmtId="0" fontId="30" fillId="30" borderId="125" xfId="58" applyFont="1" applyFill="1" applyBorder="1" applyAlignment="1">
      <alignment horizontal="left" vertical="center" wrapText="1"/>
    </xf>
    <xf numFmtId="0" fontId="30" fillId="30" borderId="159" xfId="58" applyFont="1" applyFill="1" applyBorder="1" applyAlignment="1">
      <alignment horizontal="center" vertical="center" wrapText="1"/>
    </xf>
    <xf numFmtId="0" fontId="30" fillId="30" borderId="125" xfId="58" applyFont="1" applyFill="1" applyBorder="1" applyAlignment="1">
      <alignment horizontal="center" vertical="center" wrapText="1"/>
    </xf>
    <xf numFmtId="0" fontId="30" fillId="23" borderId="159" xfId="58" applyFont="1" applyFill="1" applyBorder="1" applyAlignment="1">
      <alignment horizontal="left" vertical="center" wrapText="1"/>
    </xf>
    <xf numFmtId="0" fontId="30" fillId="23" borderId="125" xfId="58" applyFont="1" applyFill="1" applyBorder="1" applyAlignment="1">
      <alignment horizontal="center" vertical="center"/>
    </xf>
    <xf numFmtId="2" fontId="30" fillId="23" borderId="125" xfId="58" applyNumberFormat="1" applyFont="1" applyFill="1" applyBorder="1" applyAlignment="1">
      <alignment horizontal="center" vertical="center"/>
    </xf>
    <xf numFmtId="0" fontId="30" fillId="53" borderId="128" xfId="58" applyFont="1" applyFill="1" applyBorder="1" applyAlignment="1">
      <alignment horizontal="center" vertical="center" wrapText="1"/>
    </xf>
    <xf numFmtId="0" fontId="30" fillId="53" borderId="129" xfId="58" applyFont="1" applyFill="1" applyBorder="1" applyAlignment="1">
      <alignment horizontal="center" vertical="center" wrapText="1"/>
    </xf>
    <xf numFmtId="2" fontId="96" fillId="23" borderId="125" xfId="58" applyNumberFormat="1" applyFont="1" applyFill="1" applyBorder="1" applyAlignment="1">
      <alignment horizontal="center" vertical="center" wrapText="1"/>
    </xf>
    <xf numFmtId="2" fontId="30" fillId="0" borderId="125" xfId="58" applyNumberFormat="1" applyFont="1" applyFill="1" applyBorder="1" applyAlignment="1">
      <alignment horizontal="center" vertical="center" wrapText="1"/>
    </xf>
    <xf numFmtId="0" fontId="30" fillId="53" borderId="127" xfId="58" applyFont="1" applyFill="1" applyBorder="1" applyAlignment="1">
      <alignment vertical="center" wrapText="1"/>
    </xf>
    <xf numFmtId="1" fontId="30" fillId="23" borderId="125" xfId="58" applyNumberFormat="1" applyFont="1" applyFill="1" applyBorder="1" applyAlignment="1">
      <alignment horizontal="center" vertical="center" wrapText="1"/>
    </xf>
  </cellXfs>
  <cellStyles count="399">
    <cellStyle name="-15-1976" xfId="1" xr:uid="{00000000-0005-0000-0000-000000000000}"/>
    <cellStyle name="20% - Акцент1 2" xfId="2" xr:uid="{00000000-0005-0000-0000-000001000000}"/>
    <cellStyle name="20% - Акцент1 2 2" xfId="314" xr:uid="{2A5652A7-E303-49ED-A7B8-35DC7679E6CC}"/>
    <cellStyle name="20% - Акцент1 2 3" xfId="313" xr:uid="{076DCD41-18D6-4E62-BD71-21A50CC45051}"/>
    <cellStyle name="20% - Акцент2 2" xfId="3" xr:uid="{00000000-0005-0000-0000-000002000000}"/>
    <cellStyle name="20% - Акцент2 2 2" xfId="316" xr:uid="{802420F5-B0AE-441A-8E1F-F6F07392D72D}"/>
    <cellStyle name="20% - Акцент2 2 3" xfId="315" xr:uid="{6536A7CA-AB6E-4E5C-992C-023867C84254}"/>
    <cellStyle name="20% - Акцент3 2" xfId="4" xr:uid="{00000000-0005-0000-0000-000003000000}"/>
    <cellStyle name="20% - Акцент3 2 2" xfId="318" xr:uid="{2EA4F431-FC4F-43D3-AE6D-A88E9703A649}"/>
    <cellStyle name="20% - Акцент3 2 3" xfId="317" xr:uid="{CD83896F-70BF-4603-93A1-B90D8E990F71}"/>
    <cellStyle name="20% - Акцент4 2" xfId="5" xr:uid="{00000000-0005-0000-0000-000004000000}"/>
    <cellStyle name="20% - Акцент4 2 2" xfId="320" xr:uid="{9E15B1ED-EF9E-47BD-B655-53DB4BCB107E}"/>
    <cellStyle name="20% - Акцент4 2 3" xfId="319" xr:uid="{C58D9E8A-FFC5-46C9-9F63-1FD08C2D6A13}"/>
    <cellStyle name="20% - Акцент5 2" xfId="6" xr:uid="{00000000-0005-0000-0000-000005000000}"/>
    <cellStyle name="20% - Акцент5 2 2" xfId="322" xr:uid="{F3D1BB7D-F9B3-4923-B731-9115D6DCA1DB}"/>
    <cellStyle name="20% - Акцент5 2 3" xfId="321" xr:uid="{869C41EE-3675-4D22-AAD5-CF5D818CFD52}"/>
    <cellStyle name="20% - Акцент6 2" xfId="7" xr:uid="{00000000-0005-0000-0000-000006000000}"/>
    <cellStyle name="20% - Акцент6 2 2" xfId="324" xr:uid="{E1C44D1B-C58C-48CA-8DBE-984A9B92586F}"/>
    <cellStyle name="20% - Акцент6 2 3" xfId="323" xr:uid="{1B56CC00-BF9A-4286-9E88-2307CA09101C}"/>
    <cellStyle name="40% - Акцент1 2" xfId="8" xr:uid="{00000000-0005-0000-0000-000007000000}"/>
    <cellStyle name="40% - Акцент1 2 2" xfId="326" xr:uid="{44B899C1-8C46-4459-B5A2-F82DF14B3B4D}"/>
    <cellStyle name="40% - Акцент1 2 3" xfId="325" xr:uid="{81E113BF-5E5B-471B-B913-DEC2A2A0EAEA}"/>
    <cellStyle name="40% - Акцент2 2" xfId="9" xr:uid="{00000000-0005-0000-0000-000008000000}"/>
    <cellStyle name="40% - Акцент2 2 2" xfId="328" xr:uid="{1E1B0895-F654-4C7B-8265-3347A11C304E}"/>
    <cellStyle name="40% - Акцент2 2 3" xfId="327" xr:uid="{356C2B84-DD30-42CF-B2CF-E6FF7F05C275}"/>
    <cellStyle name="40% - Акцент3 2" xfId="10" xr:uid="{00000000-0005-0000-0000-000009000000}"/>
    <cellStyle name="40% - Акцент3 2 2" xfId="330" xr:uid="{FB1FC168-F68E-447C-BA6B-EB2756EC521C}"/>
    <cellStyle name="40% - Акцент3 2 3" xfId="329" xr:uid="{77CBA9D3-119F-4361-A7DF-A72F6E13172C}"/>
    <cellStyle name="40% - Акцент4 2" xfId="11" xr:uid="{00000000-0005-0000-0000-00000A000000}"/>
    <cellStyle name="40% - Акцент4 2 2" xfId="332" xr:uid="{3F0F168C-4823-4E63-9E58-92171020DE52}"/>
    <cellStyle name="40% - Акцент4 2 3" xfId="331" xr:uid="{B0516BA4-049B-4A70-A575-F9C192F2EC59}"/>
    <cellStyle name="40% - Акцент5 2" xfId="12" xr:uid="{00000000-0005-0000-0000-00000B000000}"/>
    <cellStyle name="40% - Акцент5 2 2" xfId="334" xr:uid="{36CADE96-69EA-4777-9052-844834AE7936}"/>
    <cellStyle name="40% - Акцент5 2 3" xfId="333" xr:uid="{AE991091-CDA5-4427-A175-863D57915E30}"/>
    <cellStyle name="40% - Акцент6 2" xfId="13" xr:uid="{00000000-0005-0000-0000-00000C000000}"/>
    <cellStyle name="40% - Акцент6 2 2" xfId="336" xr:uid="{1A4A3A96-5F4D-49EB-96D3-A9434868F69E}"/>
    <cellStyle name="40% - Акцент6 2 3" xfId="335" xr:uid="{5529CD94-2336-4BD6-85FA-1CB4B66897BF}"/>
    <cellStyle name="60% - Акцент1 2" xfId="14" xr:uid="{00000000-0005-0000-0000-00000D000000}"/>
    <cellStyle name="60% - Акцент1 2 2" xfId="338" xr:uid="{DBEBDC3C-1A83-43A3-8681-3B1EE40B6607}"/>
    <cellStyle name="60% - Акцент1 2 3" xfId="337" xr:uid="{345EBC1C-77F5-4B72-8B88-78EAF4B71E4C}"/>
    <cellStyle name="60% - Акцент2 2" xfId="15" xr:uid="{00000000-0005-0000-0000-00000E000000}"/>
    <cellStyle name="60% - Акцент2 2 2" xfId="340" xr:uid="{9008A4A4-A234-4557-9636-90796DD28E33}"/>
    <cellStyle name="60% - Акцент2 2 3" xfId="339" xr:uid="{27040456-3916-497B-BFDD-86CC1D75F448}"/>
    <cellStyle name="60% - Акцент3 2" xfId="16" xr:uid="{00000000-0005-0000-0000-00000F000000}"/>
    <cellStyle name="60% - Акцент3 2 2" xfId="342" xr:uid="{5206B5EB-B5A3-47D5-9725-37BD43DCB352}"/>
    <cellStyle name="60% - Акцент3 2 3" xfId="341" xr:uid="{1160B80D-42DA-461E-B6EF-B6C5CF302EAB}"/>
    <cellStyle name="60% - Акцент4 2" xfId="17" xr:uid="{00000000-0005-0000-0000-000010000000}"/>
    <cellStyle name="60% - Акцент4 2 2" xfId="344" xr:uid="{BFC46590-0134-49F2-889D-068DD1E808BE}"/>
    <cellStyle name="60% - Акцент4 2 3" xfId="343" xr:uid="{7B24AAE9-7686-48E1-9920-EA08241401BA}"/>
    <cellStyle name="60% - Акцент5 2" xfId="18" xr:uid="{00000000-0005-0000-0000-000011000000}"/>
    <cellStyle name="60% - Акцент5 2 2" xfId="346" xr:uid="{1C2C21E6-251F-4886-A643-7DF6F2448F14}"/>
    <cellStyle name="60% - Акцент5 2 3" xfId="345" xr:uid="{2AC7F142-0291-41D2-83F4-41785AA15F15}"/>
    <cellStyle name="60% - Акцент6 2" xfId="19" xr:uid="{00000000-0005-0000-0000-000012000000}"/>
    <cellStyle name="60% - Акцент6 2 2" xfId="348" xr:uid="{07825350-8A03-427E-A008-766C13F73A3C}"/>
    <cellStyle name="60% - Акцент6 2 3" xfId="347" xr:uid="{ECADBA70-98E7-4EC6-A0EE-8D7F4A129ECF}"/>
    <cellStyle name="Comma_Sheet1" xfId="20" xr:uid="{00000000-0005-0000-0000-000013000000}"/>
    <cellStyle name="Excel Built-in Normal" xfId="21" xr:uid="{00000000-0005-0000-0000-000014000000}"/>
    <cellStyle name="Legal 8½ x 14 in" xfId="22" xr:uid="{00000000-0005-0000-0000-000015000000}"/>
    <cellStyle name="Navadno 2" xfId="23" xr:uid="{00000000-0005-0000-0000-000016000000}"/>
    <cellStyle name="Navadno_List1" xfId="24" xr:uid="{00000000-0005-0000-0000-000017000000}"/>
    <cellStyle name="Normal 2" xfId="25" xr:uid="{00000000-0005-0000-0000-000018000000}"/>
    <cellStyle name="Normal 2 2" xfId="26" xr:uid="{00000000-0005-0000-0000-000019000000}"/>
    <cellStyle name="Normal_endus2005-april" xfId="27" xr:uid="{00000000-0005-0000-0000-00001A000000}"/>
    <cellStyle name="Normalny 2" xfId="28" xr:uid="{00000000-0005-0000-0000-00001C000000}"/>
    <cellStyle name="Normalny_Arkusz1" xfId="29" xr:uid="{00000000-0005-0000-0000-00001D000000}"/>
    <cellStyle name="Normalny_zamówienie_oryginal" xfId="30" xr:uid="{00000000-0005-0000-0000-00001E000000}"/>
    <cellStyle name="Normalny_zamówienie_oryginal 2" xfId="31" xr:uid="{00000000-0005-0000-0000-00001F000000}"/>
    <cellStyle name="Standard 2" xfId="32" xr:uid="{00000000-0005-0000-0000-000020000000}"/>
    <cellStyle name="Standard 2 2" xfId="33" xr:uid="{00000000-0005-0000-0000-000021000000}"/>
    <cellStyle name="Акцент1 2" xfId="34" xr:uid="{00000000-0005-0000-0000-000022000000}"/>
    <cellStyle name="Акцент1 2 2" xfId="350" xr:uid="{1C4536ED-F346-47D1-94E5-E19E9DC948B9}"/>
    <cellStyle name="Акцент1 2 3" xfId="349" xr:uid="{5BF56F30-3CB6-40BF-941C-9F0045178F58}"/>
    <cellStyle name="Акцент2 2" xfId="35" xr:uid="{00000000-0005-0000-0000-000023000000}"/>
    <cellStyle name="Акцент2 2 2" xfId="352" xr:uid="{7138075A-E1DC-4547-AF1E-9B27D498B8B0}"/>
    <cellStyle name="Акцент2 2 3" xfId="351" xr:uid="{6B8873F7-4225-4196-8261-9E789565ACC3}"/>
    <cellStyle name="Акцент3 2" xfId="36" xr:uid="{00000000-0005-0000-0000-000024000000}"/>
    <cellStyle name="Акцент3 2 2" xfId="354" xr:uid="{737E3AD0-8A90-4F0F-AB06-4D1944EEBFE8}"/>
    <cellStyle name="Акцент3 2 3" xfId="353" xr:uid="{6E415C83-F714-43BB-B24C-2A318A2A6767}"/>
    <cellStyle name="Акцент4 2" xfId="37" xr:uid="{00000000-0005-0000-0000-000025000000}"/>
    <cellStyle name="Акцент4 2 2" xfId="356" xr:uid="{A005E48D-7EB5-451B-94EF-E084E8C9B570}"/>
    <cellStyle name="Акцент4 2 3" xfId="355" xr:uid="{147915B3-F59A-42A8-805F-434324F7ABBC}"/>
    <cellStyle name="Акцент5 2" xfId="38" xr:uid="{00000000-0005-0000-0000-000026000000}"/>
    <cellStyle name="Акцент5 2 2" xfId="358" xr:uid="{8A2D6FCB-85B8-4FD3-845D-EF5387C9A9F9}"/>
    <cellStyle name="Акцент5 2 3" xfId="357" xr:uid="{25E91C2B-6511-4B29-9808-F749730C1097}"/>
    <cellStyle name="Акцент6 2" xfId="39" xr:uid="{00000000-0005-0000-0000-000027000000}"/>
    <cellStyle name="Акцент6 2 2" xfId="360" xr:uid="{681D2823-CCDA-4B35-9587-CE7110CECFB3}"/>
    <cellStyle name="Акцент6 2 3" xfId="359" xr:uid="{60B19FC9-50BB-46B1-B72D-B22237ACB2CD}"/>
    <cellStyle name="Ввод  2" xfId="40" xr:uid="{00000000-0005-0000-0000-000028000000}"/>
    <cellStyle name="Ввод  2 2" xfId="305" xr:uid="{C0C79FF7-B8C3-4DDC-9686-93F62EB9CF6B}"/>
    <cellStyle name="Ввод  2 2 2" xfId="362" xr:uid="{6DA09C20-CD80-402F-AD83-7F66FE83A945}"/>
    <cellStyle name="Ввод  2 3" xfId="361" xr:uid="{09688C55-7A12-4E6F-BAE4-05D9DCCF57F9}"/>
    <cellStyle name="Вывод 2" xfId="41" xr:uid="{00000000-0005-0000-0000-000029000000}"/>
    <cellStyle name="Вывод 2 2" xfId="306" xr:uid="{EF4EAA77-0C22-4630-96AA-5D5AB1F162C1}"/>
    <cellStyle name="Вывод 2 2 2" xfId="364" xr:uid="{9553B201-9BBB-4674-B295-A60229ECBB8B}"/>
    <cellStyle name="Вывод 2 3" xfId="363" xr:uid="{D9522B25-DAF1-4359-9FB5-B70CA6BD126A}"/>
    <cellStyle name="Вычисление 2" xfId="42" xr:uid="{00000000-0005-0000-0000-00002A000000}"/>
    <cellStyle name="Вычисление 2 2" xfId="307" xr:uid="{3CEDD292-6D92-4C7B-BE14-D235D66BB6EE}"/>
    <cellStyle name="Вычисление 2 2 2" xfId="366" xr:uid="{0606FBCC-C6B4-4BF4-A14F-BE52B3D6E27E}"/>
    <cellStyle name="Вычисление 2 3" xfId="365" xr:uid="{DD494CB8-DD7B-45B8-9061-4745B164369F}"/>
    <cellStyle name="Гиперссылка" xfId="43" builtinId="8"/>
    <cellStyle name="Гиперссылка 2" xfId="44" xr:uid="{00000000-0005-0000-0000-00002C000000}"/>
    <cellStyle name="Гиперссылка 3" xfId="45" xr:uid="{00000000-0005-0000-0000-00002D000000}"/>
    <cellStyle name="Гиперссылка 4" xfId="46" xr:uid="{00000000-0005-0000-0000-00002E000000}"/>
    <cellStyle name="Гиперссылка 5" xfId="290" xr:uid="{00000000-0005-0000-0000-00002F000000}"/>
    <cellStyle name="Гиперссылка 6" xfId="303" xr:uid="{00000000-0005-0000-0000-000030000000}"/>
    <cellStyle name="Денежный" xfId="47" builtinId="4"/>
    <cellStyle name="Денежный 2" xfId="48" xr:uid="{00000000-0005-0000-0000-000032000000}"/>
    <cellStyle name="Денежный 2 2" xfId="368" xr:uid="{76ABC43D-5418-4407-BF65-FF62588DC5AB}"/>
    <cellStyle name="Денежный 2 3" xfId="367" xr:uid="{1C65EF1E-6827-4775-A82C-31E2621366BF}"/>
    <cellStyle name="Заголовок 1 2" xfId="49" xr:uid="{00000000-0005-0000-0000-000033000000}"/>
    <cellStyle name="Заголовок 2 2" xfId="50" xr:uid="{00000000-0005-0000-0000-000034000000}"/>
    <cellStyle name="Заголовок 3 2" xfId="51" xr:uid="{00000000-0005-0000-0000-000035000000}"/>
    <cellStyle name="Заголовок 4 2" xfId="52" xr:uid="{00000000-0005-0000-0000-000036000000}"/>
    <cellStyle name="Итог 2" xfId="53" xr:uid="{00000000-0005-0000-0000-000037000000}"/>
    <cellStyle name="Итог 2 2" xfId="308" xr:uid="{4DF1B75E-229A-4DB1-8CC6-CD23A1A16B51}"/>
    <cellStyle name="Итог 2 3" xfId="369" xr:uid="{ADAC6EBD-E4D8-46EF-9EDE-7F9D1BE613AF}"/>
    <cellStyle name="Контрольная ячейка 2" xfId="54" xr:uid="{00000000-0005-0000-0000-000038000000}"/>
    <cellStyle name="Контрольная ячейка 2 2" xfId="371" xr:uid="{45C0B804-F0D4-442D-AD8F-6DDB8E08610B}"/>
    <cellStyle name="Контрольная ячейка 2 3" xfId="370" xr:uid="{C587126E-33A8-4C3D-BBF2-07890203D777}"/>
    <cellStyle name="Название 2" xfId="55" xr:uid="{00000000-0005-0000-0000-000039000000}"/>
    <cellStyle name="Название 2 2" xfId="373" xr:uid="{2C5F6D4A-19B8-4B4D-818C-9501538D8AB3}"/>
    <cellStyle name="Название 2 3" xfId="372" xr:uid="{2AEBA92C-D5C7-497E-BBB8-88011AE4B3E2}"/>
    <cellStyle name="Нейтральный 2" xfId="56" xr:uid="{00000000-0005-0000-0000-00003A000000}"/>
    <cellStyle name="Нейтральный 2 2" xfId="375" xr:uid="{9565C4B4-2C95-48C2-88AD-3BCB9853A8C4}"/>
    <cellStyle name="Нейтральный 2 3" xfId="374" xr:uid="{277D3128-1D35-4B8C-9D43-6D63688E8161}"/>
    <cellStyle name="Обычный" xfId="0" builtinId="0"/>
    <cellStyle name="Обычный 10" xfId="57" xr:uid="{00000000-0005-0000-0000-00003C000000}"/>
    <cellStyle name="Обычный 10 2" xfId="58" xr:uid="{00000000-0005-0000-0000-00003D000000}"/>
    <cellStyle name="Обычный 10 3" xfId="59" xr:uid="{00000000-0005-0000-0000-00003E000000}"/>
    <cellStyle name="Обычный 10 4" xfId="60" xr:uid="{00000000-0005-0000-0000-00003F000000}"/>
    <cellStyle name="Обычный 10 5" xfId="291" xr:uid="{00000000-0005-0000-0000-000040000000}"/>
    <cellStyle name="Обычный 11" xfId="61" xr:uid="{00000000-0005-0000-0000-000041000000}"/>
    <cellStyle name="Обычный 12" xfId="62" xr:uid="{00000000-0005-0000-0000-000042000000}"/>
    <cellStyle name="Обычный 13" xfId="205" xr:uid="{00000000-0005-0000-0000-000043000000}"/>
    <cellStyle name="Обычный 14" xfId="206" xr:uid="{00000000-0005-0000-0000-000044000000}"/>
    <cellStyle name="Обычный 15" xfId="208" xr:uid="{00000000-0005-0000-0000-000045000000}"/>
    <cellStyle name="Обычный 16" xfId="211" xr:uid="{00000000-0005-0000-0000-000046000000}"/>
    <cellStyle name="Обычный 17" xfId="214" xr:uid="{00000000-0005-0000-0000-000047000000}"/>
    <cellStyle name="Обычный 18" xfId="216" xr:uid="{00000000-0005-0000-0000-000048000000}"/>
    <cellStyle name="Обычный 19" xfId="227" xr:uid="{00000000-0005-0000-0000-000049000000}"/>
    <cellStyle name="Обычный 2" xfId="63" xr:uid="{00000000-0005-0000-0000-00004A000000}"/>
    <cellStyle name="Обычный 2 10" xfId="64" xr:uid="{00000000-0005-0000-0000-00004B000000}"/>
    <cellStyle name="Обычный 2 11" xfId="65" xr:uid="{00000000-0005-0000-0000-00004C000000}"/>
    <cellStyle name="Обычный 2 12" xfId="66" xr:uid="{00000000-0005-0000-0000-00004D000000}"/>
    <cellStyle name="Обычный 2 13" xfId="67" xr:uid="{00000000-0005-0000-0000-00004E000000}"/>
    <cellStyle name="Обычный 2 14" xfId="68" xr:uid="{00000000-0005-0000-0000-00004F000000}"/>
    <cellStyle name="Обычный 2 15" xfId="69" xr:uid="{00000000-0005-0000-0000-000050000000}"/>
    <cellStyle name="Обычный 2 16" xfId="70" xr:uid="{00000000-0005-0000-0000-000051000000}"/>
    <cellStyle name="Обычный 2 17" xfId="71" xr:uid="{00000000-0005-0000-0000-000052000000}"/>
    <cellStyle name="Обычный 2 18" xfId="72" xr:uid="{00000000-0005-0000-0000-000053000000}"/>
    <cellStyle name="Обычный 2 19" xfId="73" xr:uid="{00000000-0005-0000-0000-000054000000}"/>
    <cellStyle name="Обычный 2 2" xfId="74" xr:uid="{00000000-0005-0000-0000-000055000000}"/>
    <cellStyle name="Обычный 2 2 2" xfId="378" xr:uid="{398648EA-471F-4E89-BDE6-0303EACFBECA}"/>
    <cellStyle name="Обычный 2 2 3" xfId="377" xr:uid="{D455126F-16C8-43F4-8EAC-93DEB66D469A}"/>
    <cellStyle name="Обычный 2 20" xfId="75" xr:uid="{00000000-0005-0000-0000-000056000000}"/>
    <cellStyle name="Обычный 2 21" xfId="76" xr:uid="{00000000-0005-0000-0000-000057000000}"/>
    <cellStyle name="Обычный 2 22" xfId="77" xr:uid="{00000000-0005-0000-0000-000058000000}"/>
    <cellStyle name="Обычный 2 23" xfId="78" xr:uid="{00000000-0005-0000-0000-000059000000}"/>
    <cellStyle name="Обычный 2 24" xfId="79" xr:uid="{00000000-0005-0000-0000-00005A000000}"/>
    <cellStyle name="Обычный 2 25" xfId="376" xr:uid="{8A6BE71E-6AAB-4432-9173-1B60CFD3A473}"/>
    <cellStyle name="Обычный 2 3" xfId="80" xr:uid="{00000000-0005-0000-0000-00005B000000}"/>
    <cellStyle name="Обычный 2 4" xfId="81" xr:uid="{00000000-0005-0000-0000-00005C000000}"/>
    <cellStyle name="Обычный 2 5" xfId="82" xr:uid="{00000000-0005-0000-0000-00005D000000}"/>
    <cellStyle name="Обычный 2 6" xfId="83" xr:uid="{00000000-0005-0000-0000-00005E000000}"/>
    <cellStyle name="Обычный 2 7" xfId="84" xr:uid="{00000000-0005-0000-0000-00005F000000}"/>
    <cellStyle name="Обычный 2 8" xfId="85" xr:uid="{00000000-0005-0000-0000-000060000000}"/>
    <cellStyle name="Обычный 2 9" xfId="86" xr:uid="{00000000-0005-0000-0000-000061000000}"/>
    <cellStyle name="Обычный 20" xfId="238" xr:uid="{00000000-0005-0000-0000-000062000000}"/>
    <cellStyle name="Обычный 21" xfId="240" xr:uid="{00000000-0005-0000-0000-000063000000}"/>
    <cellStyle name="Обычный 22" xfId="242" xr:uid="{00000000-0005-0000-0000-000064000000}"/>
    <cellStyle name="Обычный 23" xfId="248" xr:uid="{00000000-0005-0000-0000-000065000000}"/>
    <cellStyle name="Обычный 24" xfId="87" xr:uid="{00000000-0005-0000-0000-000066000000}"/>
    <cellStyle name="Обычный 25" xfId="88" xr:uid="{00000000-0005-0000-0000-000067000000}"/>
    <cellStyle name="Обычный 26" xfId="253" xr:uid="{00000000-0005-0000-0000-000068000000}"/>
    <cellStyle name="Обычный 27" xfId="267" xr:uid="{00000000-0005-0000-0000-000069000000}"/>
    <cellStyle name="Обычный 28" xfId="286" xr:uid="{00000000-0005-0000-0000-00006A000000}"/>
    <cellStyle name="Обычный 29" xfId="302" xr:uid="{00000000-0005-0000-0000-00006B000000}"/>
    <cellStyle name="Обычный 3" xfId="89" xr:uid="{00000000-0005-0000-0000-00006C000000}"/>
    <cellStyle name="Обычный 3 2" xfId="90" xr:uid="{00000000-0005-0000-0000-00006D000000}"/>
    <cellStyle name="Обычный 3 2 2" xfId="380" xr:uid="{8D8D3E9A-8B90-4539-A2AA-3608A89D8381}"/>
    <cellStyle name="Обычный 3 3" xfId="91" xr:uid="{00000000-0005-0000-0000-00006E000000}"/>
    <cellStyle name="Обычный 3 4" xfId="213" xr:uid="{00000000-0005-0000-0000-00006F000000}"/>
    <cellStyle name="Обычный 3 5" xfId="379" xr:uid="{FE465E50-717B-4971-AB26-7915313C318A}"/>
    <cellStyle name="Обычный 3 6" xfId="395" xr:uid="{9AA6878E-8950-4B25-AC43-133C5CDC8949}"/>
    <cellStyle name="Обычный 30" xfId="304" xr:uid="{62585845-C2A2-4DB1-BCBB-2122B4EA01F9}"/>
    <cellStyle name="Обычный 31" xfId="311" xr:uid="{6609BACF-31D0-45A0-8CB0-47242BC0E796}"/>
    <cellStyle name="Обычный 32" xfId="312" xr:uid="{B37321FF-C321-45AF-A4EB-18176BB40993}"/>
    <cellStyle name="Обычный 33" xfId="393" xr:uid="{A1B4E6DC-B87F-47F6-894F-91A0A8754BC8}"/>
    <cellStyle name="Обычный 4" xfId="92" xr:uid="{00000000-0005-0000-0000-000070000000}"/>
    <cellStyle name="Обычный 4 2" xfId="93" xr:uid="{00000000-0005-0000-0000-000071000000}"/>
    <cellStyle name="Обычный 4 2 2" xfId="294" xr:uid="{00000000-0005-0000-0000-000072000000}"/>
    <cellStyle name="Обычный 4 2 3" xfId="293" xr:uid="{00000000-0005-0000-0000-000073000000}"/>
    <cellStyle name="Обычный 4 2 4" xfId="382" xr:uid="{6E98AB68-6E44-4274-A394-6EF1D7BA9557}"/>
    <cellStyle name="Обычный 4 3" xfId="94" xr:uid="{00000000-0005-0000-0000-000074000000}"/>
    <cellStyle name="Обычный 4 4" xfId="292" xr:uid="{00000000-0005-0000-0000-000075000000}"/>
    <cellStyle name="Обычный 4 5" xfId="297" xr:uid="{00000000-0005-0000-0000-000076000000}"/>
    <cellStyle name="Обычный 4 6" xfId="300" xr:uid="{00000000-0005-0000-0000-000077000000}"/>
    <cellStyle name="Обычный 4 7" xfId="381" xr:uid="{B0A9D488-81EA-4733-A4C1-4DBC5E447419}"/>
    <cellStyle name="Обычный 4 8" xfId="396" xr:uid="{99629C0A-0B8D-424E-97F0-893F7FE04B1E}"/>
    <cellStyle name="Обычный 5" xfId="95" xr:uid="{00000000-0005-0000-0000-000078000000}"/>
    <cellStyle name="Обычный 5 2" xfId="96" xr:uid="{00000000-0005-0000-0000-000079000000}"/>
    <cellStyle name="Обычный 5 2 2" xfId="296" xr:uid="{00000000-0005-0000-0000-00007A000000}"/>
    <cellStyle name="Обычный 5 3" xfId="295" xr:uid="{00000000-0005-0000-0000-00007B000000}"/>
    <cellStyle name="Обычный 5 4" xfId="298" xr:uid="{00000000-0005-0000-0000-00007C000000}"/>
    <cellStyle name="Обычный 5 5" xfId="397" xr:uid="{50155E2F-39FC-4B99-8B1D-22C532B6AC91}"/>
    <cellStyle name="Обычный 6" xfId="97" xr:uid="{00000000-0005-0000-0000-00007D000000}"/>
    <cellStyle name="Обычный 6 10" xfId="98" xr:uid="{00000000-0005-0000-0000-00007E000000}"/>
    <cellStyle name="Обычный 6 11" xfId="99" xr:uid="{00000000-0005-0000-0000-00007F000000}"/>
    <cellStyle name="Обычный 6 12" xfId="100" xr:uid="{00000000-0005-0000-0000-000080000000}"/>
    <cellStyle name="Обычный 6 13" xfId="101" xr:uid="{00000000-0005-0000-0000-000081000000}"/>
    <cellStyle name="Обычный 6 14" xfId="299" xr:uid="{00000000-0005-0000-0000-000082000000}"/>
    <cellStyle name="Обычный 6 15" xfId="383" xr:uid="{D7AC23BA-948F-4DFC-A4B4-CD274B0634D3}"/>
    <cellStyle name="Обычный 6 2" xfId="102" xr:uid="{00000000-0005-0000-0000-000083000000}"/>
    <cellStyle name="Обычный 6 2 2" xfId="103" xr:uid="{00000000-0005-0000-0000-000084000000}"/>
    <cellStyle name="Обычный 6 3" xfId="104" xr:uid="{00000000-0005-0000-0000-000085000000}"/>
    <cellStyle name="Обычный 6 4" xfId="105" xr:uid="{00000000-0005-0000-0000-000086000000}"/>
    <cellStyle name="Обычный 6 5" xfId="106" xr:uid="{00000000-0005-0000-0000-000087000000}"/>
    <cellStyle name="Обычный 6 6" xfId="107" xr:uid="{00000000-0005-0000-0000-000088000000}"/>
    <cellStyle name="Обычный 6 7" xfId="108" xr:uid="{00000000-0005-0000-0000-000089000000}"/>
    <cellStyle name="Обычный 6 8" xfId="109" xr:uid="{00000000-0005-0000-0000-00008A000000}"/>
    <cellStyle name="Обычный 6 9" xfId="110" xr:uid="{00000000-0005-0000-0000-00008B000000}"/>
    <cellStyle name="Обычный 7" xfId="111" xr:uid="{00000000-0005-0000-0000-00008C000000}"/>
    <cellStyle name="Обычный 7 10" xfId="112" xr:uid="{00000000-0005-0000-0000-00008D000000}"/>
    <cellStyle name="Обычный 7 11" xfId="113" xr:uid="{00000000-0005-0000-0000-00008E000000}"/>
    <cellStyle name="Обычный 7 12" xfId="114" xr:uid="{00000000-0005-0000-0000-00008F000000}"/>
    <cellStyle name="Обычный 7 2" xfId="115" xr:uid="{00000000-0005-0000-0000-000090000000}"/>
    <cellStyle name="Обычный 7 3" xfId="116" xr:uid="{00000000-0005-0000-0000-000091000000}"/>
    <cellStyle name="Обычный 7 4" xfId="117" xr:uid="{00000000-0005-0000-0000-000092000000}"/>
    <cellStyle name="Обычный 7 5" xfId="118" xr:uid="{00000000-0005-0000-0000-000093000000}"/>
    <cellStyle name="Обычный 7 6" xfId="119" xr:uid="{00000000-0005-0000-0000-000094000000}"/>
    <cellStyle name="Обычный 7 7" xfId="120" xr:uid="{00000000-0005-0000-0000-000095000000}"/>
    <cellStyle name="Обычный 7 8" xfId="121" xr:uid="{00000000-0005-0000-0000-000096000000}"/>
    <cellStyle name="Обычный 7 9" xfId="122" xr:uid="{00000000-0005-0000-0000-000097000000}"/>
    <cellStyle name="Обычный 8" xfId="123" xr:uid="{00000000-0005-0000-0000-000098000000}"/>
    <cellStyle name="Обычный 8 10" xfId="124" xr:uid="{00000000-0005-0000-0000-000099000000}"/>
    <cellStyle name="Обычный 8 11" xfId="125" xr:uid="{00000000-0005-0000-0000-00009A000000}"/>
    <cellStyle name="Обычный 8 12" xfId="126" xr:uid="{00000000-0005-0000-0000-00009B000000}"/>
    <cellStyle name="Обычный 8 2" xfId="127" xr:uid="{00000000-0005-0000-0000-00009C000000}"/>
    <cellStyle name="Обычный 8 3" xfId="128" xr:uid="{00000000-0005-0000-0000-00009D000000}"/>
    <cellStyle name="Обычный 8 4" xfId="129" xr:uid="{00000000-0005-0000-0000-00009E000000}"/>
    <cellStyle name="Обычный 8 5" xfId="130" xr:uid="{00000000-0005-0000-0000-00009F000000}"/>
    <cellStyle name="Обычный 8 6" xfId="131" xr:uid="{00000000-0005-0000-0000-0000A0000000}"/>
    <cellStyle name="Обычный 8 7" xfId="132" xr:uid="{00000000-0005-0000-0000-0000A1000000}"/>
    <cellStyle name="Обычный 8 8" xfId="133" xr:uid="{00000000-0005-0000-0000-0000A2000000}"/>
    <cellStyle name="Обычный 8 9" xfId="134" xr:uid="{00000000-0005-0000-0000-0000A3000000}"/>
    <cellStyle name="Обычный 9" xfId="135" xr:uid="{00000000-0005-0000-0000-0000A4000000}"/>
    <cellStyle name="Обычный 9 2" xfId="136" xr:uid="{00000000-0005-0000-0000-0000A5000000}"/>
    <cellStyle name="Обычный 9 3" xfId="137" xr:uid="{00000000-0005-0000-0000-0000A6000000}"/>
    <cellStyle name="Обычный 9 4" xfId="138" xr:uid="{00000000-0005-0000-0000-0000A7000000}"/>
    <cellStyle name="Обычный 9 5" xfId="139" xr:uid="{00000000-0005-0000-0000-0000A8000000}"/>
    <cellStyle name="Обычный 9 6" xfId="140" xr:uid="{00000000-0005-0000-0000-0000A9000000}"/>
    <cellStyle name="Обычный 9 7" xfId="141" xr:uid="{00000000-0005-0000-0000-0000AA000000}"/>
    <cellStyle name="Обычный 9 8" xfId="142" xr:uid="{00000000-0005-0000-0000-0000AB000000}"/>
    <cellStyle name="Обычный_FARECLA 09.01.2019" xfId="285" xr:uid="{00000000-0005-0000-0000-0000AC000000}"/>
    <cellStyle name="Обычный_HELIOS предложение" xfId="143" xr:uid="{00000000-0005-0000-0000-0000AD000000}"/>
    <cellStyle name="Обычный_Reoflex " xfId="284" xr:uid="{00000000-0005-0000-0000-0000AF000000}"/>
    <cellStyle name="Обычный_Reoflex €" xfId="391" xr:uid="{15BC5251-FFC1-4510-9123-3117791E2517}"/>
    <cellStyle name="Обычный_Лист1" xfId="392" xr:uid="{CD78598D-6AC4-4458-900F-2E7EC346F2F3}"/>
    <cellStyle name="Обычный_Лист1 2" xfId="394" xr:uid="{184E7511-8933-49AF-9E2E-2840F7D24A9B}"/>
    <cellStyle name="Обычный_Лист1 3" xfId="144" xr:uid="{00000000-0005-0000-0000-0000B1000000}"/>
    <cellStyle name="Обычный_Прайс autorepear ТД ЭКОПОЛ 15 июль 2005" xfId="282" xr:uid="{00000000-0005-0000-0000-0000B4000000}"/>
    <cellStyle name="Плохой 2" xfId="145" xr:uid="{00000000-0005-0000-0000-0000B5000000}"/>
    <cellStyle name="Плохой 2 2" xfId="385" xr:uid="{809F03CE-5CB5-4AB6-8653-A8F1F2EE798B}"/>
    <cellStyle name="Плохой 2 3" xfId="384" xr:uid="{21EE883A-842B-4F09-A5DC-0ACE44F3B816}"/>
    <cellStyle name="Пояснение 2" xfId="146" xr:uid="{00000000-0005-0000-0000-0000B6000000}"/>
    <cellStyle name="Примечание 2" xfId="147" xr:uid="{00000000-0005-0000-0000-0000B7000000}"/>
    <cellStyle name="Примечание 2 2" xfId="148" xr:uid="{00000000-0005-0000-0000-0000B8000000}"/>
    <cellStyle name="Примечание 2 2 2" xfId="387" xr:uid="{6FF1694C-AE6A-4AC1-8E9B-8011BF9C3B77}"/>
    <cellStyle name="Примечание 2 3" xfId="309" xr:uid="{1C62C007-252E-4A3B-86BD-6F438B8FC947}"/>
    <cellStyle name="Примечание 2 4" xfId="386" xr:uid="{28ED5524-131E-49BB-B2DA-5D1468C1E26D}"/>
    <cellStyle name="Примечание 3" xfId="149" xr:uid="{00000000-0005-0000-0000-0000B9000000}"/>
    <cellStyle name="Процентный" xfId="150" builtinId="5"/>
    <cellStyle name="Процентный 2" xfId="151" xr:uid="{00000000-0005-0000-0000-0000BB000000}"/>
    <cellStyle name="Процентный 2 2" xfId="301" xr:uid="{00000000-0005-0000-0000-0000BC000000}"/>
    <cellStyle name="Процентный 2 3" xfId="398" xr:uid="{8CE3240C-223B-46E7-8FE0-A8C8994D32B7}"/>
    <cellStyle name="Процентный 3" xfId="152" xr:uid="{00000000-0005-0000-0000-0000BD000000}"/>
    <cellStyle name="Процентный 4" xfId="212" xr:uid="{00000000-0005-0000-0000-0000BE000000}"/>
    <cellStyle name="Связанная ячейка 2" xfId="153" xr:uid="{00000000-0005-0000-0000-0000BF000000}"/>
    <cellStyle name="Стиль 1" xfId="154" xr:uid="{00000000-0005-0000-0000-0000C0000000}"/>
    <cellStyle name="Стиль 2" xfId="155" xr:uid="{00000000-0005-0000-0000-0000C1000000}"/>
    <cellStyle name="Текст предупреждения 2" xfId="156" xr:uid="{00000000-0005-0000-0000-0000C2000000}"/>
    <cellStyle name="Финансовый" xfId="283" builtinId="3"/>
    <cellStyle name="Финансовый 10" xfId="157" xr:uid="{00000000-0005-0000-0000-0000C4000000}"/>
    <cellStyle name="Финансовый 100" xfId="274" xr:uid="{00000000-0005-0000-0000-0000C5000000}"/>
    <cellStyle name="Финансовый 101" xfId="275" xr:uid="{00000000-0005-0000-0000-0000C6000000}"/>
    <cellStyle name="Финансовый 102" xfId="276" xr:uid="{00000000-0005-0000-0000-0000C7000000}"/>
    <cellStyle name="Финансовый 103" xfId="277" xr:uid="{00000000-0005-0000-0000-0000C8000000}"/>
    <cellStyle name="Финансовый 104" xfId="278" xr:uid="{00000000-0005-0000-0000-0000C9000000}"/>
    <cellStyle name="Финансовый 105" xfId="279" xr:uid="{00000000-0005-0000-0000-0000CA000000}"/>
    <cellStyle name="Финансовый 106" xfId="280" xr:uid="{00000000-0005-0000-0000-0000CB000000}"/>
    <cellStyle name="Финансовый 107" xfId="281" xr:uid="{00000000-0005-0000-0000-0000CC000000}"/>
    <cellStyle name="Финансовый 108" xfId="287" xr:uid="{00000000-0005-0000-0000-0000CD000000}"/>
    <cellStyle name="Финансовый 109" xfId="288" xr:uid="{00000000-0005-0000-0000-0000CE000000}"/>
    <cellStyle name="Финансовый 11" xfId="158" xr:uid="{00000000-0005-0000-0000-0000CF000000}"/>
    <cellStyle name="Финансовый 110" xfId="289" xr:uid="{00000000-0005-0000-0000-0000D0000000}"/>
    <cellStyle name="Финансовый 12" xfId="159" xr:uid="{00000000-0005-0000-0000-0000D1000000}"/>
    <cellStyle name="Финансовый 13" xfId="160" xr:uid="{00000000-0005-0000-0000-0000D2000000}"/>
    <cellStyle name="Финансовый 14" xfId="161" xr:uid="{00000000-0005-0000-0000-0000D3000000}"/>
    <cellStyle name="Финансовый 15" xfId="162" xr:uid="{00000000-0005-0000-0000-0000D4000000}"/>
    <cellStyle name="Финансовый 16" xfId="163" xr:uid="{00000000-0005-0000-0000-0000D5000000}"/>
    <cellStyle name="Финансовый 17" xfId="164" xr:uid="{00000000-0005-0000-0000-0000D6000000}"/>
    <cellStyle name="Финансовый 18" xfId="165" xr:uid="{00000000-0005-0000-0000-0000D7000000}"/>
    <cellStyle name="Финансовый 19" xfId="166" xr:uid="{00000000-0005-0000-0000-0000D8000000}"/>
    <cellStyle name="Финансовый 2" xfId="167" xr:uid="{00000000-0005-0000-0000-0000D9000000}"/>
    <cellStyle name="Финансовый 2 2" xfId="168" xr:uid="{00000000-0005-0000-0000-0000DA000000}"/>
    <cellStyle name="Финансовый 2 3" xfId="388" xr:uid="{D47E55BA-424D-4DBE-9971-2C96CD66FE02}"/>
    <cellStyle name="Финансовый 20" xfId="169" xr:uid="{00000000-0005-0000-0000-0000DB000000}"/>
    <cellStyle name="Финансовый 21" xfId="170" xr:uid="{00000000-0005-0000-0000-0000DC000000}"/>
    <cellStyle name="Финансовый 22" xfId="171" xr:uid="{00000000-0005-0000-0000-0000DD000000}"/>
    <cellStyle name="Финансовый 23" xfId="172" xr:uid="{00000000-0005-0000-0000-0000DE000000}"/>
    <cellStyle name="Финансовый 24" xfId="173" xr:uid="{00000000-0005-0000-0000-0000DF000000}"/>
    <cellStyle name="Финансовый 25" xfId="174" xr:uid="{00000000-0005-0000-0000-0000E0000000}"/>
    <cellStyle name="Финансовый 26" xfId="175" xr:uid="{00000000-0005-0000-0000-0000E1000000}"/>
    <cellStyle name="Финансовый 27" xfId="176" xr:uid="{00000000-0005-0000-0000-0000E2000000}"/>
    <cellStyle name="Финансовый 28" xfId="177" xr:uid="{00000000-0005-0000-0000-0000E3000000}"/>
    <cellStyle name="Финансовый 29" xfId="178" xr:uid="{00000000-0005-0000-0000-0000E4000000}"/>
    <cellStyle name="Финансовый 3" xfId="179" xr:uid="{00000000-0005-0000-0000-0000E5000000}"/>
    <cellStyle name="Финансовый 30" xfId="180" xr:uid="{00000000-0005-0000-0000-0000E6000000}"/>
    <cellStyle name="Финансовый 31" xfId="181" xr:uid="{00000000-0005-0000-0000-0000E7000000}"/>
    <cellStyle name="Финансовый 32" xfId="182" xr:uid="{00000000-0005-0000-0000-0000E8000000}"/>
    <cellStyle name="Финансовый 33" xfId="183" xr:uid="{00000000-0005-0000-0000-0000E9000000}"/>
    <cellStyle name="Финансовый 34" xfId="184" xr:uid="{00000000-0005-0000-0000-0000EA000000}"/>
    <cellStyle name="Финансовый 35" xfId="185" xr:uid="{00000000-0005-0000-0000-0000EB000000}"/>
    <cellStyle name="Финансовый 36" xfId="186" xr:uid="{00000000-0005-0000-0000-0000EC000000}"/>
    <cellStyle name="Финансовый 37" xfId="187" xr:uid="{00000000-0005-0000-0000-0000ED000000}"/>
    <cellStyle name="Финансовый 38" xfId="188" xr:uid="{00000000-0005-0000-0000-0000EE000000}"/>
    <cellStyle name="Финансовый 39" xfId="189" xr:uid="{00000000-0005-0000-0000-0000EF000000}"/>
    <cellStyle name="Финансовый 4" xfId="190" xr:uid="{00000000-0005-0000-0000-0000F0000000}"/>
    <cellStyle name="Финансовый 40" xfId="191" xr:uid="{00000000-0005-0000-0000-0000F1000000}"/>
    <cellStyle name="Финансовый 41" xfId="192" xr:uid="{00000000-0005-0000-0000-0000F2000000}"/>
    <cellStyle name="Финансовый 42" xfId="193" xr:uid="{00000000-0005-0000-0000-0000F3000000}"/>
    <cellStyle name="Финансовый 43" xfId="194" xr:uid="{00000000-0005-0000-0000-0000F4000000}"/>
    <cellStyle name="Финансовый 44" xfId="195" xr:uid="{00000000-0005-0000-0000-0000F5000000}"/>
    <cellStyle name="Финансовый 45" xfId="196" xr:uid="{00000000-0005-0000-0000-0000F6000000}"/>
    <cellStyle name="Финансовый 46" xfId="207" xr:uid="{00000000-0005-0000-0000-0000F7000000}"/>
    <cellStyle name="Финансовый 47" xfId="209" xr:uid="{00000000-0005-0000-0000-0000F8000000}"/>
    <cellStyle name="Финансовый 48" xfId="210" xr:uid="{00000000-0005-0000-0000-0000F9000000}"/>
    <cellStyle name="Финансовый 49" xfId="215" xr:uid="{00000000-0005-0000-0000-0000FA000000}"/>
    <cellStyle name="Финансовый 5" xfId="197" xr:uid="{00000000-0005-0000-0000-0000FB000000}"/>
    <cellStyle name="Финансовый 50" xfId="217" xr:uid="{00000000-0005-0000-0000-0000FC000000}"/>
    <cellStyle name="Финансовый 51" xfId="218" xr:uid="{00000000-0005-0000-0000-0000FD000000}"/>
    <cellStyle name="Финансовый 52" xfId="219" xr:uid="{00000000-0005-0000-0000-0000FE000000}"/>
    <cellStyle name="Финансовый 53" xfId="220" xr:uid="{00000000-0005-0000-0000-0000FF000000}"/>
    <cellStyle name="Финансовый 54" xfId="221" xr:uid="{00000000-0005-0000-0000-000000010000}"/>
    <cellStyle name="Финансовый 55" xfId="222" xr:uid="{00000000-0005-0000-0000-000001010000}"/>
    <cellStyle name="Финансовый 56" xfId="223" xr:uid="{00000000-0005-0000-0000-000002010000}"/>
    <cellStyle name="Финансовый 57" xfId="224" xr:uid="{00000000-0005-0000-0000-000003010000}"/>
    <cellStyle name="Финансовый 58" xfId="225" xr:uid="{00000000-0005-0000-0000-000004010000}"/>
    <cellStyle name="Финансовый 59" xfId="226" xr:uid="{00000000-0005-0000-0000-000005010000}"/>
    <cellStyle name="Финансовый 6" xfId="198" xr:uid="{00000000-0005-0000-0000-000006010000}"/>
    <cellStyle name="Финансовый 60" xfId="228" xr:uid="{00000000-0005-0000-0000-000007010000}"/>
    <cellStyle name="Финансовый 61" xfId="229" xr:uid="{00000000-0005-0000-0000-000008010000}"/>
    <cellStyle name="Финансовый 62" xfId="230" xr:uid="{00000000-0005-0000-0000-000009010000}"/>
    <cellStyle name="Финансовый 63" xfId="231" xr:uid="{00000000-0005-0000-0000-00000A010000}"/>
    <cellStyle name="Финансовый 64" xfId="232" xr:uid="{00000000-0005-0000-0000-00000B010000}"/>
    <cellStyle name="Финансовый 65" xfId="233" xr:uid="{00000000-0005-0000-0000-00000C010000}"/>
    <cellStyle name="Финансовый 66" xfId="234" xr:uid="{00000000-0005-0000-0000-00000D010000}"/>
    <cellStyle name="Финансовый 67" xfId="235" xr:uid="{00000000-0005-0000-0000-00000E010000}"/>
    <cellStyle name="Финансовый 68" xfId="236" xr:uid="{00000000-0005-0000-0000-00000F010000}"/>
    <cellStyle name="Финансовый 69" xfId="237" xr:uid="{00000000-0005-0000-0000-000010010000}"/>
    <cellStyle name="Финансовый 7" xfId="199" xr:uid="{00000000-0005-0000-0000-000011010000}"/>
    <cellStyle name="Финансовый 70" xfId="239" xr:uid="{00000000-0005-0000-0000-000012010000}"/>
    <cellStyle name="Финансовый 71" xfId="241" xr:uid="{00000000-0005-0000-0000-000013010000}"/>
    <cellStyle name="Финансовый 72" xfId="243" xr:uid="{00000000-0005-0000-0000-000014010000}"/>
    <cellStyle name="Финансовый 73" xfId="244" xr:uid="{00000000-0005-0000-0000-000015010000}"/>
    <cellStyle name="Финансовый 74" xfId="245" xr:uid="{00000000-0005-0000-0000-000016010000}"/>
    <cellStyle name="Финансовый 75" xfId="246" xr:uid="{00000000-0005-0000-0000-000017010000}"/>
    <cellStyle name="Финансовый 76" xfId="247" xr:uid="{00000000-0005-0000-0000-000018010000}"/>
    <cellStyle name="Финансовый 77" xfId="249" xr:uid="{00000000-0005-0000-0000-000019010000}"/>
    <cellStyle name="Финансовый 78" xfId="250" xr:uid="{00000000-0005-0000-0000-00001A010000}"/>
    <cellStyle name="Финансовый 79" xfId="251" xr:uid="{00000000-0005-0000-0000-00001B010000}"/>
    <cellStyle name="Финансовый 8" xfId="200" xr:uid="{00000000-0005-0000-0000-00001C010000}"/>
    <cellStyle name="Финансовый 80" xfId="252" xr:uid="{00000000-0005-0000-0000-00001D010000}"/>
    <cellStyle name="Финансовый 81" xfId="254" xr:uid="{00000000-0005-0000-0000-00001E010000}"/>
    <cellStyle name="Финансовый 82" xfId="256" xr:uid="{00000000-0005-0000-0000-00001F010000}"/>
    <cellStyle name="Финансовый 83" xfId="255" xr:uid="{00000000-0005-0000-0000-000020010000}"/>
    <cellStyle name="Финансовый 84" xfId="257" xr:uid="{00000000-0005-0000-0000-000021010000}"/>
    <cellStyle name="Финансовый 85" xfId="259" xr:uid="{00000000-0005-0000-0000-000022010000}"/>
    <cellStyle name="Финансовый 86" xfId="258" xr:uid="{00000000-0005-0000-0000-000023010000}"/>
    <cellStyle name="Финансовый 87" xfId="261" xr:uid="{00000000-0005-0000-0000-000024010000}"/>
    <cellStyle name="Финансовый 88" xfId="260" xr:uid="{00000000-0005-0000-0000-000025010000}"/>
    <cellStyle name="Финансовый 89" xfId="262" xr:uid="{00000000-0005-0000-0000-000026010000}"/>
    <cellStyle name="Финансовый 9" xfId="201" xr:uid="{00000000-0005-0000-0000-000027010000}"/>
    <cellStyle name="Финансовый 90" xfId="263" xr:uid="{00000000-0005-0000-0000-000028010000}"/>
    <cellStyle name="Финансовый 91" xfId="264" xr:uid="{00000000-0005-0000-0000-000029010000}"/>
    <cellStyle name="Финансовый 92" xfId="265" xr:uid="{00000000-0005-0000-0000-00002A010000}"/>
    <cellStyle name="Финансовый 93" xfId="266" xr:uid="{00000000-0005-0000-0000-00002B010000}"/>
    <cellStyle name="Финансовый 94" xfId="268" xr:uid="{00000000-0005-0000-0000-00002C010000}"/>
    <cellStyle name="Финансовый 95" xfId="269" xr:uid="{00000000-0005-0000-0000-00002D010000}"/>
    <cellStyle name="Финансовый 96" xfId="271" xr:uid="{00000000-0005-0000-0000-00002E010000}"/>
    <cellStyle name="Финансовый 97" xfId="270" xr:uid="{00000000-0005-0000-0000-00002F010000}"/>
    <cellStyle name="Финансовый 98" xfId="272" xr:uid="{00000000-0005-0000-0000-000030010000}"/>
    <cellStyle name="Финансовый 99" xfId="273" xr:uid="{00000000-0005-0000-0000-000031010000}"/>
    <cellStyle name="Финансовый_Общ. - 22.07" xfId="202" xr:uid="{00000000-0005-0000-0000-000032010000}"/>
    <cellStyle name="Хороший 2" xfId="203" xr:uid="{00000000-0005-0000-0000-000033010000}"/>
    <cellStyle name="Хороший 2 2" xfId="390" xr:uid="{7245911B-6252-41B8-BFE7-802036BA28F0}"/>
    <cellStyle name="Хороший 2 3" xfId="389" xr:uid="{F6869840-55B0-4576-8A93-B1E7E22B7FC6}"/>
    <cellStyle name="표준 3" xfId="310" xr:uid="{2D2BDA05-2246-4319-BFCE-8FD28F8E971D}"/>
    <cellStyle name="표준_PO (2)" xfId="204" xr:uid="{00000000-0005-0000-0000-000034010000}"/>
  </cellStyles>
  <dxfs count="19">
    <dxf>
      <font>
        <color rgb="FF9C0006"/>
      </font>
      <fill>
        <patternFill>
          <bgColor rgb="FFFFC7CE"/>
        </patternFill>
      </fill>
    </dxf>
    <dxf>
      <font>
        <color rgb="FF9C0006"/>
      </font>
      <fill>
        <patternFill>
          <bgColor rgb="FFFFC7CE"/>
        </patternFill>
      </fill>
    </dxf>
    <dxf>
      <font>
        <color rgb="FFFFFFFF"/>
      </font>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60"/>
          <bgColor indexed="10"/>
        </patternFill>
      </fill>
    </dxf>
    <dxf>
      <font>
        <b val="0"/>
        <condense val="0"/>
        <extend val="0"/>
        <sz val="11"/>
        <color indexed="8"/>
      </font>
      <fill>
        <patternFill patternType="solid">
          <fgColor indexed="60"/>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val="0"/>
        <i val="0"/>
        <strike val="0"/>
        <outline val="0"/>
        <shadow val="0"/>
        <u/>
        <color rgb="FF0000FF"/>
        <name val="Calibri"/>
      </font>
      <numFmt numFmtId="0" formatCode="General"/>
      <fill>
        <patternFill>
          <bgColor rgb="FFFFFFFF"/>
        </patternFill>
      </fill>
    </dxf>
    <dxf>
      <fill>
        <patternFill>
          <bgColor rgb="FFFF0000"/>
        </patternFill>
      </fill>
    </dxf>
    <dxf>
      <font>
        <b val="0"/>
        <i val="0"/>
        <strike val="0"/>
        <outline val="0"/>
        <shadow val="0"/>
        <u/>
        <color rgb="FF0000FF"/>
        <name val="Calibri"/>
      </font>
      <numFmt numFmtId="0" formatCode="General"/>
      <fill>
        <patternFill>
          <bgColor rgb="FFFFFFFF"/>
        </patternFill>
      </fill>
    </dxf>
    <dxf>
      <fill>
        <patternFill>
          <bgColor rgb="FFFF0000"/>
        </patternFill>
      </fill>
    </dxf>
    <dxf>
      <font>
        <b val="0"/>
        <i val="0"/>
        <strike val="0"/>
        <outline val="0"/>
        <shadow val="0"/>
        <u/>
        <color rgb="FF0000FF"/>
        <name val="Calibri"/>
      </font>
      <numFmt numFmtId="0" formatCode="General"/>
      <fill>
        <patternFill>
          <bgColor rgb="FFFFFFFF"/>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emf"/></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xml.rels><?xml version="1.0" encoding="UTF-8" standalone="yes"?>
<Relationships xmlns="http://schemas.openxmlformats.org/package/2006/relationships"><Relationship Id="rId1" Type="http://schemas.openxmlformats.org/officeDocument/2006/relationships/image" Target="../media/image7.jpe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6.xml.rels><?xml version="1.0" encoding="UTF-8" standalone="yes"?>
<Relationships xmlns="http://schemas.openxmlformats.org/package/2006/relationships"><Relationship Id="rId8" Type="http://schemas.openxmlformats.org/officeDocument/2006/relationships/image" Target="../media/image18.png"/><Relationship Id="rId13" Type="http://schemas.openxmlformats.org/officeDocument/2006/relationships/image" Target="../media/image23.png"/><Relationship Id="rId18" Type="http://schemas.openxmlformats.org/officeDocument/2006/relationships/image" Target="../media/image28.png"/><Relationship Id="rId26" Type="http://schemas.openxmlformats.org/officeDocument/2006/relationships/image" Target="../media/image36.png"/><Relationship Id="rId39" Type="http://schemas.openxmlformats.org/officeDocument/2006/relationships/image" Target="../media/image49.jpeg"/><Relationship Id="rId3" Type="http://schemas.openxmlformats.org/officeDocument/2006/relationships/image" Target="../media/image13.png"/><Relationship Id="rId21" Type="http://schemas.openxmlformats.org/officeDocument/2006/relationships/image" Target="../media/image31.png"/><Relationship Id="rId34" Type="http://schemas.openxmlformats.org/officeDocument/2006/relationships/image" Target="../media/image44.png"/><Relationship Id="rId7" Type="http://schemas.openxmlformats.org/officeDocument/2006/relationships/image" Target="../media/image17.png"/><Relationship Id="rId12" Type="http://schemas.openxmlformats.org/officeDocument/2006/relationships/image" Target="../media/image22.png"/><Relationship Id="rId17" Type="http://schemas.openxmlformats.org/officeDocument/2006/relationships/image" Target="../media/image27.png"/><Relationship Id="rId25" Type="http://schemas.openxmlformats.org/officeDocument/2006/relationships/image" Target="../media/image35.png"/><Relationship Id="rId33" Type="http://schemas.openxmlformats.org/officeDocument/2006/relationships/image" Target="../media/image43.png"/><Relationship Id="rId38" Type="http://schemas.openxmlformats.org/officeDocument/2006/relationships/image" Target="../media/image48.jpeg"/><Relationship Id="rId2" Type="http://schemas.openxmlformats.org/officeDocument/2006/relationships/image" Target="../media/image12.png"/><Relationship Id="rId16" Type="http://schemas.openxmlformats.org/officeDocument/2006/relationships/image" Target="../media/image26.png"/><Relationship Id="rId20" Type="http://schemas.openxmlformats.org/officeDocument/2006/relationships/image" Target="../media/image30.png"/><Relationship Id="rId29" Type="http://schemas.openxmlformats.org/officeDocument/2006/relationships/image" Target="../media/image39.png"/><Relationship Id="rId1" Type="http://schemas.openxmlformats.org/officeDocument/2006/relationships/image" Target="../media/image11.png"/><Relationship Id="rId6" Type="http://schemas.openxmlformats.org/officeDocument/2006/relationships/image" Target="../media/image16.png"/><Relationship Id="rId11" Type="http://schemas.openxmlformats.org/officeDocument/2006/relationships/image" Target="../media/image21.png"/><Relationship Id="rId24" Type="http://schemas.openxmlformats.org/officeDocument/2006/relationships/image" Target="../media/image34.png"/><Relationship Id="rId32" Type="http://schemas.openxmlformats.org/officeDocument/2006/relationships/image" Target="../media/image42.png"/><Relationship Id="rId37" Type="http://schemas.openxmlformats.org/officeDocument/2006/relationships/image" Target="../media/image47.png"/><Relationship Id="rId5" Type="http://schemas.openxmlformats.org/officeDocument/2006/relationships/image" Target="../media/image15.png"/><Relationship Id="rId15" Type="http://schemas.openxmlformats.org/officeDocument/2006/relationships/image" Target="../media/image25.png"/><Relationship Id="rId23" Type="http://schemas.openxmlformats.org/officeDocument/2006/relationships/image" Target="../media/image33.png"/><Relationship Id="rId28" Type="http://schemas.openxmlformats.org/officeDocument/2006/relationships/image" Target="../media/image38.png"/><Relationship Id="rId36" Type="http://schemas.openxmlformats.org/officeDocument/2006/relationships/image" Target="../media/image46.png"/><Relationship Id="rId10" Type="http://schemas.openxmlformats.org/officeDocument/2006/relationships/image" Target="../media/image20.png"/><Relationship Id="rId19" Type="http://schemas.openxmlformats.org/officeDocument/2006/relationships/image" Target="../media/image29.png"/><Relationship Id="rId31" Type="http://schemas.openxmlformats.org/officeDocument/2006/relationships/image" Target="../media/image41.png"/><Relationship Id="rId4" Type="http://schemas.openxmlformats.org/officeDocument/2006/relationships/image" Target="../media/image14.png"/><Relationship Id="rId9" Type="http://schemas.openxmlformats.org/officeDocument/2006/relationships/image" Target="../media/image19.png"/><Relationship Id="rId14" Type="http://schemas.openxmlformats.org/officeDocument/2006/relationships/image" Target="../media/image24.png"/><Relationship Id="rId22" Type="http://schemas.openxmlformats.org/officeDocument/2006/relationships/image" Target="../media/image32.png"/><Relationship Id="rId27" Type="http://schemas.openxmlformats.org/officeDocument/2006/relationships/image" Target="../media/image37.png"/><Relationship Id="rId30" Type="http://schemas.openxmlformats.org/officeDocument/2006/relationships/image" Target="../media/image40.png"/><Relationship Id="rId35" Type="http://schemas.openxmlformats.org/officeDocument/2006/relationships/image" Target="../media/image4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50.png"/></Relationships>
</file>

<file path=xl/drawings/_rels/drawing18.xml.rels><?xml version="1.0" encoding="UTF-8" standalone="yes"?>
<Relationships xmlns="http://schemas.openxmlformats.org/package/2006/relationships"><Relationship Id="rId1" Type="http://schemas.openxmlformats.org/officeDocument/2006/relationships/image" Target="../media/image5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53.png"/><Relationship Id="rId1" Type="http://schemas.openxmlformats.org/officeDocument/2006/relationships/image" Target="../media/image5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54.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55.png"/></Relationships>
</file>

<file path=xl/drawings/_rels/drawing22.xml.rels><?xml version="1.0" encoding="UTF-8" standalone="yes"?>
<Relationships xmlns="http://schemas.openxmlformats.org/package/2006/relationships"><Relationship Id="rId13" Type="http://schemas.openxmlformats.org/officeDocument/2006/relationships/image" Target="../media/image68.jpeg"/><Relationship Id="rId18" Type="http://schemas.openxmlformats.org/officeDocument/2006/relationships/image" Target="../media/image73.png"/><Relationship Id="rId26" Type="http://schemas.openxmlformats.org/officeDocument/2006/relationships/image" Target="../media/image81.png"/><Relationship Id="rId39" Type="http://schemas.openxmlformats.org/officeDocument/2006/relationships/image" Target="../media/image94.jpg"/><Relationship Id="rId3" Type="http://schemas.openxmlformats.org/officeDocument/2006/relationships/image" Target="../media/image58.jpeg"/><Relationship Id="rId21" Type="http://schemas.openxmlformats.org/officeDocument/2006/relationships/image" Target="../media/image76.png"/><Relationship Id="rId34" Type="http://schemas.openxmlformats.org/officeDocument/2006/relationships/image" Target="../media/image89.png"/><Relationship Id="rId42" Type="http://schemas.openxmlformats.org/officeDocument/2006/relationships/image" Target="../media/image97.png"/><Relationship Id="rId47" Type="http://schemas.openxmlformats.org/officeDocument/2006/relationships/image" Target="../media/image102.png"/><Relationship Id="rId50" Type="http://schemas.openxmlformats.org/officeDocument/2006/relationships/image" Target="../media/image105.png"/><Relationship Id="rId7" Type="http://schemas.openxmlformats.org/officeDocument/2006/relationships/image" Target="../media/image62.jpeg"/><Relationship Id="rId12" Type="http://schemas.openxmlformats.org/officeDocument/2006/relationships/image" Target="../media/image67.jpeg"/><Relationship Id="rId17" Type="http://schemas.openxmlformats.org/officeDocument/2006/relationships/image" Target="../media/image72.png"/><Relationship Id="rId25" Type="http://schemas.openxmlformats.org/officeDocument/2006/relationships/image" Target="../media/image80.png"/><Relationship Id="rId33" Type="http://schemas.openxmlformats.org/officeDocument/2006/relationships/image" Target="../media/image88.png"/><Relationship Id="rId38" Type="http://schemas.openxmlformats.org/officeDocument/2006/relationships/image" Target="../media/image93.jpg"/><Relationship Id="rId46" Type="http://schemas.openxmlformats.org/officeDocument/2006/relationships/image" Target="../media/image101.png"/><Relationship Id="rId2" Type="http://schemas.openxmlformats.org/officeDocument/2006/relationships/image" Target="../media/image57.jpeg"/><Relationship Id="rId16" Type="http://schemas.openxmlformats.org/officeDocument/2006/relationships/image" Target="../media/image71.png"/><Relationship Id="rId20" Type="http://schemas.openxmlformats.org/officeDocument/2006/relationships/image" Target="../media/image75.png"/><Relationship Id="rId29" Type="http://schemas.openxmlformats.org/officeDocument/2006/relationships/image" Target="../media/image84.png"/><Relationship Id="rId41" Type="http://schemas.openxmlformats.org/officeDocument/2006/relationships/image" Target="../media/image96.jpg"/><Relationship Id="rId54" Type="http://schemas.openxmlformats.org/officeDocument/2006/relationships/image" Target="../media/image109.jpeg"/><Relationship Id="rId1" Type="http://schemas.openxmlformats.org/officeDocument/2006/relationships/image" Target="../media/image56.jpeg"/><Relationship Id="rId6" Type="http://schemas.openxmlformats.org/officeDocument/2006/relationships/image" Target="../media/image61.jpeg"/><Relationship Id="rId11" Type="http://schemas.openxmlformats.org/officeDocument/2006/relationships/image" Target="../media/image66.jpeg"/><Relationship Id="rId24" Type="http://schemas.openxmlformats.org/officeDocument/2006/relationships/image" Target="../media/image79.png"/><Relationship Id="rId32" Type="http://schemas.openxmlformats.org/officeDocument/2006/relationships/image" Target="../media/image87.png"/><Relationship Id="rId37" Type="http://schemas.openxmlformats.org/officeDocument/2006/relationships/image" Target="../media/image92.jpg"/><Relationship Id="rId40" Type="http://schemas.openxmlformats.org/officeDocument/2006/relationships/image" Target="../media/image95.jpeg"/><Relationship Id="rId45" Type="http://schemas.openxmlformats.org/officeDocument/2006/relationships/image" Target="../media/image100.png"/><Relationship Id="rId53" Type="http://schemas.openxmlformats.org/officeDocument/2006/relationships/image" Target="../media/image108.png"/><Relationship Id="rId5" Type="http://schemas.openxmlformats.org/officeDocument/2006/relationships/image" Target="../media/image60.jpeg"/><Relationship Id="rId15" Type="http://schemas.openxmlformats.org/officeDocument/2006/relationships/image" Target="../media/image70.jpeg"/><Relationship Id="rId23" Type="http://schemas.openxmlformats.org/officeDocument/2006/relationships/image" Target="../media/image78.png"/><Relationship Id="rId28" Type="http://schemas.openxmlformats.org/officeDocument/2006/relationships/image" Target="../media/image83.png"/><Relationship Id="rId36" Type="http://schemas.openxmlformats.org/officeDocument/2006/relationships/image" Target="../media/image91.jpg"/><Relationship Id="rId49" Type="http://schemas.openxmlformats.org/officeDocument/2006/relationships/image" Target="../media/image104.png"/><Relationship Id="rId10" Type="http://schemas.openxmlformats.org/officeDocument/2006/relationships/image" Target="../media/image65.jpeg"/><Relationship Id="rId19" Type="http://schemas.openxmlformats.org/officeDocument/2006/relationships/image" Target="../media/image74.png"/><Relationship Id="rId31" Type="http://schemas.openxmlformats.org/officeDocument/2006/relationships/image" Target="../media/image86.png"/><Relationship Id="rId44" Type="http://schemas.openxmlformats.org/officeDocument/2006/relationships/image" Target="../media/image99.png"/><Relationship Id="rId52" Type="http://schemas.openxmlformats.org/officeDocument/2006/relationships/image" Target="../media/image107.png"/><Relationship Id="rId4" Type="http://schemas.openxmlformats.org/officeDocument/2006/relationships/image" Target="../media/image59.png"/><Relationship Id="rId9" Type="http://schemas.openxmlformats.org/officeDocument/2006/relationships/image" Target="../media/image64.jpeg"/><Relationship Id="rId14" Type="http://schemas.openxmlformats.org/officeDocument/2006/relationships/image" Target="../media/image69.jpeg"/><Relationship Id="rId22" Type="http://schemas.openxmlformats.org/officeDocument/2006/relationships/image" Target="../media/image77.png"/><Relationship Id="rId27" Type="http://schemas.openxmlformats.org/officeDocument/2006/relationships/image" Target="../media/image82.png"/><Relationship Id="rId30" Type="http://schemas.openxmlformats.org/officeDocument/2006/relationships/image" Target="../media/image85.png"/><Relationship Id="rId35" Type="http://schemas.openxmlformats.org/officeDocument/2006/relationships/image" Target="../media/image90.png"/><Relationship Id="rId43" Type="http://schemas.openxmlformats.org/officeDocument/2006/relationships/image" Target="../media/image98.png"/><Relationship Id="rId48" Type="http://schemas.openxmlformats.org/officeDocument/2006/relationships/image" Target="../media/image103.png"/><Relationship Id="rId8" Type="http://schemas.openxmlformats.org/officeDocument/2006/relationships/image" Target="../media/image63.jpeg"/><Relationship Id="rId51" Type="http://schemas.openxmlformats.org/officeDocument/2006/relationships/image" Target="../media/image106.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1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1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12.wmf"/></Relationships>
</file>

<file path=xl/drawings/_rels/drawing26.xml.rels><?xml version="1.0" encoding="UTF-8" standalone="yes"?>
<Relationships xmlns="http://schemas.openxmlformats.org/package/2006/relationships"><Relationship Id="rId1" Type="http://schemas.openxmlformats.org/officeDocument/2006/relationships/image" Target="../media/image113.png"/></Relationships>
</file>

<file path=xl/drawings/_rels/drawing27.xml.rels><?xml version="1.0" encoding="UTF-8" standalone="yes"?>
<Relationships xmlns="http://schemas.openxmlformats.org/package/2006/relationships"><Relationship Id="rId3" Type="http://schemas.openxmlformats.org/officeDocument/2006/relationships/image" Target="../media/image116.jpeg"/><Relationship Id="rId2" Type="http://schemas.openxmlformats.org/officeDocument/2006/relationships/image" Target="../media/image115.jpeg"/><Relationship Id="rId1" Type="http://schemas.openxmlformats.org/officeDocument/2006/relationships/image" Target="../media/image114.jpeg"/><Relationship Id="rId4" Type="http://schemas.openxmlformats.org/officeDocument/2006/relationships/image" Target="../media/image117.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10.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18.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390525</xdr:colOff>
          <xdr:row>0</xdr:row>
          <xdr:rowOff>0</xdr:rowOff>
        </xdr:from>
        <xdr:to>
          <xdr:col>4</xdr:col>
          <xdr:colOff>0</xdr:colOff>
          <xdr:row>0</xdr:row>
          <xdr:rowOff>0</xdr:rowOff>
        </xdr:to>
        <xdr:sp macro="" textlink="">
          <xdr:nvSpPr>
            <xdr:cNvPr id="1620" name="Button 596" hidden="1">
              <a:extLst>
                <a:ext uri="{63B3BB69-23CF-44E3-9099-C40C66FF867C}">
                  <a14:compatExt spid="_x0000_s1620"/>
                </a:ext>
                <a:ext uri="{FF2B5EF4-FFF2-40B4-BE49-F238E27FC236}">
                  <a16:creationId xmlns:a16="http://schemas.microsoft.com/office/drawing/2014/main" id="{00000000-0008-0000-0100-00005406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ru-RU" sz="1000" b="0" i="0" u="none" strike="noStrike" baseline="0">
                  <a:solidFill>
                    <a:srgbClr val="000000"/>
                  </a:solidFill>
                  <a:latin typeface="Arial"/>
                  <a:cs typeface="Arial"/>
                </a:rPr>
                <a:t>Сохранить Заказ в файл</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104775</xdr:colOff>
      <xdr:row>54</xdr:row>
      <xdr:rowOff>47624</xdr:rowOff>
    </xdr:from>
    <xdr:to>
      <xdr:col>4</xdr:col>
      <xdr:colOff>477598</xdr:colOff>
      <xdr:row>54</xdr:row>
      <xdr:rowOff>180975</xdr:rowOff>
    </xdr:to>
    <xdr:sp macro="" textlink="">
      <xdr:nvSpPr>
        <xdr:cNvPr id="2" name="Стрелка вправо 2">
          <a:extLst>
            <a:ext uri="{FF2B5EF4-FFF2-40B4-BE49-F238E27FC236}">
              <a16:creationId xmlns:a16="http://schemas.microsoft.com/office/drawing/2014/main" id="{8E767693-9382-4FE0-837B-54A666FF1415}"/>
            </a:ext>
          </a:extLst>
        </xdr:cNvPr>
        <xdr:cNvSpPr/>
      </xdr:nvSpPr>
      <xdr:spPr>
        <a:xfrm>
          <a:off x="8210550" y="10067924"/>
          <a:ext cx="372823" cy="133351"/>
        </a:xfrm>
        <a:prstGeom prst="rightArrow">
          <a:avLst/>
        </a:prstGeom>
      </xdr:spPr>
      <xdr:style>
        <a:lnRef idx="1">
          <a:schemeClr val="accent6"/>
        </a:lnRef>
        <a:fillRef idx="2">
          <a:schemeClr val="accent6"/>
        </a:fillRef>
        <a:effectRef idx="1">
          <a:schemeClr val="accent6"/>
        </a:effectRef>
        <a:fontRef idx="minor">
          <a:schemeClr val="dk1"/>
        </a:fontRef>
      </xdr:style>
      <xdr:txBody>
        <a:bodyPr vertOverflow="clip" rtlCol="0" anchor="ctr"/>
        <a:lstStyle/>
        <a:p>
          <a:endParaRPr lang="ru-RU"/>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1</xdr:rowOff>
    </xdr:from>
    <xdr:to>
      <xdr:col>4</xdr:col>
      <xdr:colOff>0</xdr:colOff>
      <xdr:row>4</xdr:row>
      <xdr:rowOff>95251</xdr:rowOff>
    </xdr:to>
    <xdr:pic>
      <xdr:nvPicPr>
        <xdr:cNvPr id="8" name="Рисунок 19">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
          <a:ext cx="734377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229</xdr:row>
      <xdr:rowOff>0</xdr:rowOff>
    </xdr:from>
    <xdr:to>
      <xdr:col>0</xdr:col>
      <xdr:colOff>256054</xdr:colOff>
      <xdr:row>230</xdr:row>
      <xdr:rowOff>65554</xdr:rowOff>
    </xdr:to>
    <xdr:pic>
      <xdr:nvPicPr>
        <xdr:cNvPr id="12" name="Рисунок 11">
          <a:extLst>
            <a:ext uri="{FF2B5EF4-FFF2-40B4-BE49-F238E27FC236}">
              <a16:creationId xmlns:a16="http://schemas.microsoft.com/office/drawing/2014/main" id="{400D8BAD-BC9A-4EBD-8215-EA5E325EFFDE}"/>
            </a:ext>
          </a:extLst>
        </xdr:cNvPr>
        <xdr:cNvPicPr>
          <a:picLocks noChangeAspect="1"/>
        </xdr:cNvPicPr>
      </xdr:nvPicPr>
      <xdr:blipFill>
        <a:blip xmlns:r="http://schemas.openxmlformats.org/officeDocument/2006/relationships" r:embed="rId2"/>
        <a:stretch>
          <a:fillRect/>
        </a:stretch>
      </xdr:blipFill>
      <xdr:spPr>
        <a:xfrm>
          <a:off x="0" y="35709225"/>
          <a:ext cx="256054" cy="256054"/>
        </a:xfrm>
        <a:prstGeom prst="rect">
          <a:avLst/>
        </a:prstGeom>
      </xdr:spPr>
    </xdr:pic>
    <xdr:clientData/>
  </xdr:twoCellAnchor>
  <xdr:twoCellAnchor editAs="oneCell">
    <xdr:from>
      <xdr:col>0</xdr:col>
      <xdr:colOff>0</xdr:colOff>
      <xdr:row>230</xdr:row>
      <xdr:rowOff>0</xdr:rowOff>
    </xdr:from>
    <xdr:to>
      <xdr:col>0</xdr:col>
      <xdr:colOff>256054</xdr:colOff>
      <xdr:row>231</xdr:row>
      <xdr:rowOff>65554</xdr:rowOff>
    </xdr:to>
    <xdr:pic>
      <xdr:nvPicPr>
        <xdr:cNvPr id="13" name="Рисунок 12">
          <a:extLst>
            <a:ext uri="{FF2B5EF4-FFF2-40B4-BE49-F238E27FC236}">
              <a16:creationId xmlns:a16="http://schemas.microsoft.com/office/drawing/2014/main" id="{DDC36F2B-2FB5-4558-9B14-A886ACA16513}"/>
            </a:ext>
          </a:extLst>
        </xdr:cNvPr>
        <xdr:cNvPicPr>
          <a:picLocks noChangeAspect="1"/>
        </xdr:cNvPicPr>
      </xdr:nvPicPr>
      <xdr:blipFill>
        <a:blip xmlns:r="http://schemas.openxmlformats.org/officeDocument/2006/relationships" r:embed="rId2"/>
        <a:stretch>
          <a:fillRect/>
        </a:stretch>
      </xdr:blipFill>
      <xdr:spPr>
        <a:xfrm>
          <a:off x="0" y="35861625"/>
          <a:ext cx="256054" cy="256054"/>
        </a:xfrm>
        <a:prstGeom prst="rect">
          <a:avLst/>
        </a:prstGeom>
      </xdr:spPr>
    </xdr:pic>
    <xdr:clientData/>
  </xdr:twoCellAnchor>
  <xdr:twoCellAnchor editAs="oneCell">
    <xdr:from>
      <xdr:col>0</xdr:col>
      <xdr:colOff>0</xdr:colOff>
      <xdr:row>118</xdr:row>
      <xdr:rowOff>0</xdr:rowOff>
    </xdr:from>
    <xdr:to>
      <xdr:col>0</xdr:col>
      <xdr:colOff>256054</xdr:colOff>
      <xdr:row>119</xdr:row>
      <xdr:rowOff>65554</xdr:rowOff>
    </xdr:to>
    <xdr:pic>
      <xdr:nvPicPr>
        <xdr:cNvPr id="14" name="Рисунок 13">
          <a:extLst>
            <a:ext uri="{FF2B5EF4-FFF2-40B4-BE49-F238E27FC236}">
              <a16:creationId xmlns:a16="http://schemas.microsoft.com/office/drawing/2014/main" id="{91F63635-2219-4BC0-A832-B7CE2664D3E6}"/>
            </a:ext>
          </a:extLst>
        </xdr:cNvPr>
        <xdr:cNvPicPr>
          <a:picLocks noChangeAspect="1"/>
        </xdr:cNvPicPr>
      </xdr:nvPicPr>
      <xdr:blipFill>
        <a:blip xmlns:r="http://schemas.openxmlformats.org/officeDocument/2006/relationships" r:embed="rId2"/>
        <a:stretch>
          <a:fillRect/>
        </a:stretch>
      </xdr:blipFill>
      <xdr:spPr>
        <a:xfrm>
          <a:off x="0" y="18792825"/>
          <a:ext cx="256054" cy="256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1095376</xdr:colOff>
      <xdr:row>0</xdr:row>
      <xdr:rowOff>123825</xdr:rowOff>
    </xdr:from>
    <xdr:to>
      <xdr:col>7</xdr:col>
      <xdr:colOff>9526</xdr:colOff>
      <xdr:row>3</xdr:row>
      <xdr:rowOff>104775</xdr:rowOff>
    </xdr:to>
    <xdr:pic>
      <xdr:nvPicPr>
        <xdr:cNvPr id="443736" name="Picture 6">
          <a:extLst>
            <a:ext uri="{FF2B5EF4-FFF2-40B4-BE49-F238E27FC236}">
              <a16:creationId xmlns:a16="http://schemas.microsoft.com/office/drawing/2014/main" id="{00000000-0008-0000-0500-000058C5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53026" y="123825"/>
          <a:ext cx="3152775" cy="438150"/>
        </a:xfrm>
        <a:prstGeom prst="rect">
          <a:avLst/>
        </a:prstGeom>
        <a:noFill/>
        <a:ln w="9525">
          <a:solidFill>
            <a:srgbClr val="FFFFFF"/>
          </a:solidFill>
          <a:prstDash val="dot"/>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5105400</xdr:colOff>
      <xdr:row>0</xdr:row>
      <xdr:rowOff>28575</xdr:rowOff>
    </xdr:from>
    <xdr:to>
      <xdr:col>2</xdr:col>
      <xdr:colOff>476250</xdr:colOff>
      <xdr:row>2</xdr:row>
      <xdr:rowOff>76200</xdr:rowOff>
    </xdr:to>
    <xdr:pic>
      <xdr:nvPicPr>
        <xdr:cNvPr id="447660" name="Picture 154">
          <a:extLst>
            <a:ext uri="{FF2B5EF4-FFF2-40B4-BE49-F238E27FC236}">
              <a16:creationId xmlns:a16="http://schemas.microsoft.com/office/drawing/2014/main" id="{00000000-0008-0000-0700-0000ACD406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28575"/>
          <a:ext cx="11239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0</xdr:row>
      <xdr:rowOff>133350</xdr:rowOff>
    </xdr:from>
    <xdr:to>
      <xdr:col>1</xdr:col>
      <xdr:colOff>752475</xdr:colOff>
      <xdr:row>1</xdr:row>
      <xdr:rowOff>298435</xdr:rowOff>
    </xdr:to>
    <xdr:pic>
      <xdr:nvPicPr>
        <xdr:cNvPr id="3" name="Рисунок 2">
          <a:extLst>
            <a:ext uri="{FF2B5EF4-FFF2-40B4-BE49-F238E27FC236}">
              <a16:creationId xmlns:a16="http://schemas.microsoft.com/office/drawing/2014/main" id="{28D5BF33-9B27-4798-BCE4-275EBB2CB779}"/>
            </a:ext>
          </a:extLst>
        </xdr:cNvPr>
        <xdr:cNvPicPr>
          <a:picLocks noChangeAspect="1"/>
        </xdr:cNvPicPr>
      </xdr:nvPicPr>
      <xdr:blipFill>
        <a:blip xmlns:r="http://schemas.openxmlformats.org/officeDocument/2006/relationships" r:embed="rId2"/>
        <a:stretch/>
      </xdr:blipFill>
      <xdr:spPr bwMode="auto">
        <a:xfrm>
          <a:off x="171450" y="133350"/>
          <a:ext cx="1590675" cy="39368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158750</xdr:colOff>
      <xdr:row>0</xdr:row>
      <xdr:rowOff>21167</xdr:rowOff>
    </xdr:from>
    <xdr:to>
      <xdr:col>2</xdr:col>
      <xdr:colOff>74083</xdr:colOff>
      <xdr:row>2</xdr:row>
      <xdr:rowOff>487892</xdr:rowOff>
    </xdr:to>
    <xdr:pic>
      <xdr:nvPicPr>
        <xdr:cNvPr id="456368" name="Picture 446" descr="шапка jetapro СВЕТЛАЯ">
          <a:extLst>
            <a:ext uri="{FF2B5EF4-FFF2-40B4-BE49-F238E27FC236}">
              <a16:creationId xmlns:a16="http://schemas.microsoft.com/office/drawing/2014/main" id="{00000000-0008-0000-0E00-0000B0F606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750" y="21167"/>
          <a:ext cx="78105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3219221</xdr:colOff>
      <xdr:row>57</xdr:row>
      <xdr:rowOff>830574</xdr:rowOff>
    </xdr:from>
    <xdr:to>
      <xdr:col>1</xdr:col>
      <xdr:colOff>3421823</xdr:colOff>
      <xdr:row>57</xdr:row>
      <xdr:rowOff>1015910</xdr:rowOff>
    </xdr:to>
    <xdr:sp macro="" textlink="">
      <xdr:nvSpPr>
        <xdr:cNvPr id="17" name="Овал 16">
          <a:extLst>
            <a:ext uri="{FF2B5EF4-FFF2-40B4-BE49-F238E27FC236}">
              <a16:creationId xmlns:a16="http://schemas.microsoft.com/office/drawing/2014/main" id="{79EF40C4-49DC-4A4B-80B9-3E4258DC90DC}"/>
            </a:ext>
          </a:extLst>
        </xdr:cNvPr>
        <xdr:cNvSpPr/>
      </xdr:nvSpPr>
      <xdr:spPr>
        <a:xfrm>
          <a:off x="4400321" y="61504824"/>
          <a:ext cx="202602" cy="185336"/>
        </a:xfrm>
        <a:prstGeom prst="ellipse">
          <a:avLst/>
        </a:prstGeom>
        <a:solidFill>
          <a:srgbClr val="92D050"/>
        </a:solidFill>
      </xdr:spPr>
      <xdr:style>
        <a:lnRef idx="1">
          <a:schemeClr val="accent1"/>
        </a:lnRef>
        <a:fillRef idx="3">
          <a:schemeClr val="accent1"/>
        </a:fillRef>
        <a:effectRef idx="2">
          <a:schemeClr val="accent1"/>
        </a:effectRef>
        <a:fontRef idx="minor">
          <a:schemeClr val="lt1"/>
        </a:fontRef>
      </xdr:style>
      <xdr:txBody>
        <a:bodyPr rtlCol="0" anchor="ctr"/>
        <a:lstStyle/>
        <a:p>
          <a:endParaRPr lang="ru-RU"/>
        </a:p>
      </xdr:txBody>
    </xdr:sp>
    <xdr:clientData/>
  </xdr:twoCellAnchor>
  <xdr:twoCellAnchor>
    <xdr:from>
      <xdr:col>1</xdr:col>
      <xdr:colOff>5316569</xdr:colOff>
      <xdr:row>59</xdr:row>
      <xdr:rowOff>609178</xdr:rowOff>
    </xdr:from>
    <xdr:to>
      <xdr:col>1</xdr:col>
      <xdr:colOff>5541004</xdr:colOff>
      <xdr:row>59</xdr:row>
      <xdr:rowOff>819986</xdr:rowOff>
    </xdr:to>
    <xdr:sp macro="" textlink="">
      <xdr:nvSpPr>
        <xdr:cNvPr id="28" name="Овал 27">
          <a:extLst>
            <a:ext uri="{FF2B5EF4-FFF2-40B4-BE49-F238E27FC236}">
              <a16:creationId xmlns:a16="http://schemas.microsoft.com/office/drawing/2014/main" id="{CE933630-A228-46FB-B762-AEF789B65DFD}"/>
            </a:ext>
          </a:extLst>
        </xdr:cNvPr>
        <xdr:cNvSpPr/>
      </xdr:nvSpPr>
      <xdr:spPr>
        <a:xfrm>
          <a:off x="6497669" y="63274153"/>
          <a:ext cx="224435" cy="210808"/>
        </a:xfrm>
        <a:prstGeom prst="ellipse">
          <a:avLst/>
        </a:prstGeom>
        <a:solidFill>
          <a:srgbClr val="FFFF00"/>
        </a:solidFill>
      </xdr:spPr>
      <xdr:style>
        <a:lnRef idx="1">
          <a:schemeClr val="accent6"/>
        </a:lnRef>
        <a:fillRef idx="3">
          <a:schemeClr val="accent6"/>
        </a:fillRef>
        <a:effectRef idx="2">
          <a:schemeClr val="accent6"/>
        </a:effectRef>
        <a:fontRef idx="minor">
          <a:schemeClr val="lt1"/>
        </a:fontRef>
      </xdr:style>
      <xdr:txBody>
        <a:bodyPr rtlCol="0" anchor="ctr"/>
        <a:lstStyle/>
        <a:p>
          <a:endParaRPr lang="ru-RU"/>
        </a:p>
      </xdr:txBody>
    </xdr:sp>
    <xdr:clientData/>
  </xdr:twoCellAnchor>
  <xdr:twoCellAnchor>
    <xdr:from>
      <xdr:col>1</xdr:col>
      <xdr:colOff>3187965</xdr:colOff>
      <xdr:row>60</xdr:row>
      <xdr:rowOff>817007</xdr:rowOff>
    </xdr:from>
    <xdr:to>
      <xdr:col>1</xdr:col>
      <xdr:colOff>3402636</xdr:colOff>
      <xdr:row>60</xdr:row>
      <xdr:rowOff>1010401</xdr:rowOff>
    </xdr:to>
    <xdr:sp macro="" textlink="">
      <xdr:nvSpPr>
        <xdr:cNvPr id="29" name="Овал 28">
          <a:extLst>
            <a:ext uri="{FF2B5EF4-FFF2-40B4-BE49-F238E27FC236}">
              <a16:creationId xmlns:a16="http://schemas.microsoft.com/office/drawing/2014/main" id="{2BB2DA94-E224-453A-ACDD-EBA66B19A013}"/>
            </a:ext>
          </a:extLst>
        </xdr:cNvPr>
        <xdr:cNvSpPr/>
      </xdr:nvSpPr>
      <xdr:spPr>
        <a:xfrm>
          <a:off x="4369065" y="64339232"/>
          <a:ext cx="214671" cy="193394"/>
        </a:xfrm>
        <a:prstGeom prst="ellipse">
          <a:avLst/>
        </a:prstGeom>
        <a:solidFill>
          <a:srgbClr val="92D050"/>
        </a:solidFill>
      </xdr:spPr>
      <xdr:style>
        <a:lnRef idx="1">
          <a:schemeClr val="accent1"/>
        </a:lnRef>
        <a:fillRef idx="3">
          <a:schemeClr val="accent1"/>
        </a:fillRef>
        <a:effectRef idx="2">
          <a:schemeClr val="accent1"/>
        </a:effectRef>
        <a:fontRef idx="minor">
          <a:schemeClr val="lt1"/>
        </a:fontRef>
      </xdr:style>
      <xdr:txBody>
        <a:bodyPr rtlCol="0" anchor="ctr"/>
        <a:lstStyle/>
        <a:p>
          <a:endParaRPr lang="ru-RU"/>
        </a:p>
      </xdr:txBody>
    </xdr:sp>
    <xdr:clientData/>
  </xdr:twoCellAnchor>
  <xdr:twoCellAnchor>
    <xdr:from>
      <xdr:col>1</xdr:col>
      <xdr:colOff>5278427</xdr:colOff>
      <xdr:row>58</xdr:row>
      <xdr:rowOff>684306</xdr:rowOff>
    </xdr:from>
    <xdr:to>
      <xdr:col>1</xdr:col>
      <xdr:colOff>5468731</xdr:colOff>
      <xdr:row>58</xdr:row>
      <xdr:rowOff>876499</xdr:rowOff>
    </xdr:to>
    <xdr:sp macro="" textlink="">
      <xdr:nvSpPr>
        <xdr:cNvPr id="30" name="Овал 29">
          <a:extLst>
            <a:ext uri="{FF2B5EF4-FFF2-40B4-BE49-F238E27FC236}">
              <a16:creationId xmlns:a16="http://schemas.microsoft.com/office/drawing/2014/main" id="{6878996C-8109-4DA0-A68F-0D6AEC395787}"/>
            </a:ext>
          </a:extLst>
        </xdr:cNvPr>
        <xdr:cNvSpPr/>
      </xdr:nvSpPr>
      <xdr:spPr>
        <a:xfrm>
          <a:off x="6459527" y="62425356"/>
          <a:ext cx="190304" cy="192193"/>
        </a:xfrm>
        <a:prstGeom prst="ellipse">
          <a:avLst/>
        </a:prstGeom>
        <a:solidFill>
          <a:srgbClr val="FF0000"/>
        </a:solidFill>
      </xdr:spPr>
      <xdr:style>
        <a:lnRef idx="0">
          <a:schemeClr val="accent6"/>
        </a:lnRef>
        <a:fillRef idx="3">
          <a:schemeClr val="accent6"/>
        </a:fillRef>
        <a:effectRef idx="3">
          <a:schemeClr val="accent6"/>
        </a:effectRef>
        <a:fontRef idx="minor">
          <a:schemeClr val="lt1"/>
        </a:fontRef>
      </xdr:style>
      <xdr:txBody>
        <a:bodyPr rtlCol="0" anchor="ctr"/>
        <a:lstStyle/>
        <a:p>
          <a:endParaRPr lang="ru-RU"/>
        </a:p>
      </xdr:txBody>
    </xdr:sp>
    <xdr:clientData/>
  </xdr:twoCellAnchor>
  <xdr:twoCellAnchor>
    <xdr:from>
      <xdr:col>1</xdr:col>
      <xdr:colOff>5272468</xdr:colOff>
      <xdr:row>62</xdr:row>
      <xdr:rowOff>739921</xdr:rowOff>
    </xdr:from>
    <xdr:to>
      <xdr:col>1</xdr:col>
      <xdr:colOff>5476875</xdr:colOff>
      <xdr:row>62</xdr:row>
      <xdr:rowOff>920028</xdr:rowOff>
    </xdr:to>
    <xdr:sp macro="" textlink="">
      <xdr:nvSpPr>
        <xdr:cNvPr id="37" name="Овал 36">
          <a:extLst>
            <a:ext uri="{FF2B5EF4-FFF2-40B4-BE49-F238E27FC236}">
              <a16:creationId xmlns:a16="http://schemas.microsoft.com/office/drawing/2014/main" id="{E9CFE10C-5081-4392-A25F-084F5B2B230B}"/>
            </a:ext>
          </a:extLst>
        </xdr:cNvPr>
        <xdr:cNvSpPr/>
      </xdr:nvSpPr>
      <xdr:spPr>
        <a:xfrm>
          <a:off x="6453568" y="66443371"/>
          <a:ext cx="204407" cy="180107"/>
        </a:xfrm>
        <a:prstGeom prst="ellipse">
          <a:avLst/>
        </a:prstGeom>
        <a:solidFill>
          <a:srgbClr val="FFFF00"/>
        </a:solidFill>
      </xdr:spPr>
      <xdr:style>
        <a:lnRef idx="1">
          <a:schemeClr val="accent6"/>
        </a:lnRef>
        <a:fillRef idx="3">
          <a:schemeClr val="accent6"/>
        </a:fillRef>
        <a:effectRef idx="2">
          <a:schemeClr val="accent6"/>
        </a:effectRef>
        <a:fontRef idx="minor">
          <a:schemeClr val="lt1"/>
        </a:fontRef>
      </xdr:style>
      <xdr:txBody>
        <a:bodyPr rtlCol="0" anchor="ctr"/>
        <a:lstStyle/>
        <a:p>
          <a:endParaRPr lang="ru-RU"/>
        </a:p>
      </xdr:txBody>
    </xdr:sp>
    <xdr:clientData/>
  </xdr:twoCellAnchor>
  <xdr:twoCellAnchor>
    <xdr:from>
      <xdr:col>1</xdr:col>
      <xdr:colOff>3187965</xdr:colOff>
      <xdr:row>63</xdr:row>
      <xdr:rowOff>817007</xdr:rowOff>
    </xdr:from>
    <xdr:to>
      <xdr:col>1</xdr:col>
      <xdr:colOff>3402636</xdr:colOff>
      <xdr:row>63</xdr:row>
      <xdr:rowOff>1010401</xdr:rowOff>
    </xdr:to>
    <xdr:sp macro="" textlink="">
      <xdr:nvSpPr>
        <xdr:cNvPr id="38" name="Овал 37">
          <a:extLst>
            <a:ext uri="{FF2B5EF4-FFF2-40B4-BE49-F238E27FC236}">
              <a16:creationId xmlns:a16="http://schemas.microsoft.com/office/drawing/2014/main" id="{C2E383D4-1267-4D40-B353-ED35FA7EAED0}"/>
            </a:ext>
          </a:extLst>
        </xdr:cNvPr>
        <xdr:cNvSpPr/>
      </xdr:nvSpPr>
      <xdr:spPr>
        <a:xfrm>
          <a:off x="4369065" y="67549157"/>
          <a:ext cx="214671" cy="193394"/>
        </a:xfrm>
        <a:prstGeom prst="ellipse">
          <a:avLst/>
        </a:prstGeom>
        <a:solidFill>
          <a:srgbClr val="92D050"/>
        </a:solidFill>
      </xdr:spPr>
      <xdr:style>
        <a:lnRef idx="1">
          <a:schemeClr val="accent1"/>
        </a:lnRef>
        <a:fillRef idx="3">
          <a:schemeClr val="accent1"/>
        </a:fillRef>
        <a:effectRef idx="2">
          <a:schemeClr val="accent1"/>
        </a:effectRef>
        <a:fontRef idx="minor">
          <a:schemeClr val="lt1"/>
        </a:fontRef>
      </xdr:style>
      <xdr:txBody>
        <a:bodyPr rtlCol="0" anchor="ctr"/>
        <a:lstStyle/>
        <a:p>
          <a:endParaRPr lang="ru-RU"/>
        </a:p>
      </xdr:txBody>
    </xdr:sp>
    <xdr:clientData/>
  </xdr:twoCellAnchor>
  <xdr:twoCellAnchor>
    <xdr:from>
      <xdr:col>1</xdr:col>
      <xdr:colOff>5332546</xdr:colOff>
      <xdr:row>61</xdr:row>
      <xdr:rowOff>781721</xdr:rowOff>
    </xdr:from>
    <xdr:to>
      <xdr:col>1</xdr:col>
      <xdr:colOff>5522850</xdr:colOff>
      <xdr:row>61</xdr:row>
      <xdr:rowOff>973914</xdr:rowOff>
    </xdr:to>
    <xdr:sp macro="" textlink="">
      <xdr:nvSpPr>
        <xdr:cNvPr id="39" name="Овал 38">
          <a:extLst>
            <a:ext uri="{FF2B5EF4-FFF2-40B4-BE49-F238E27FC236}">
              <a16:creationId xmlns:a16="http://schemas.microsoft.com/office/drawing/2014/main" id="{84C541E5-E6B4-45C9-9607-C03A685D737E}"/>
            </a:ext>
          </a:extLst>
        </xdr:cNvPr>
        <xdr:cNvSpPr/>
      </xdr:nvSpPr>
      <xdr:spPr>
        <a:xfrm>
          <a:off x="6513646" y="65332646"/>
          <a:ext cx="190304" cy="192193"/>
        </a:xfrm>
        <a:prstGeom prst="ellipse">
          <a:avLst/>
        </a:prstGeom>
        <a:solidFill>
          <a:srgbClr val="FF0000"/>
        </a:solidFill>
      </xdr:spPr>
      <xdr:style>
        <a:lnRef idx="0">
          <a:schemeClr val="accent6"/>
        </a:lnRef>
        <a:fillRef idx="3">
          <a:schemeClr val="accent6"/>
        </a:fillRef>
        <a:effectRef idx="3">
          <a:schemeClr val="accent6"/>
        </a:effectRef>
        <a:fontRef idx="minor">
          <a:schemeClr val="lt1"/>
        </a:fontRef>
      </xdr:style>
      <xdr:txBody>
        <a:bodyPr rtlCol="0" anchor="ctr"/>
        <a:lstStyle/>
        <a:p>
          <a:endParaRPr lang="ru-RU"/>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4200525</xdr:colOff>
      <xdr:row>0</xdr:row>
      <xdr:rowOff>57150</xdr:rowOff>
    </xdr:from>
    <xdr:to>
      <xdr:col>2</xdr:col>
      <xdr:colOff>323850</xdr:colOff>
      <xdr:row>2</xdr:row>
      <xdr:rowOff>209550</xdr:rowOff>
    </xdr:to>
    <xdr:pic>
      <xdr:nvPicPr>
        <xdr:cNvPr id="3" name="Рисунок 1">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57150"/>
          <a:ext cx="11715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419100</xdr:colOff>
      <xdr:row>0</xdr:row>
      <xdr:rowOff>9524</xdr:rowOff>
    </xdr:from>
    <xdr:to>
      <xdr:col>16</xdr:col>
      <xdr:colOff>0</xdr:colOff>
      <xdr:row>3</xdr:row>
      <xdr:rowOff>152399</xdr:rowOff>
    </xdr:to>
    <xdr:pic>
      <xdr:nvPicPr>
        <xdr:cNvPr id="458954" name="Picture 367">
          <a:extLst>
            <a:ext uri="{FF2B5EF4-FFF2-40B4-BE49-F238E27FC236}">
              <a16:creationId xmlns:a16="http://schemas.microsoft.com/office/drawing/2014/main" id="{00000000-0008-0000-1300-0000CA0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67600" y="9524"/>
          <a:ext cx="14668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295275</xdr:colOff>
      <xdr:row>0</xdr:row>
      <xdr:rowOff>9525</xdr:rowOff>
    </xdr:from>
    <xdr:to>
      <xdr:col>17</xdr:col>
      <xdr:colOff>142875</xdr:colOff>
      <xdr:row>2</xdr:row>
      <xdr:rowOff>200025</xdr:rowOff>
    </xdr:to>
    <xdr:pic>
      <xdr:nvPicPr>
        <xdr:cNvPr id="525425" name="Picture 367">
          <a:extLst>
            <a:ext uri="{FF2B5EF4-FFF2-40B4-BE49-F238E27FC236}">
              <a16:creationId xmlns:a16="http://schemas.microsoft.com/office/drawing/2014/main" id="{00000000-0008-0000-1400-0000710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72275" y="9525"/>
          <a:ext cx="15240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0</xdr:row>
      <xdr:rowOff>38100</xdr:rowOff>
    </xdr:from>
    <xdr:to>
      <xdr:col>2</xdr:col>
      <xdr:colOff>9525</xdr:colOff>
      <xdr:row>3</xdr:row>
      <xdr:rowOff>28575</xdr:rowOff>
    </xdr:to>
    <xdr:pic>
      <xdr:nvPicPr>
        <xdr:cNvPr id="459948" name="Picture 8" descr="motip">
          <a:extLst>
            <a:ext uri="{FF2B5EF4-FFF2-40B4-BE49-F238E27FC236}">
              <a16:creationId xmlns:a16="http://schemas.microsoft.com/office/drawing/2014/main" id="{00000000-0008-0000-1500-0000AC0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38325" y="38100"/>
          <a:ext cx="38004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47625</xdr:colOff>
      <xdr:row>0</xdr:row>
      <xdr:rowOff>0</xdr:rowOff>
    </xdr:from>
    <xdr:to>
      <xdr:col>2</xdr:col>
      <xdr:colOff>9525</xdr:colOff>
      <xdr:row>0</xdr:row>
      <xdr:rowOff>0</xdr:rowOff>
    </xdr:to>
    <xdr:sp macro="" textlink="">
      <xdr:nvSpPr>
        <xdr:cNvPr id="24578" name="Текст 1">
          <a:extLst>
            <a:ext uri="{FF2B5EF4-FFF2-40B4-BE49-F238E27FC236}">
              <a16:creationId xmlns:a16="http://schemas.microsoft.com/office/drawing/2014/main" id="{00000000-0008-0000-1600-000002600000}"/>
            </a:ext>
          </a:extLst>
        </xdr:cNvPr>
        <xdr:cNvSpPr txBox="1">
          <a:spLocks noChangeArrowheads="1"/>
        </xdr:cNvSpPr>
      </xdr:nvSpPr>
      <xdr:spPr bwMode="auto">
        <a:xfrm>
          <a:off x="3867150" y="0"/>
          <a:ext cx="0" cy="0"/>
        </a:xfrm>
        <a:prstGeom prst="rect">
          <a:avLst/>
        </a:prstGeom>
        <a:solidFill>
          <a:srgbClr val="80808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Настройка</a:t>
          </a:r>
        </a:p>
      </xdr:txBody>
    </xdr:sp>
    <xdr:clientData/>
  </xdr:twoCellAnchor>
  <xdr:twoCellAnchor>
    <xdr:from>
      <xdr:col>1</xdr:col>
      <xdr:colOff>0</xdr:colOff>
      <xdr:row>0</xdr:row>
      <xdr:rowOff>0</xdr:rowOff>
    </xdr:from>
    <xdr:to>
      <xdr:col>2</xdr:col>
      <xdr:colOff>47625</xdr:colOff>
      <xdr:row>0</xdr:row>
      <xdr:rowOff>0</xdr:rowOff>
    </xdr:to>
    <xdr:sp macro="" textlink="">
      <xdr:nvSpPr>
        <xdr:cNvPr id="24579" name="Текст 2">
          <a:extLst>
            <a:ext uri="{FF2B5EF4-FFF2-40B4-BE49-F238E27FC236}">
              <a16:creationId xmlns:a16="http://schemas.microsoft.com/office/drawing/2014/main" id="{00000000-0008-0000-1600-000003600000}"/>
            </a:ext>
          </a:extLst>
        </xdr:cNvPr>
        <xdr:cNvSpPr txBox="1">
          <a:spLocks noChangeArrowheads="1"/>
        </xdr:cNvSpPr>
      </xdr:nvSpPr>
      <xdr:spPr bwMode="auto">
        <a:xfrm>
          <a:off x="381000" y="0"/>
          <a:ext cx="3486150" cy="0"/>
        </a:xfrm>
        <a:prstGeom prst="rect">
          <a:avLst/>
        </a:prstGeom>
        <a:solidFill>
          <a:srgbClr val="80808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Обновить</a:t>
          </a:r>
        </a:p>
      </xdr:txBody>
    </xdr:sp>
    <xdr:clientData/>
  </xdr:twoCellAnchor>
  <xdr:twoCellAnchor>
    <xdr:from>
      <xdr:col>2</xdr:col>
      <xdr:colOff>47625</xdr:colOff>
      <xdr:row>0</xdr:row>
      <xdr:rowOff>0</xdr:rowOff>
    </xdr:from>
    <xdr:to>
      <xdr:col>2</xdr:col>
      <xdr:colOff>9525</xdr:colOff>
      <xdr:row>0</xdr:row>
      <xdr:rowOff>0</xdr:rowOff>
    </xdr:to>
    <xdr:sp macro="" textlink="">
      <xdr:nvSpPr>
        <xdr:cNvPr id="1025" name="Текст 1">
          <a:extLst>
            <a:ext uri="{FF2B5EF4-FFF2-40B4-BE49-F238E27FC236}">
              <a16:creationId xmlns:a16="http://schemas.microsoft.com/office/drawing/2014/main" id="{00000000-0008-0000-1600-000001040000}"/>
            </a:ext>
          </a:extLst>
        </xdr:cNvPr>
        <xdr:cNvSpPr txBox="1">
          <a:spLocks noChangeArrowheads="1"/>
        </xdr:cNvSpPr>
      </xdr:nvSpPr>
      <xdr:spPr bwMode="auto">
        <a:xfrm>
          <a:off x="3867150" y="0"/>
          <a:ext cx="0" cy="0"/>
        </a:xfrm>
        <a:prstGeom prst="rect">
          <a:avLst/>
        </a:prstGeom>
        <a:solidFill>
          <a:srgbClr val="C0C0C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Настройка</a:t>
          </a:r>
        </a:p>
      </xdr:txBody>
    </xdr:sp>
    <xdr:clientData/>
  </xdr:twoCellAnchor>
  <xdr:twoCellAnchor>
    <xdr:from>
      <xdr:col>1</xdr:col>
      <xdr:colOff>0</xdr:colOff>
      <xdr:row>0</xdr:row>
      <xdr:rowOff>0</xdr:rowOff>
    </xdr:from>
    <xdr:to>
      <xdr:col>2</xdr:col>
      <xdr:colOff>47625</xdr:colOff>
      <xdr:row>0</xdr:row>
      <xdr:rowOff>0</xdr:rowOff>
    </xdr:to>
    <xdr:sp macro="" textlink="">
      <xdr:nvSpPr>
        <xdr:cNvPr id="1026" name="Текст 2">
          <a:extLst>
            <a:ext uri="{FF2B5EF4-FFF2-40B4-BE49-F238E27FC236}">
              <a16:creationId xmlns:a16="http://schemas.microsoft.com/office/drawing/2014/main" id="{00000000-0008-0000-1600-000002040000}"/>
            </a:ext>
          </a:extLst>
        </xdr:cNvPr>
        <xdr:cNvSpPr txBox="1">
          <a:spLocks noChangeArrowheads="1"/>
        </xdr:cNvSpPr>
      </xdr:nvSpPr>
      <xdr:spPr bwMode="auto">
        <a:xfrm>
          <a:off x="381000" y="0"/>
          <a:ext cx="3486150" cy="0"/>
        </a:xfrm>
        <a:prstGeom prst="rect">
          <a:avLst/>
        </a:prstGeom>
        <a:solidFill>
          <a:srgbClr val="C0C0C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Обновить</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4381501</xdr:colOff>
      <xdr:row>0</xdr:row>
      <xdr:rowOff>57150</xdr:rowOff>
    </xdr:from>
    <xdr:to>
      <xdr:col>2</xdr:col>
      <xdr:colOff>333375</xdr:colOff>
      <xdr:row>2</xdr:row>
      <xdr:rowOff>19050</xdr:rowOff>
    </xdr:to>
    <xdr:pic>
      <xdr:nvPicPr>
        <xdr:cNvPr id="545119" name="Picture 7" descr="logo_nowe_male">
          <a:extLst>
            <a:ext uri="{FF2B5EF4-FFF2-40B4-BE49-F238E27FC236}">
              <a16:creationId xmlns:a16="http://schemas.microsoft.com/office/drawing/2014/main" id="{00000000-0008-0000-1700-00005F5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95876" y="57150"/>
          <a:ext cx="1876424"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3848100</xdr:colOff>
      <xdr:row>0</xdr:row>
      <xdr:rowOff>38100</xdr:rowOff>
    </xdr:from>
    <xdr:to>
      <xdr:col>2</xdr:col>
      <xdr:colOff>609600</xdr:colOff>
      <xdr:row>2</xdr:row>
      <xdr:rowOff>38100</xdr:rowOff>
    </xdr:to>
    <xdr:pic>
      <xdr:nvPicPr>
        <xdr:cNvPr id="2" name="Picture 7" descr="logo_nowe_male">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38100"/>
          <a:ext cx="17621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3552825</xdr:colOff>
      <xdr:row>0</xdr:row>
      <xdr:rowOff>85726</xdr:rowOff>
    </xdr:from>
    <xdr:to>
      <xdr:col>2</xdr:col>
      <xdr:colOff>828675</xdr:colOff>
      <xdr:row>2</xdr:row>
      <xdr:rowOff>28576</xdr:rowOff>
    </xdr:to>
    <xdr:pic>
      <xdr:nvPicPr>
        <xdr:cNvPr id="464044" name="Picture 1" descr="logo_nowe_male">
          <a:extLst>
            <a:ext uri="{FF2B5EF4-FFF2-40B4-BE49-F238E27FC236}">
              <a16:creationId xmlns:a16="http://schemas.microsoft.com/office/drawing/2014/main" id="{00000000-0008-0000-1900-0000AC1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95775" y="85726"/>
          <a:ext cx="14097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0</xdr:colOff>
      <xdr:row>18</xdr:row>
      <xdr:rowOff>92869</xdr:rowOff>
    </xdr:to>
    <xdr:pic>
      <xdr:nvPicPr>
        <xdr:cNvPr id="555543" name="Рисунок 3">
          <a:extLst>
            <a:ext uri="{FF2B5EF4-FFF2-40B4-BE49-F238E27FC236}">
              <a16:creationId xmlns:a16="http://schemas.microsoft.com/office/drawing/2014/main" id="{00000000-0008-0000-1A00-0000177A0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34650"/>
          <a:ext cx="0" cy="2333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21432</xdr:rowOff>
    </xdr:to>
    <xdr:pic>
      <xdr:nvPicPr>
        <xdr:cNvPr id="555544" name="Рисунок 8">
          <a:extLst>
            <a:ext uri="{FF2B5EF4-FFF2-40B4-BE49-F238E27FC236}">
              <a16:creationId xmlns:a16="http://schemas.microsoft.com/office/drawing/2014/main" id="{00000000-0008-0000-1A00-0000187A08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3841075"/>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15</xdr:row>
      <xdr:rowOff>97632</xdr:rowOff>
    </xdr:to>
    <xdr:pic>
      <xdr:nvPicPr>
        <xdr:cNvPr id="555545" name="Рисунок 9">
          <a:extLst>
            <a:ext uri="{FF2B5EF4-FFF2-40B4-BE49-F238E27FC236}">
              <a16:creationId xmlns:a16="http://schemas.microsoft.com/office/drawing/2014/main" id="{00000000-0008-0000-1A00-0000197A08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174450"/>
          <a:ext cx="0"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45244</xdr:rowOff>
    </xdr:to>
    <xdr:pic>
      <xdr:nvPicPr>
        <xdr:cNvPr id="555546" name="Рисунок 10">
          <a:extLst>
            <a:ext uri="{FF2B5EF4-FFF2-40B4-BE49-F238E27FC236}">
              <a16:creationId xmlns:a16="http://schemas.microsoft.com/office/drawing/2014/main" id="{00000000-0008-0000-1A00-00001A7A08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463165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10</xdr:row>
      <xdr:rowOff>116682</xdr:rowOff>
    </xdr:to>
    <xdr:pic>
      <xdr:nvPicPr>
        <xdr:cNvPr id="555547" name="Рисунок 11">
          <a:extLst>
            <a:ext uri="{FF2B5EF4-FFF2-40B4-BE49-F238E27FC236}">
              <a16:creationId xmlns:a16="http://schemas.microsoft.com/office/drawing/2014/main" id="{00000000-0008-0000-1A00-00001B7A08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4955500"/>
          <a:ext cx="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21432</xdr:rowOff>
    </xdr:to>
    <xdr:pic>
      <xdr:nvPicPr>
        <xdr:cNvPr id="555548" name="Рисунок 12">
          <a:extLst>
            <a:ext uri="{FF2B5EF4-FFF2-40B4-BE49-F238E27FC236}">
              <a16:creationId xmlns:a16="http://schemas.microsoft.com/office/drawing/2014/main" id="{00000000-0008-0000-1A00-00001C7A08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5355550"/>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30957</xdr:rowOff>
    </xdr:to>
    <xdr:pic>
      <xdr:nvPicPr>
        <xdr:cNvPr id="555549" name="Рисунок 13">
          <a:extLst>
            <a:ext uri="{FF2B5EF4-FFF2-40B4-BE49-F238E27FC236}">
              <a16:creationId xmlns:a16="http://schemas.microsoft.com/office/drawing/2014/main" id="{00000000-0008-0000-1A00-00001D7A08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2567940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21</xdr:row>
      <xdr:rowOff>16669</xdr:rowOff>
    </xdr:to>
    <xdr:pic>
      <xdr:nvPicPr>
        <xdr:cNvPr id="555550" name="Рисунок 14">
          <a:extLst>
            <a:ext uri="{FF2B5EF4-FFF2-40B4-BE49-F238E27FC236}">
              <a16:creationId xmlns:a16="http://schemas.microsoft.com/office/drawing/2014/main" id="{00000000-0008-0000-1A00-00001E7A08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27165300"/>
          <a:ext cx="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92869</xdr:rowOff>
    </xdr:to>
    <xdr:pic>
      <xdr:nvPicPr>
        <xdr:cNvPr id="555551" name="Рисунок 15">
          <a:extLst>
            <a:ext uri="{FF2B5EF4-FFF2-40B4-BE49-F238E27FC236}">
              <a16:creationId xmlns:a16="http://schemas.microsoft.com/office/drawing/2014/main" id="{00000000-0008-0000-1A00-00001F7A08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1251525"/>
          <a:ext cx="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3</xdr:row>
      <xdr:rowOff>123825</xdr:rowOff>
    </xdr:to>
    <xdr:pic>
      <xdr:nvPicPr>
        <xdr:cNvPr id="555552" name="Рисунок 16">
          <a:extLst>
            <a:ext uri="{FF2B5EF4-FFF2-40B4-BE49-F238E27FC236}">
              <a16:creationId xmlns:a16="http://schemas.microsoft.com/office/drawing/2014/main" id="{00000000-0008-0000-1A00-0000207A08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320230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16669</xdr:rowOff>
    </xdr:to>
    <xdr:pic>
      <xdr:nvPicPr>
        <xdr:cNvPr id="555553" name="Рисунок 17">
          <a:extLst>
            <a:ext uri="{FF2B5EF4-FFF2-40B4-BE49-F238E27FC236}">
              <a16:creationId xmlns:a16="http://schemas.microsoft.com/office/drawing/2014/main" id="{00000000-0008-0000-1A00-0000217A08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3234690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22</xdr:row>
      <xdr:rowOff>78582</xdr:rowOff>
    </xdr:to>
    <xdr:pic>
      <xdr:nvPicPr>
        <xdr:cNvPr id="555554" name="Рисунок 18">
          <a:extLst>
            <a:ext uri="{FF2B5EF4-FFF2-40B4-BE49-F238E27FC236}">
              <a16:creationId xmlns:a16="http://schemas.microsoft.com/office/drawing/2014/main" id="{00000000-0008-0000-1A00-0000227A08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33585150"/>
          <a:ext cx="0" cy="2914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7144</xdr:rowOff>
    </xdr:to>
    <xdr:pic>
      <xdr:nvPicPr>
        <xdr:cNvPr id="555555" name="Рисунок 19">
          <a:extLst>
            <a:ext uri="{FF2B5EF4-FFF2-40B4-BE49-F238E27FC236}">
              <a16:creationId xmlns:a16="http://schemas.microsoft.com/office/drawing/2014/main" id="{00000000-0008-0000-1A00-0000237A08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0" y="36842700"/>
          <a:ext cx="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26194</xdr:rowOff>
    </xdr:to>
    <xdr:pic>
      <xdr:nvPicPr>
        <xdr:cNvPr id="555556" name="Рисунок 20">
          <a:extLst>
            <a:ext uri="{FF2B5EF4-FFF2-40B4-BE49-F238E27FC236}">
              <a16:creationId xmlns:a16="http://schemas.microsoft.com/office/drawing/2014/main" id="{00000000-0008-0000-1A00-0000247A08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0" y="38290500"/>
          <a:ext cx="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9</xdr:row>
      <xdr:rowOff>83344</xdr:rowOff>
    </xdr:to>
    <xdr:pic>
      <xdr:nvPicPr>
        <xdr:cNvPr id="555557" name="Рисунок 21">
          <a:extLst>
            <a:ext uri="{FF2B5EF4-FFF2-40B4-BE49-F238E27FC236}">
              <a16:creationId xmlns:a16="http://schemas.microsoft.com/office/drawing/2014/main" id="{00000000-0008-0000-1A00-0000257A08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3891915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20</xdr:row>
      <xdr:rowOff>121444</xdr:rowOff>
    </xdr:to>
    <xdr:pic>
      <xdr:nvPicPr>
        <xdr:cNvPr id="555558" name="Рисунок 22">
          <a:extLst>
            <a:ext uri="{FF2B5EF4-FFF2-40B4-BE49-F238E27FC236}">
              <a16:creationId xmlns:a16="http://schemas.microsoft.com/office/drawing/2014/main" id="{00000000-0008-0000-1A00-0000267A08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0" y="39452550"/>
          <a:ext cx="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59532</xdr:rowOff>
    </xdr:to>
    <xdr:pic>
      <xdr:nvPicPr>
        <xdr:cNvPr id="555559" name="Рисунок 23">
          <a:extLst>
            <a:ext uri="{FF2B5EF4-FFF2-40B4-BE49-F238E27FC236}">
              <a16:creationId xmlns:a16="http://schemas.microsoft.com/office/drawing/2014/main" id="{00000000-0008-0000-1A00-0000277A08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0" y="432816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116682</xdr:rowOff>
    </xdr:to>
    <xdr:pic>
      <xdr:nvPicPr>
        <xdr:cNvPr id="555560" name="Рисунок 24">
          <a:extLst>
            <a:ext uri="{FF2B5EF4-FFF2-40B4-BE49-F238E27FC236}">
              <a16:creationId xmlns:a16="http://schemas.microsoft.com/office/drawing/2014/main" id="{00000000-0008-0000-1A00-0000287A08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0" y="43605450"/>
          <a:ext cx="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10</xdr:row>
      <xdr:rowOff>145257</xdr:rowOff>
    </xdr:to>
    <xdr:pic>
      <xdr:nvPicPr>
        <xdr:cNvPr id="555561" name="Рисунок 25">
          <a:extLst>
            <a:ext uri="{FF2B5EF4-FFF2-40B4-BE49-F238E27FC236}">
              <a16:creationId xmlns:a16="http://schemas.microsoft.com/office/drawing/2014/main" id="{00000000-0008-0000-1A00-0000297A08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0" y="44034075"/>
          <a:ext cx="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10</xdr:row>
      <xdr:rowOff>54769</xdr:rowOff>
    </xdr:to>
    <xdr:pic>
      <xdr:nvPicPr>
        <xdr:cNvPr id="555562" name="Рисунок 26">
          <a:extLst>
            <a:ext uri="{FF2B5EF4-FFF2-40B4-BE49-F238E27FC236}">
              <a16:creationId xmlns:a16="http://schemas.microsoft.com/office/drawing/2014/main" id="{00000000-0008-0000-1A00-00002A7A08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0" y="45462825"/>
          <a:ext cx="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19</xdr:row>
      <xdr:rowOff>126207</xdr:rowOff>
    </xdr:to>
    <xdr:pic>
      <xdr:nvPicPr>
        <xdr:cNvPr id="555563" name="Рисунок 27">
          <a:extLst>
            <a:ext uri="{FF2B5EF4-FFF2-40B4-BE49-F238E27FC236}">
              <a16:creationId xmlns:a16="http://schemas.microsoft.com/office/drawing/2014/main" id="{00000000-0008-0000-1A00-00002B7A08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0" y="46634400"/>
          <a:ext cx="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12</xdr:row>
      <xdr:rowOff>92869</xdr:rowOff>
    </xdr:to>
    <xdr:pic>
      <xdr:nvPicPr>
        <xdr:cNvPr id="555564" name="Рисунок 28">
          <a:extLst>
            <a:ext uri="{FF2B5EF4-FFF2-40B4-BE49-F238E27FC236}">
              <a16:creationId xmlns:a16="http://schemas.microsoft.com/office/drawing/2014/main" id="{00000000-0008-0000-1A00-00002C7A08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49310925"/>
          <a:ext cx="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4</xdr:row>
      <xdr:rowOff>42863</xdr:rowOff>
    </xdr:to>
    <xdr:pic>
      <xdr:nvPicPr>
        <xdr:cNvPr id="555565" name="Рисунок 3295">
          <a:extLst>
            <a:ext uri="{FF2B5EF4-FFF2-40B4-BE49-F238E27FC236}">
              <a16:creationId xmlns:a16="http://schemas.microsoft.com/office/drawing/2014/main" id="{00000000-0008-0000-1A00-00002D7A08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0" y="523970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5</xdr:row>
      <xdr:rowOff>47625</xdr:rowOff>
    </xdr:to>
    <xdr:pic>
      <xdr:nvPicPr>
        <xdr:cNvPr id="555566" name="Рисунок 3296">
          <a:extLst>
            <a:ext uri="{FF2B5EF4-FFF2-40B4-BE49-F238E27FC236}">
              <a16:creationId xmlns:a16="http://schemas.microsoft.com/office/drawing/2014/main" id="{00000000-0008-0000-1A00-00002E7A08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0" y="53016150"/>
          <a:ext cx="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5</xdr:row>
      <xdr:rowOff>111919</xdr:rowOff>
    </xdr:to>
    <xdr:pic>
      <xdr:nvPicPr>
        <xdr:cNvPr id="555567" name="Рисунок 3297">
          <a:extLst>
            <a:ext uri="{FF2B5EF4-FFF2-40B4-BE49-F238E27FC236}">
              <a16:creationId xmlns:a16="http://schemas.microsoft.com/office/drawing/2014/main" id="{00000000-0008-0000-1A00-00002F7A08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0" y="53463825"/>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5</xdr:row>
      <xdr:rowOff>121444</xdr:rowOff>
    </xdr:to>
    <xdr:pic>
      <xdr:nvPicPr>
        <xdr:cNvPr id="555568" name="Рисунок 3298">
          <a:extLst>
            <a:ext uri="{FF2B5EF4-FFF2-40B4-BE49-F238E27FC236}">
              <a16:creationId xmlns:a16="http://schemas.microsoft.com/office/drawing/2014/main" id="{00000000-0008-0000-1A00-0000307A08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0" y="5396865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40482</xdr:rowOff>
    </xdr:to>
    <xdr:pic>
      <xdr:nvPicPr>
        <xdr:cNvPr id="555569" name="Рисунок 3299">
          <a:extLst>
            <a:ext uri="{FF2B5EF4-FFF2-40B4-BE49-F238E27FC236}">
              <a16:creationId xmlns:a16="http://schemas.microsoft.com/office/drawing/2014/main" id="{00000000-0008-0000-1A00-0000317A08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0" y="54416325"/>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126207</xdr:rowOff>
    </xdr:to>
    <xdr:pic>
      <xdr:nvPicPr>
        <xdr:cNvPr id="555570" name="Рисунок 3300">
          <a:extLst>
            <a:ext uri="{FF2B5EF4-FFF2-40B4-BE49-F238E27FC236}">
              <a16:creationId xmlns:a16="http://schemas.microsoft.com/office/drawing/2014/main" id="{00000000-0008-0000-1A00-0000327A08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0" y="55044975"/>
          <a:ext cx="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102394</xdr:rowOff>
    </xdr:to>
    <xdr:pic>
      <xdr:nvPicPr>
        <xdr:cNvPr id="555571" name="Рисунок 3301">
          <a:extLst>
            <a:ext uri="{FF2B5EF4-FFF2-40B4-BE49-F238E27FC236}">
              <a16:creationId xmlns:a16="http://schemas.microsoft.com/office/drawing/2014/main" id="{00000000-0008-0000-1A00-0000337A08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0" y="5574030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88107</xdr:rowOff>
    </xdr:to>
    <xdr:pic>
      <xdr:nvPicPr>
        <xdr:cNvPr id="555572" name="Рисунок 3302">
          <a:extLst>
            <a:ext uri="{FF2B5EF4-FFF2-40B4-BE49-F238E27FC236}">
              <a16:creationId xmlns:a16="http://schemas.microsoft.com/office/drawing/2014/main" id="{00000000-0008-0000-1A00-0000347A08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0" y="56607075"/>
          <a:ext cx="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150019</xdr:rowOff>
    </xdr:to>
    <xdr:pic>
      <xdr:nvPicPr>
        <xdr:cNvPr id="555573" name="Рисунок 3303">
          <a:extLst>
            <a:ext uri="{FF2B5EF4-FFF2-40B4-BE49-F238E27FC236}">
              <a16:creationId xmlns:a16="http://schemas.microsoft.com/office/drawing/2014/main" id="{00000000-0008-0000-1A00-0000357A08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0" y="57273825"/>
          <a:ext cx="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54769</xdr:rowOff>
    </xdr:to>
    <xdr:pic>
      <xdr:nvPicPr>
        <xdr:cNvPr id="555574" name="Рисунок 3304">
          <a:extLst>
            <a:ext uri="{FF2B5EF4-FFF2-40B4-BE49-F238E27FC236}">
              <a16:creationId xmlns:a16="http://schemas.microsoft.com/office/drawing/2014/main" id="{00000000-0008-0000-1A00-0000367A08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0" y="576072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111919</xdr:rowOff>
    </xdr:to>
    <xdr:pic>
      <xdr:nvPicPr>
        <xdr:cNvPr id="555575" name="Рисунок 3305">
          <a:extLst>
            <a:ext uri="{FF2B5EF4-FFF2-40B4-BE49-F238E27FC236}">
              <a16:creationId xmlns:a16="http://schemas.microsoft.com/office/drawing/2014/main" id="{00000000-0008-0000-1A00-0000377A08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0" y="57731025"/>
          <a:ext cx="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102394</xdr:rowOff>
    </xdr:to>
    <xdr:pic>
      <xdr:nvPicPr>
        <xdr:cNvPr id="555576" name="Рисунок 3306">
          <a:extLst>
            <a:ext uri="{FF2B5EF4-FFF2-40B4-BE49-F238E27FC236}">
              <a16:creationId xmlns:a16="http://schemas.microsoft.com/office/drawing/2014/main" id="{00000000-0008-0000-1A00-0000387A08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0" y="5806440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7144</xdr:rowOff>
    </xdr:to>
    <xdr:pic>
      <xdr:nvPicPr>
        <xdr:cNvPr id="555577" name="Рисунок 3307">
          <a:extLst>
            <a:ext uri="{FF2B5EF4-FFF2-40B4-BE49-F238E27FC236}">
              <a16:creationId xmlns:a16="http://schemas.microsoft.com/office/drawing/2014/main" id="{00000000-0008-0000-1A00-0000397A08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0" y="58273950"/>
          <a:ext cx="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32</xdr:row>
      <xdr:rowOff>123825</xdr:rowOff>
    </xdr:to>
    <xdr:pic>
      <xdr:nvPicPr>
        <xdr:cNvPr id="555578" name="Рисунок 3353">
          <a:extLst>
            <a:ext uri="{FF2B5EF4-FFF2-40B4-BE49-F238E27FC236}">
              <a16:creationId xmlns:a16="http://schemas.microsoft.com/office/drawing/2014/main" id="{00000000-0008-0000-1A00-00003A7A08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0" y="58597800"/>
          <a:ext cx="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111919</xdr:rowOff>
    </xdr:to>
    <xdr:pic>
      <xdr:nvPicPr>
        <xdr:cNvPr id="555579" name="Рисунок 3354">
          <a:extLst>
            <a:ext uri="{FF2B5EF4-FFF2-40B4-BE49-F238E27FC236}">
              <a16:creationId xmlns:a16="http://schemas.microsoft.com/office/drawing/2014/main" id="{00000000-0008-0000-1A00-00003B7A08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0" y="71208900"/>
          <a:ext cx="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4</xdr:row>
      <xdr:rowOff>128588</xdr:rowOff>
    </xdr:to>
    <xdr:pic>
      <xdr:nvPicPr>
        <xdr:cNvPr id="555580" name="Рисунок 3">
          <a:extLst>
            <a:ext uri="{FF2B5EF4-FFF2-40B4-BE49-F238E27FC236}">
              <a16:creationId xmlns:a16="http://schemas.microsoft.com/office/drawing/2014/main" id="{00000000-0008-0000-1A00-00003C7A08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0" y="22402800"/>
          <a:ext cx="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212</xdr:row>
      <xdr:rowOff>19050</xdr:rowOff>
    </xdr:from>
    <xdr:to>
      <xdr:col>3</xdr:col>
      <xdr:colOff>142875</xdr:colOff>
      <xdr:row>213</xdr:row>
      <xdr:rowOff>285750</xdr:rowOff>
    </xdr:to>
    <xdr:pic>
      <xdr:nvPicPr>
        <xdr:cNvPr id="555660" name="Рисунок 2">
          <a:extLst>
            <a:ext uri="{FF2B5EF4-FFF2-40B4-BE49-F238E27FC236}">
              <a16:creationId xmlns:a16="http://schemas.microsoft.com/office/drawing/2014/main" id="{F99D93A5-20C9-486E-9F09-F30AB8185707}"/>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2495550" y="93316425"/>
          <a:ext cx="18288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3305175</xdr:colOff>
      <xdr:row>0</xdr:row>
      <xdr:rowOff>1</xdr:rowOff>
    </xdr:from>
    <xdr:to>
      <xdr:col>2</xdr:col>
      <xdr:colOff>914400</xdr:colOff>
      <xdr:row>3</xdr:row>
      <xdr:rowOff>1</xdr:rowOff>
    </xdr:to>
    <xdr:pic>
      <xdr:nvPicPr>
        <xdr:cNvPr id="2" name="Рисунок 1">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1"/>
          <a:ext cx="155257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3781425</xdr:colOff>
      <xdr:row>0</xdr:row>
      <xdr:rowOff>0</xdr:rowOff>
    </xdr:from>
    <xdr:to>
      <xdr:col>5</xdr:col>
      <xdr:colOff>342900</xdr:colOff>
      <xdr:row>2</xdr:row>
      <xdr:rowOff>133350</xdr:rowOff>
    </xdr:to>
    <xdr:pic>
      <xdr:nvPicPr>
        <xdr:cNvPr id="467286" name="Picture 9" descr="presto">
          <a:extLst>
            <a:ext uri="{FF2B5EF4-FFF2-40B4-BE49-F238E27FC236}">
              <a16:creationId xmlns:a16="http://schemas.microsoft.com/office/drawing/2014/main" id="{00000000-0008-0000-1C00-00005621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0" y="0"/>
          <a:ext cx="1257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6</xdr:row>
      <xdr:rowOff>95250</xdr:rowOff>
    </xdr:to>
    <xdr:pic>
      <xdr:nvPicPr>
        <xdr:cNvPr id="548592" name="Рисунок 19">
          <a:extLst>
            <a:ext uri="{FF2B5EF4-FFF2-40B4-BE49-F238E27FC236}">
              <a16:creationId xmlns:a16="http://schemas.microsoft.com/office/drawing/2014/main" id="{00000000-0008-0000-1D00-0000F05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8100" y="1790700"/>
          <a:ext cx="0"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342901</xdr:colOff>
      <xdr:row>0</xdr:row>
      <xdr:rowOff>0</xdr:rowOff>
    </xdr:from>
    <xdr:to>
      <xdr:col>1</xdr:col>
      <xdr:colOff>2197894</xdr:colOff>
      <xdr:row>2</xdr:row>
      <xdr:rowOff>161924</xdr:rowOff>
    </xdr:to>
    <xdr:pic>
      <xdr:nvPicPr>
        <xdr:cNvPr id="2" name="Рисунок 5">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8282" r="17717" b="25102"/>
        <a:stretch>
          <a:fillRect/>
        </a:stretch>
      </xdr:blipFill>
      <xdr:spPr bwMode="auto">
        <a:xfrm>
          <a:off x="342901" y="0"/>
          <a:ext cx="2969418" cy="485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600076</xdr:colOff>
      <xdr:row>0</xdr:row>
      <xdr:rowOff>9526</xdr:rowOff>
    </xdr:from>
    <xdr:to>
      <xdr:col>2</xdr:col>
      <xdr:colOff>352425</xdr:colOff>
      <xdr:row>2</xdr:row>
      <xdr:rowOff>104776</xdr:rowOff>
    </xdr:to>
    <xdr:pic>
      <xdr:nvPicPr>
        <xdr:cNvPr id="3" name="Рисунок 2" descr="reoflex_logo.jpg">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851" y="9526"/>
          <a:ext cx="1028699"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133350</xdr:colOff>
      <xdr:row>0</xdr:row>
      <xdr:rowOff>47625</xdr:rowOff>
    </xdr:from>
    <xdr:to>
      <xdr:col>4</xdr:col>
      <xdr:colOff>657225</xdr:colOff>
      <xdr:row>2</xdr:row>
      <xdr:rowOff>133350</xdr:rowOff>
    </xdr:to>
    <xdr:pic>
      <xdr:nvPicPr>
        <xdr:cNvPr id="470404" name="Picture 9">
          <a:extLst>
            <a:ext uri="{FF2B5EF4-FFF2-40B4-BE49-F238E27FC236}">
              <a16:creationId xmlns:a16="http://schemas.microsoft.com/office/drawing/2014/main" id="{00000000-0008-0000-1F00-0000842D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67600" y="47625"/>
          <a:ext cx="10572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28577</xdr:colOff>
      <xdr:row>53</xdr:row>
      <xdr:rowOff>136525</xdr:rowOff>
    </xdr:from>
    <xdr:to>
      <xdr:col>0</xdr:col>
      <xdr:colOff>662921</xdr:colOff>
      <xdr:row>56</xdr:row>
      <xdr:rowOff>135164</xdr:rowOff>
    </xdr:to>
    <xdr:pic>
      <xdr:nvPicPr>
        <xdr:cNvPr id="2" name="Рисунок 1" descr="Картинки по запросу фибровый круг vsm">
          <a:extLst>
            <a:ext uri="{FF2B5EF4-FFF2-40B4-BE49-F238E27FC236}">
              <a16:creationId xmlns:a16="http://schemas.microsoft.com/office/drawing/2014/main" id="{4B86F6B3-62B1-44EC-91E5-70502149025B}"/>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8577" y="9280525"/>
          <a:ext cx="634344" cy="455839"/>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39953</xdr:colOff>
      <xdr:row>95</xdr:row>
      <xdr:rowOff>76201</xdr:rowOff>
    </xdr:from>
    <xdr:to>
      <xdr:col>0</xdr:col>
      <xdr:colOff>659201</xdr:colOff>
      <xdr:row>99</xdr:row>
      <xdr:rowOff>57150</xdr:rowOff>
    </xdr:to>
    <xdr:pic>
      <xdr:nvPicPr>
        <xdr:cNvPr id="3" name="Рисунок 2">
          <a:extLst>
            <a:ext uri="{FF2B5EF4-FFF2-40B4-BE49-F238E27FC236}">
              <a16:creationId xmlns:a16="http://schemas.microsoft.com/office/drawing/2014/main" id="{B38417EC-E0B7-4ACD-ADF3-83F8F4C4F342}"/>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9953" y="15697201"/>
          <a:ext cx="619248" cy="590549"/>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50800</xdr:colOff>
      <xdr:row>116</xdr:row>
      <xdr:rowOff>12700</xdr:rowOff>
    </xdr:from>
    <xdr:to>
      <xdr:col>0</xdr:col>
      <xdr:colOff>669925</xdr:colOff>
      <xdr:row>120</xdr:row>
      <xdr:rowOff>42645</xdr:rowOff>
    </xdr:to>
    <xdr:pic>
      <xdr:nvPicPr>
        <xdr:cNvPr id="4" name="Рисунок 3">
          <a:extLst>
            <a:ext uri="{FF2B5EF4-FFF2-40B4-BE49-F238E27FC236}">
              <a16:creationId xmlns:a16="http://schemas.microsoft.com/office/drawing/2014/main" id="{435EDE83-ADD8-4558-8BCD-FA85C44A2846}"/>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50800" y="18834100"/>
          <a:ext cx="619125" cy="63954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125</xdr:row>
      <xdr:rowOff>110171</xdr:rowOff>
    </xdr:from>
    <xdr:to>
      <xdr:col>0</xdr:col>
      <xdr:colOff>628650</xdr:colOff>
      <xdr:row>129</xdr:row>
      <xdr:rowOff>117473</xdr:rowOff>
    </xdr:to>
    <xdr:pic>
      <xdr:nvPicPr>
        <xdr:cNvPr id="5" name="Рисунок 4">
          <a:extLst>
            <a:ext uri="{FF2B5EF4-FFF2-40B4-BE49-F238E27FC236}">
              <a16:creationId xmlns:a16="http://schemas.microsoft.com/office/drawing/2014/main" id="{67D5F903-D2E1-4091-B370-A6120C55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76200" y="20303171"/>
          <a:ext cx="552450" cy="616902"/>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42183</xdr:colOff>
      <xdr:row>138</xdr:row>
      <xdr:rowOff>46265</xdr:rowOff>
    </xdr:from>
    <xdr:to>
      <xdr:col>0</xdr:col>
      <xdr:colOff>670833</xdr:colOff>
      <xdr:row>142</xdr:row>
      <xdr:rowOff>84365</xdr:rowOff>
    </xdr:to>
    <xdr:pic>
      <xdr:nvPicPr>
        <xdr:cNvPr id="6" name="Рисунок 5" descr="Картинки по запросу круги roloc vsm">
          <a:extLst>
            <a:ext uri="{FF2B5EF4-FFF2-40B4-BE49-F238E27FC236}">
              <a16:creationId xmlns:a16="http://schemas.microsoft.com/office/drawing/2014/main" id="{C3160B13-7118-4204-958A-F02834F11219}"/>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42183" y="22249040"/>
          <a:ext cx="628650" cy="6477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156</xdr:row>
      <xdr:rowOff>82550</xdr:rowOff>
    </xdr:from>
    <xdr:to>
      <xdr:col>0</xdr:col>
      <xdr:colOff>666750</xdr:colOff>
      <xdr:row>160</xdr:row>
      <xdr:rowOff>92075</xdr:rowOff>
    </xdr:to>
    <xdr:pic>
      <xdr:nvPicPr>
        <xdr:cNvPr id="7" name="Рисунок 6" descr="http://industrial.lion-group.ru/images/RP_photo/1s1.jpg">
          <a:extLst>
            <a:ext uri="{FF2B5EF4-FFF2-40B4-BE49-F238E27FC236}">
              <a16:creationId xmlns:a16="http://schemas.microsoft.com/office/drawing/2014/main" id="{5B53C621-67D3-47AC-8A67-5C7C0D2BCED5}"/>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76200" y="25066625"/>
          <a:ext cx="590550" cy="61912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50800</xdr:colOff>
      <xdr:row>172</xdr:row>
      <xdr:rowOff>123826</xdr:rowOff>
    </xdr:from>
    <xdr:to>
      <xdr:col>0</xdr:col>
      <xdr:colOff>669924</xdr:colOff>
      <xdr:row>176</xdr:row>
      <xdr:rowOff>142875</xdr:rowOff>
    </xdr:to>
    <xdr:pic>
      <xdr:nvPicPr>
        <xdr:cNvPr id="8" name="Рисунок 7" descr="http://industrial.lion-group.ru/images/RP_photo/121562s2.jpg">
          <a:extLst>
            <a:ext uri="{FF2B5EF4-FFF2-40B4-BE49-F238E27FC236}">
              <a16:creationId xmlns:a16="http://schemas.microsoft.com/office/drawing/2014/main" id="{3BABED75-42A8-4587-BE04-D3122787C91B}"/>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50800" y="27546301"/>
          <a:ext cx="619124" cy="628649"/>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66675</xdr:colOff>
      <xdr:row>204</xdr:row>
      <xdr:rowOff>12700</xdr:rowOff>
    </xdr:from>
    <xdr:to>
      <xdr:col>0</xdr:col>
      <xdr:colOff>666750</xdr:colOff>
      <xdr:row>208</xdr:row>
      <xdr:rowOff>12700</xdr:rowOff>
    </xdr:to>
    <xdr:pic>
      <xdr:nvPicPr>
        <xdr:cNvPr id="9" name="Рисунок 8" descr="http://industrial.lion-group.ru/images/RP_photo/5s.jpg">
          <a:extLst>
            <a:ext uri="{FF2B5EF4-FFF2-40B4-BE49-F238E27FC236}">
              <a16:creationId xmlns:a16="http://schemas.microsoft.com/office/drawing/2014/main" id="{B1808E10-D3F6-45C2-86F3-04854FE0D143}"/>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66675" y="32369125"/>
          <a:ext cx="600075" cy="60960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297</xdr:row>
      <xdr:rowOff>28575</xdr:rowOff>
    </xdr:from>
    <xdr:to>
      <xdr:col>0</xdr:col>
      <xdr:colOff>633242</xdr:colOff>
      <xdr:row>300</xdr:row>
      <xdr:rowOff>0</xdr:rowOff>
    </xdr:to>
    <xdr:pic>
      <xdr:nvPicPr>
        <xdr:cNvPr id="10" name="Рисунок 9">
          <a:extLst>
            <a:ext uri="{FF2B5EF4-FFF2-40B4-BE49-F238E27FC236}">
              <a16:creationId xmlns:a16="http://schemas.microsoft.com/office/drawing/2014/main" id="{89F3ACE4-4E36-4D1C-AB4D-B0BD07FA61F4}"/>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28575" y="46634400"/>
          <a:ext cx="604667" cy="42862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66674</xdr:colOff>
      <xdr:row>312</xdr:row>
      <xdr:rowOff>76199</xdr:rowOff>
    </xdr:from>
    <xdr:to>
      <xdr:col>0</xdr:col>
      <xdr:colOff>647699</xdr:colOff>
      <xdr:row>314</xdr:row>
      <xdr:rowOff>147388</xdr:rowOff>
    </xdr:to>
    <xdr:pic>
      <xdr:nvPicPr>
        <xdr:cNvPr id="11" name="Рисунок 10">
          <a:extLst>
            <a:ext uri="{FF2B5EF4-FFF2-40B4-BE49-F238E27FC236}">
              <a16:creationId xmlns:a16="http://schemas.microsoft.com/office/drawing/2014/main" id="{663D1EB4-E253-472C-8397-7E76104AFC26}"/>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66674" y="48968024"/>
          <a:ext cx="581025" cy="375989"/>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319</xdr:row>
      <xdr:rowOff>19051</xdr:rowOff>
    </xdr:from>
    <xdr:to>
      <xdr:col>0</xdr:col>
      <xdr:colOff>663776</xdr:colOff>
      <xdr:row>322</xdr:row>
      <xdr:rowOff>1</xdr:rowOff>
    </xdr:to>
    <xdr:pic>
      <xdr:nvPicPr>
        <xdr:cNvPr id="12" name="Рисунок 11">
          <a:extLst>
            <a:ext uri="{FF2B5EF4-FFF2-40B4-BE49-F238E27FC236}">
              <a16:creationId xmlns:a16="http://schemas.microsoft.com/office/drawing/2014/main" id="{5DAA766A-50E5-4B0D-AC6D-108CE47F277B}"/>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0" y="49977676"/>
          <a:ext cx="663776" cy="43815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61231</xdr:colOff>
      <xdr:row>343</xdr:row>
      <xdr:rowOff>38101</xdr:rowOff>
    </xdr:from>
    <xdr:to>
      <xdr:col>0</xdr:col>
      <xdr:colOff>670830</xdr:colOff>
      <xdr:row>346</xdr:row>
      <xdr:rowOff>136663</xdr:rowOff>
    </xdr:to>
    <xdr:pic>
      <xdr:nvPicPr>
        <xdr:cNvPr id="13" name="Рисунок 12" descr="Картинки по запросу xl-uw 3m">
          <a:extLst>
            <a:ext uri="{FF2B5EF4-FFF2-40B4-BE49-F238E27FC236}">
              <a16:creationId xmlns:a16="http://schemas.microsoft.com/office/drawing/2014/main" id="{0A967E82-097B-490D-B049-0D114E81867E}"/>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61231" y="53673376"/>
          <a:ext cx="609599" cy="555762"/>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28574</xdr:colOff>
      <xdr:row>356</xdr:row>
      <xdr:rowOff>0</xdr:rowOff>
    </xdr:from>
    <xdr:to>
      <xdr:col>0</xdr:col>
      <xdr:colOff>666749</xdr:colOff>
      <xdr:row>360</xdr:row>
      <xdr:rowOff>28575</xdr:rowOff>
    </xdr:to>
    <xdr:pic>
      <xdr:nvPicPr>
        <xdr:cNvPr id="14" name="Рисунок 13" descr="http://industrial.lion-group.ru/images/RP_photo/9s.jpg">
          <a:extLst>
            <a:ext uri="{FF2B5EF4-FFF2-40B4-BE49-F238E27FC236}">
              <a16:creationId xmlns:a16="http://schemas.microsoft.com/office/drawing/2014/main" id="{2995DFCB-03D8-48DF-B78C-341D835D7EF6}"/>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28574" y="55616475"/>
          <a:ext cx="638175" cy="63817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371</xdr:row>
      <xdr:rowOff>1</xdr:rowOff>
    </xdr:from>
    <xdr:to>
      <xdr:col>0</xdr:col>
      <xdr:colOff>645817</xdr:colOff>
      <xdr:row>373</xdr:row>
      <xdr:rowOff>137989</xdr:rowOff>
    </xdr:to>
    <xdr:pic>
      <xdr:nvPicPr>
        <xdr:cNvPr id="15" name="Рисунок 14" descr="Картинки по запросу нетканый круг на оправке">
          <a:extLst>
            <a:ext uri="{FF2B5EF4-FFF2-40B4-BE49-F238E27FC236}">
              <a16:creationId xmlns:a16="http://schemas.microsoft.com/office/drawing/2014/main" id="{587E7583-B3AC-48A7-877A-DD87C194EB12}"/>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57150" y="57902476"/>
          <a:ext cx="588667" cy="442788"/>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524</xdr:row>
      <xdr:rowOff>19050</xdr:rowOff>
    </xdr:from>
    <xdr:to>
      <xdr:col>0</xdr:col>
      <xdr:colOff>638175</xdr:colOff>
      <xdr:row>527</xdr:row>
      <xdr:rowOff>142875</xdr:rowOff>
    </xdr:to>
    <xdr:pic>
      <xdr:nvPicPr>
        <xdr:cNvPr id="16" name="Рисунок 15" descr="http://industrial.lion-group.ru/images/RP_photo/215374-92s.jpg">
          <a:extLst>
            <a:ext uri="{FF2B5EF4-FFF2-40B4-BE49-F238E27FC236}">
              <a16:creationId xmlns:a16="http://schemas.microsoft.com/office/drawing/2014/main" id="{D7714D18-953E-4203-8C83-A90B728ED917}"/>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57150" y="81448275"/>
          <a:ext cx="581025" cy="58102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107</xdr:row>
      <xdr:rowOff>114302</xdr:rowOff>
    </xdr:from>
    <xdr:to>
      <xdr:col>0</xdr:col>
      <xdr:colOff>657225</xdr:colOff>
      <xdr:row>111</xdr:row>
      <xdr:rowOff>114302</xdr:rowOff>
    </xdr:to>
    <xdr:pic>
      <xdr:nvPicPr>
        <xdr:cNvPr id="17" name="Рисунок 16">
          <a:extLst>
            <a:ext uri="{FF2B5EF4-FFF2-40B4-BE49-F238E27FC236}">
              <a16:creationId xmlns:a16="http://schemas.microsoft.com/office/drawing/2014/main" id="{961E675C-BDD0-4725-BD4A-6B049880B1E7}"/>
            </a:ext>
          </a:extLst>
        </xdr:cNvPr>
        <xdr:cNvPicPr>
          <a:picLocks noChangeAspect="1"/>
        </xdr:cNvPicPr>
      </xdr:nvPicPr>
      <xdr:blipFill>
        <a:blip xmlns:r="http://schemas.openxmlformats.org/officeDocument/2006/relationships" r:embed="rId16"/>
        <a:stretch>
          <a:fillRect/>
        </a:stretch>
      </xdr:blipFill>
      <xdr:spPr>
        <a:xfrm>
          <a:off x="47625" y="17564102"/>
          <a:ext cx="609600" cy="609600"/>
        </a:xfrm>
        <a:prstGeom prst="rect">
          <a:avLst/>
        </a:prstGeom>
      </xdr:spPr>
    </xdr:pic>
    <xdr:clientData/>
  </xdr:twoCellAnchor>
  <xdr:twoCellAnchor editAs="oneCell">
    <xdr:from>
      <xdr:col>0</xdr:col>
      <xdr:colOff>55790</xdr:colOff>
      <xdr:row>188</xdr:row>
      <xdr:rowOff>97971</xdr:rowOff>
    </xdr:from>
    <xdr:to>
      <xdr:col>0</xdr:col>
      <xdr:colOff>665390</xdr:colOff>
      <xdr:row>192</xdr:row>
      <xdr:rowOff>117021</xdr:rowOff>
    </xdr:to>
    <xdr:pic>
      <xdr:nvPicPr>
        <xdr:cNvPr id="18" name="Рисунок 17">
          <a:extLst>
            <a:ext uri="{FF2B5EF4-FFF2-40B4-BE49-F238E27FC236}">
              <a16:creationId xmlns:a16="http://schemas.microsoft.com/office/drawing/2014/main" id="{2551067C-733A-4DD2-BD1E-EE4A4F683FDA}"/>
            </a:ext>
          </a:extLst>
        </xdr:cNvPr>
        <xdr:cNvPicPr>
          <a:picLocks noChangeAspect="1"/>
        </xdr:cNvPicPr>
      </xdr:nvPicPr>
      <xdr:blipFill>
        <a:blip xmlns:r="http://schemas.openxmlformats.org/officeDocument/2006/relationships" r:embed="rId17"/>
        <a:stretch>
          <a:fillRect/>
        </a:stretch>
      </xdr:blipFill>
      <xdr:spPr>
        <a:xfrm>
          <a:off x="55790" y="29977896"/>
          <a:ext cx="609600" cy="628650"/>
        </a:xfrm>
        <a:prstGeom prst="rect">
          <a:avLst/>
        </a:prstGeom>
      </xdr:spPr>
    </xdr:pic>
    <xdr:clientData/>
  </xdr:twoCellAnchor>
  <xdr:twoCellAnchor editAs="oneCell">
    <xdr:from>
      <xdr:col>0</xdr:col>
      <xdr:colOff>28576</xdr:colOff>
      <xdr:row>239</xdr:row>
      <xdr:rowOff>95251</xdr:rowOff>
    </xdr:from>
    <xdr:to>
      <xdr:col>0</xdr:col>
      <xdr:colOff>647700</xdr:colOff>
      <xdr:row>243</xdr:row>
      <xdr:rowOff>104775</xdr:rowOff>
    </xdr:to>
    <xdr:pic>
      <xdr:nvPicPr>
        <xdr:cNvPr id="19" name="Рисунок 18">
          <a:extLst>
            <a:ext uri="{FF2B5EF4-FFF2-40B4-BE49-F238E27FC236}">
              <a16:creationId xmlns:a16="http://schemas.microsoft.com/office/drawing/2014/main" id="{48F0210B-7322-4FF8-8915-D9E1BFA69A54}"/>
            </a:ext>
          </a:extLst>
        </xdr:cNvPr>
        <xdr:cNvPicPr>
          <a:picLocks noChangeAspect="1"/>
        </xdr:cNvPicPr>
      </xdr:nvPicPr>
      <xdr:blipFill>
        <a:blip xmlns:r="http://schemas.openxmlformats.org/officeDocument/2006/relationships" r:embed="rId18"/>
        <a:stretch>
          <a:fillRect/>
        </a:stretch>
      </xdr:blipFill>
      <xdr:spPr>
        <a:xfrm>
          <a:off x="28576" y="37842826"/>
          <a:ext cx="619124" cy="619124"/>
        </a:xfrm>
        <a:prstGeom prst="rect">
          <a:avLst/>
        </a:prstGeom>
      </xdr:spPr>
    </xdr:pic>
    <xdr:clientData/>
  </xdr:twoCellAnchor>
  <xdr:twoCellAnchor editAs="oneCell">
    <xdr:from>
      <xdr:col>0</xdr:col>
      <xdr:colOff>47625</xdr:colOff>
      <xdr:row>254</xdr:row>
      <xdr:rowOff>1</xdr:rowOff>
    </xdr:from>
    <xdr:to>
      <xdr:col>0</xdr:col>
      <xdr:colOff>657224</xdr:colOff>
      <xdr:row>258</xdr:row>
      <xdr:rowOff>0</xdr:rowOff>
    </xdr:to>
    <xdr:pic>
      <xdr:nvPicPr>
        <xdr:cNvPr id="20" name="Рисунок 19">
          <a:extLst>
            <a:ext uri="{FF2B5EF4-FFF2-40B4-BE49-F238E27FC236}">
              <a16:creationId xmlns:a16="http://schemas.microsoft.com/office/drawing/2014/main" id="{A4D3A2C0-B266-41A9-93D6-6B7533904FF5}"/>
            </a:ext>
          </a:extLst>
        </xdr:cNvPr>
        <xdr:cNvPicPr>
          <a:picLocks noChangeAspect="1"/>
        </xdr:cNvPicPr>
      </xdr:nvPicPr>
      <xdr:blipFill>
        <a:blip xmlns:r="http://schemas.openxmlformats.org/officeDocument/2006/relationships" r:embed="rId19"/>
        <a:stretch>
          <a:fillRect/>
        </a:stretch>
      </xdr:blipFill>
      <xdr:spPr>
        <a:xfrm>
          <a:off x="47625" y="40033576"/>
          <a:ext cx="609599" cy="609599"/>
        </a:xfrm>
        <a:prstGeom prst="rect">
          <a:avLst/>
        </a:prstGeom>
      </xdr:spPr>
    </xdr:pic>
    <xdr:clientData/>
  </xdr:twoCellAnchor>
  <xdr:twoCellAnchor editAs="oneCell">
    <xdr:from>
      <xdr:col>0</xdr:col>
      <xdr:colOff>63500</xdr:colOff>
      <xdr:row>164</xdr:row>
      <xdr:rowOff>6351</xdr:rowOff>
    </xdr:from>
    <xdr:to>
      <xdr:col>0</xdr:col>
      <xdr:colOff>663575</xdr:colOff>
      <xdr:row>168</xdr:row>
      <xdr:rowOff>25401</xdr:rowOff>
    </xdr:to>
    <xdr:pic>
      <xdr:nvPicPr>
        <xdr:cNvPr id="21" name="Рисунок 20">
          <a:extLst>
            <a:ext uri="{FF2B5EF4-FFF2-40B4-BE49-F238E27FC236}">
              <a16:creationId xmlns:a16="http://schemas.microsoft.com/office/drawing/2014/main" id="{294982F2-F7AB-4FEC-8520-37F3EE435D22}"/>
            </a:ext>
          </a:extLst>
        </xdr:cNvPr>
        <xdr:cNvPicPr>
          <a:picLocks noChangeAspect="1"/>
        </xdr:cNvPicPr>
      </xdr:nvPicPr>
      <xdr:blipFill>
        <a:blip xmlns:r="http://schemas.openxmlformats.org/officeDocument/2006/relationships" r:embed="rId20"/>
        <a:stretch>
          <a:fillRect/>
        </a:stretch>
      </xdr:blipFill>
      <xdr:spPr>
        <a:xfrm>
          <a:off x="63500" y="26209626"/>
          <a:ext cx="600075" cy="628650"/>
        </a:xfrm>
        <a:prstGeom prst="rect">
          <a:avLst/>
        </a:prstGeom>
      </xdr:spPr>
    </xdr:pic>
    <xdr:clientData/>
  </xdr:twoCellAnchor>
  <xdr:twoCellAnchor editAs="oneCell">
    <xdr:from>
      <xdr:col>0</xdr:col>
      <xdr:colOff>19051</xdr:colOff>
      <xdr:row>536</xdr:row>
      <xdr:rowOff>123825</xdr:rowOff>
    </xdr:from>
    <xdr:to>
      <xdr:col>0</xdr:col>
      <xdr:colOff>669178</xdr:colOff>
      <xdr:row>541</xdr:row>
      <xdr:rowOff>0</xdr:rowOff>
    </xdr:to>
    <xdr:pic>
      <xdr:nvPicPr>
        <xdr:cNvPr id="22" name="Рисунок 21">
          <a:extLst>
            <a:ext uri="{FF2B5EF4-FFF2-40B4-BE49-F238E27FC236}">
              <a16:creationId xmlns:a16="http://schemas.microsoft.com/office/drawing/2014/main" id="{781350BD-4377-4597-B4E8-4BC2168BD266}"/>
            </a:ext>
          </a:extLst>
        </xdr:cNvPr>
        <xdr:cNvPicPr>
          <a:picLocks noChangeAspect="1"/>
        </xdr:cNvPicPr>
      </xdr:nvPicPr>
      <xdr:blipFill>
        <a:blip xmlns:r="http://schemas.openxmlformats.org/officeDocument/2006/relationships" r:embed="rId21"/>
        <a:stretch>
          <a:fillRect/>
        </a:stretch>
      </xdr:blipFill>
      <xdr:spPr>
        <a:xfrm>
          <a:off x="19051" y="83419950"/>
          <a:ext cx="650127" cy="638175"/>
        </a:xfrm>
        <a:prstGeom prst="rect">
          <a:avLst/>
        </a:prstGeom>
      </xdr:spPr>
    </xdr:pic>
    <xdr:clientData/>
  </xdr:twoCellAnchor>
  <xdr:twoCellAnchor editAs="oneCell">
    <xdr:from>
      <xdr:col>0</xdr:col>
      <xdr:colOff>19050</xdr:colOff>
      <xdr:row>530</xdr:row>
      <xdr:rowOff>9524</xdr:rowOff>
    </xdr:from>
    <xdr:to>
      <xdr:col>0</xdr:col>
      <xdr:colOff>323850</xdr:colOff>
      <xdr:row>532</xdr:row>
      <xdr:rowOff>19121</xdr:rowOff>
    </xdr:to>
    <xdr:pic>
      <xdr:nvPicPr>
        <xdr:cNvPr id="23" name="Рисунок 22">
          <a:extLst>
            <a:ext uri="{FF2B5EF4-FFF2-40B4-BE49-F238E27FC236}">
              <a16:creationId xmlns:a16="http://schemas.microsoft.com/office/drawing/2014/main" id="{90A721F8-8F7B-4309-B4A2-F74CDF3A73DE}"/>
            </a:ext>
          </a:extLst>
        </xdr:cNvPr>
        <xdr:cNvPicPr>
          <a:picLocks noChangeAspect="1"/>
        </xdr:cNvPicPr>
      </xdr:nvPicPr>
      <xdr:blipFill>
        <a:blip xmlns:r="http://schemas.openxmlformats.org/officeDocument/2006/relationships" r:embed="rId22"/>
        <a:stretch>
          <a:fillRect/>
        </a:stretch>
      </xdr:blipFill>
      <xdr:spPr>
        <a:xfrm>
          <a:off x="19050" y="82372199"/>
          <a:ext cx="304800" cy="314397"/>
        </a:xfrm>
        <a:prstGeom prst="rect">
          <a:avLst/>
        </a:prstGeom>
      </xdr:spPr>
    </xdr:pic>
    <xdr:clientData/>
  </xdr:twoCellAnchor>
  <xdr:twoCellAnchor editAs="oneCell">
    <xdr:from>
      <xdr:col>0</xdr:col>
      <xdr:colOff>333375</xdr:colOff>
      <xdr:row>530</xdr:row>
      <xdr:rowOff>19050</xdr:rowOff>
    </xdr:from>
    <xdr:to>
      <xdr:col>0</xdr:col>
      <xdr:colOff>631825</xdr:colOff>
      <xdr:row>532</xdr:row>
      <xdr:rowOff>12700</xdr:rowOff>
    </xdr:to>
    <xdr:pic>
      <xdr:nvPicPr>
        <xdr:cNvPr id="24" name="Рисунок 23">
          <a:extLst>
            <a:ext uri="{FF2B5EF4-FFF2-40B4-BE49-F238E27FC236}">
              <a16:creationId xmlns:a16="http://schemas.microsoft.com/office/drawing/2014/main" id="{397F3077-2987-493B-8B93-A38CAC397A13}"/>
            </a:ext>
          </a:extLst>
        </xdr:cNvPr>
        <xdr:cNvPicPr>
          <a:picLocks noChangeAspect="1"/>
        </xdr:cNvPicPr>
      </xdr:nvPicPr>
      <xdr:blipFill>
        <a:blip xmlns:r="http://schemas.openxmlformats.org/officeDocument/2006/relationships" r:embed="rId23"/>
        <a:stretch>
          <a:fillRect/>
        </a:stretch>
      </xdr:blipFill>
      <xdr:spPr>
        <a:xfrm>
          <a:off x="333375" y="82381725"/>
          <a:ext cx="298450" cy="298450"/>
        </a:xfrm>
        <a:prstGeom prst="rect">
          <a:avLst/>
        </a:prstGeom>
      </xdr:spPr>
    </xdr:pic>
    <xdr:clientData/>
  </xdr:twoCellAnchor>
  <xdr:twoCellAnchor editAs="oneCell">
    <xdr:from>
      <xdr:col>0</xdr:col>
      <xdr:colOff>0</xdr:colOff>
      <xdr:row>326</xdr:row>
      <xdr:rowOff>95250</xdr:rowOff>
    </xdr:from>
    <xdr:to>
      <xdr:col>0</xdr:col>
      <xdr:colOff>666667</xdr:colOff>
      <xdr:row>330</xdr:row>
      <xdr:rowOff>147555</xdr:rowOff>
    </xdr:to>
    <xdr:pic>
      <xdr:nvPicPr>
        <xdr:cNvPr id="25" name="Рисунок 24">
          <a:extLst>
            <a:ext uri="{FF2B5EF4-FFF2-40B4-BE49-F238E27FC236}">
              <a16:creationId xmlns:a16="http://schemas.microsoft.com/office/drawing/2014/main" id="{62216239-5D06-422E-8E7D-FC209C5ADEE5}"/>
            </a:ext>
          </a:extLst>
        </xdr:cNvPr>
        <xdr:cNvPicPr>
          <a:picLocks noChangeAspect="1"/>
        </xdr:cNvPicPr>
      </xdr:nvPicPr>
      <xdr:blipFill>
        <a:blip xmlns:r="http://schemas.openxmlformats.org/officeDocument/2006/relationships" r:embed="rId24"/>
        <a:stretch>
          <a:fillRect/>
        </a:stretch>
      </xdr:blipFill>
      <xdr:spPr>
        <a:xfrm>
          <a:off x="0" y="51120675"/>
          <a:ext cx="666667" cy="661905"/>
        </a:xfrm>
        <a:prstGeom prst="rect">
          <a:avLst/>
        </a:prstGeom>
      </xdr:spPr>
    </xdr:pic>
    <xdr:clientData/>
  </xdr:twoCellAnchor>
  <xdr:twoCellAnchor editAs="oneCell">
    <xdr:from>
      <xdr:col>0</xdr:col>
      <xdr:colOff>38018</xdr:colOff>
      <xdr:row>273</xdr:row>
      <xdr:rowOff>76200</xdr:rowOff>
    </xdr:from>
    <xdr:to>
      <xdr:col>0</xdr:col>
      <xdr:colOff>666668</xdr:colOff>
      <xdr:row>277</xdr:row>
      <xdr:rowOff>95250</xdr:rowOff>
    </xdr:to>
    <xdr:pic>
      <xdr:nvPicPr>
        <xdr:cNvPr id="26" name="Рисунок 25">
          <a:extLst>
            <a:ext uri="{FF2B5EF4-FFF2-40B4-BE49-F238E27FC236}">
              <a16:creationId xmlns:a16="http://schemas.microsoft.com/office/drawing/2014/main" id="{05983C2B-3475-4EFB-A13B-6D221C290F22}"/>
            </a:ext>
          </a:extLst>
        </xdr:cNvPr>
        <xdr:cNvPicPr>
          <a:picLocks noChangeAspect="1"/>
        </xdr:cNvPicPr>
      </xdr:nvPicPr>
      <xdr:blipFill>
        <a:blip xmlns:r="http://schemas.openxmlformats.org/officeDocument/2006/relationships" r:embed="rId25"/>
        <a:stretch>
          <a:fillRect/>
        </a:stretch>
      </xdr:blipFill>
      <xdr:spPr>
        <a:xfrm>
          <a:off x="38018" y="43024425"/>
          <a:ext cx="628650" cy="628650"/>
        </a:xfrm>
        <a:prstGeom prst="rect">
          <a:avLst/>
        </a:prstGeom>
      </xdr:spPr>
    </xdr:pic>
    <xdr:clientData/>
  </xdr:twoCellAnchor>
  <xdr:twoCellAnchor editAs="oneCell">
    <xdr:from>
      <xdr:col>0</xdr:col>
      <xdr:colOff>47542</xdr:colOff>
      <xdr:row>280</xdr:row>
      <xdr:rowOff>0</xdr:rowOff>
    </xdr:from>
    <xdr:to>
      <xdr:col>0</xdr:col>
      <xdr:colOff>666667</xdr:colOff>
      <xdr:row>284</xdr:row>
      <xdr:rowOff>9525</xdr:rowOff>
    </xdr:to>
    <xdr:pic>
      <xdr:nvPicPr>
        <xdr:cNvPr id="27" name="Рисунок 26">
          <a:extLst>
            <a:ext uri="{FF2B5EF4-FFF2-40B4-BE49-F238E27FC236}">
              <a16:creationId xmlns:a16="http://schemas.microsoft.com/office/drawing/2014/main" id="{BB1F6E95-EE3B-4598-A708-7CDB3D1C0A02}"/>
            </a:ext>
          </a:extLst>
        </xdr:cNvPr>
        <xdr:cNvPicPr>
          <a:picLocks noChangeAspect="1"/>
        </xdr:cNvPicPr>
      </xdr:nvPicPr>
      <xdr:blipFill>
        <a:blip xmlns:r="http://schemas.openxmlformats.org/officeDocument/2006/relationships" r:embed="rId26"/>
        <a:stretch>
          <a:fillRect/>
        </a:stretch>
      </xdr:blipFill>
      <xdr:spPr>
        <a:xfrm>
          <a:off x="47542" y="44015025"/>
          <a:ext cx="619125" cy="619125"/>
        </a:xfrm>
        <a:prstGeom prst="rect">
          <a:avLst/>
        </a:prstGeom>
      </xdr:spPr>
    </xdr:pic>
    <xdr:clientData/>
  </xdr:twoCellAnchor>
  <xdr:twoCellAnchor editAs="oneCell">
    <xdr:from>
      <xdr:col>0</xdr:col>
      <xdr:colOff>57150</xdr:colOff>
      <xdr:row>285</xdr:row>
      <xdr:rowOff>0</xdr:rowOff>
    </xdr:from>
    <xdr:to>
      <xdr:col>0</xdr:col>
      <xdr:colOff>666667</xdr:colOff>
      <xdr:row>288</xdr:row>
      <xdr:rowOff>147555</xdr:rowOff>
    </xdr:to>
    <xdr:pic>
      <xdr:nvPicPr>
        <xdr:cNvPr id="28" name="Рисунок 27">
          <a:extLst>
            <a:ext uri="{FF2B5EF4-FFF2-40B4-BE49-F238E27FC236}">
              <a16:creationId xmlns:a16="http://schemas.microsoft.com/office/drawing/2014/main" id="{02BA8E9C-1B01-46C2-AE41-87976AFE212C}"/>
            </a:ext>
          </a:extLst>
        </xdr:cNvPr>
        <xdr:cNvPicPr>
          <a:picLocks noChangeAspect="1"/>
        </xdr:cNvPicPr>
      </xdr:nvPicPr>
      <xdr:blipFill>
        <a:blip xmlns:r="http://schemas.openxmlformats.org/officeDocument/2006/relationships" r:embed="rId27"/>
        <a:stretch>
          <a:fillRect/>
        </a:stretch>
      </xdr:blipFill>
      <xdr:spPr>
        <a:xfrm>
          <a:off x="57150" y="44777025"/>
          <a:ext cx="609517" cy="604755"/>
        </a:xfrm>
        <a:prstGeom prst="rect">
          <a:avLst/>
        </a:prstGeom>
      </xdr:spPr>
    </xdr:pic>
    <xdr:clientData/>
  </xdr:twoCellAnchor>
  <xdr:twoCellAnchor editAs="oneCell">
    <xdr:from>
      <xdr:col>0</xdr:col>
      <xdr:colOff>99785</xdr:colOff>
      <xdr:row>20</xdr:row>
      <xdr:rowOff>15421</xdr:rowOff>
    </xdr:from>
    <xdr:to>
      <xdr:col>0</xdr:col>
      <xdr:colOff>639785</xdr:colOff>
      <xdr:row>23</xdr:row>
      <xdr:rowOff>98221</xdr:rowOff>
    </xdr:to>
    <xdr:pic>
      <xdr:nvPicPr>
        <xdr:cNvPr id="29" name="Рисунок 28">
          <a:extLst>
            <a:ext uri="{FF2B5EF4-FFF2-40B4-BE49-F238E27FC236}">
              <a16:creationId xmlns:a16="http://schemas.microsoft.com/office/drawing/2014/main" id="{ACD90796-088A-45DE-BC73-4C8D7C185921}"/>
            </a:ext>
          </a:extLst>
        </xdr:cNvPr>
        <xdr:cNvPicPr>
          <a:picLocks noChangeAspect="1"/>
        </xdr:cNvPicPr>
      </xdr:nvPicPr>
      <xdr:blipFill>
        <a:blip xmlns:r="http://schemas.openxmlformats.org/officeDocument/2006/relationships" r:embed="rId28"/>
        <a:stretch>
          <a:fillRect/>
        </a:stretch>
      </xdr:blipFill>
      <xdr:spPr>
        <a:xfrm>
          <a:off x="99785" y="4092121"/>
          <a:ext cx="540000" cy="540000"/>
        </a:xfrm>
        <a:prstGeom prst="rect">
          <a:avLst/>
        </a:prstGeom>
      </xdr:spPr>
    </xdr:pic>
    <xdr:clientData/>
  </xdr:twoCellAnchor>
  <xdr:twoCellAnchor editAs="oneCell">
    <xdr:from>
      <xdr:col>0</xdr:col>
      <xdr:colOff>108856</xdr:colOff>
      <xdr:row>10</xdr:row>
      <xdr:rowOff>32656</xdr:rowOff>
    </xdr:from>
    <xdr:to>
      <xdr:col>0</xdr:col>
      <xdr:colOff>648856</xdr:colOff>
      <xdr:row>13</xdr:row>
      <xdr:rowOff>115456</xdr:rowOff>
    </xdr:to>
    <xdr:pic>
      <xdr:nvPicPr>
        <xdr:cNvPr id="30" name="Рисунок 29">
          <a:extLst>
            <a:ext uri="{FF2B5EF4-FFF2-40B4-BE49-F238E27FC236}">
              <a16:creationId xmlns:a16="http://schemas.microsoft.com/office/drawing/2014/main" id="{1934C850-E3DA-47B5-B9EC-0B63FFE999E9}"/>
            </a:ext>
          </a:extLst>
        </xdr:cNvPr>
        <xdr:cNvPicPr>
          <a:picLocks noChangeAspect="1"/>
        </xdr:cNvPicPr>
      </xdr:nvPicPr>
      <xdr:blipFill>
        <a:blip xmlns:r="http://schemas.openxmlformats.org/officeDocument/2006/relationships" r:embed="rId29"/>
        <a:stretch>
          <a:fillRect/>
        </a:stretch>
      </xdr:blipFill>
      <xdr:spPr>
        <a:xfrm>
          <a:off x="108856" y="2585356"/>
          <a:ext cx="540000" cy="540000"/>
        </a:xfrm>
        <a:prstGeom prst="rect">
          <a:avLst/>
        </a:prstGeom>
      </xdr:spPr>
    </xdr:pic>
    <xdr:clientData/>
  </xdr:twoCellAnchor>
  <xdr:twoCellAnchor editAs="oneCell">
    <xdr:from>
      <xdr:col>0</xdr:col>
      <xdr:colOff>97971</xdr:colOff>
      <xdr:row>26</xdr:row>
      <xdr:rowOff>6350</xdr:rowOff>
    </xdr:from>
    <xdr:to>
      <xdr:col>0</xdr:col>
      <xdr:colOff>637971</xdr:colOff>
      <xdr:row>29</xdr:row>
      <xdr:rowOff>89150</xdr:rowOff>
    </xdr:to>
    <xdr:pic>
      <xdr:nvPicPr>
        <xdr:cNvPr id="31" name="Рисунок 30">
          <a:extLst>
            <a:ext uri="{FF2B5EF4-FFF2-40B4-BE49-F238E27FC236}">
              <a16:creationId xmlns:a16="http://schemas.microsoft.com/office/drawing/2014/main" id="{4E363BEF-8EC3-4FF7-9AFB-050540899BE7}"/>
            </a:ext>
          </a:extLst>
        </xdr:cNvPr>
        <xdr:cNvPicPr>
          <a:picLocks noChangeAspect="1"/>
        </xdr:cNvPicPr>
      </xdr:nvPicPr>
      <xdr:blipFill>
        <a:blip xmlns:r="http://schemas.openxmlformats.org/officeDocument/2006/relationships" r:embed="rId30"/>
        <a:stretch>
          <a:fillRect/>
        </a:stretch>
      </xdr:blipFill>
      <xdr:spPr>
        <a:xfrm>
          <a:off x="97971" y="4997450"/>
          <a:ext cx="540000" cy="540000"/>
        </a:xfrm>
        <a:prstGeom prst="rect">
          <a:avLst/>
        </a:prstGeom>
      </xdr:spPr>
    </xdr:pic>
    <xdr:clientData/>
  </xdr:twoCellAnchor>
  <xdr:twoCellAnchor editAs="oneCell">
    <xdr:from>
      <xdr:col>0</xdr:col>
      <xdr:colOff>103415</xdr:colOff>
      <xdr:row>37</xdr:row>
      <xdr:rowOff>117024</xdr:rowOff>
    </xdr:from>
    <xdr:to>
      <xdr:col>0</xdr:col>
      <xdr:colOff>642257</xdr:colOff>
      <xdr:row>41</xdr:row>
      <xdr:rowOff>46266</xdr:rowOff>
    </xdr:to>
    <xdr:pic>
      <xdr:nvPicPr>
        <xdr:cNvPr id="32" name="Рисунок 31">
          <a:extLst>
            <a:ext uri="{FF2B5EF4-FFF2-40B4-BE49-F238E27FC236}">
              <a16:creationId xmlns:a16="http://schemas.microsoft.com/office/drawing/2014/main" id="{978098DC-36FD-46CC-89DC-E0C353BC64F7}"/>
            </a:ext>
          </a:extLst>
        </xdr:cNvPr>
        <xdr:cNvPicPr>
          <a:picLocks noChangeAspect="1"/>
        </xdr:cNvPicPr>
      </xdr:nvPicPr>
      <xdr:blipFill>
        <a:blip xmlns:r="http://schemas.openxmlformats.org/officeDocument/2006/relationships" r:embed="rId31"/>
        <a:stretch>
          <a:fillRect/>
        </a:stretch>
      </xdr:blipFill>
      <xdr:spPr>
        <a:xfrm>
          <a:off x="103415" y="6803574"/>
          <a:ext cx="538842" cy="538842"/>
        </a:xfrm>
        <a:prstGeom prst="rect">
          <a:avLst/>
        </a:prstGeom>
      </xdr:spPr>
    </xdr:pic>
    <xdr:clientData/>
  </xdr:twoCellAnchor>
  <xdr:twoCellAnchor editAs="oneCell">
    <xdr:from>
      <xdr:col>0</xdr:col>
      <xdr:colOff>88901</xdr:colOff>
      <xdr:row>404</xdr:row>
      <xdr:rowOff>46266</xdr:rowOff>
    </xdr:from>
    <xdr:to>
      <xdr:col>0</xdr:col>
      <xdr:colOff>633187</xdr:colOff>
      <xdr:row>407</xdr:row>
      <xdr:rowOff>133352</xdr:rowOff>
    </xdr:to>
    <xdr:pic>
      <xdr:nvPicPr>
        <xdr:cNvPr id="33" name="Рисунок 32">
          <a:extLst>
            <a:ext uri="{FF2B5EF4-FFF2-40B4-BE49-F238E27FC236}">
              <a16:creationId xmlns:a16="http://schemas.microsoft.com/office/drawing/2014/main" id="{7A31FCA1-9A84-470C-AE69-8785DA2E7FA5}"/>
            </a:ext>
          </a:extLst>
        </xdr:cNvPr>
        <xdr:cNvPicPr>
          <a:picLocks noChangeAspect="1"/>
        </xdr:cNvPicPr>
      </xdr:nvPicPr>
      <xdr:blipFill>
        <a:blip xmlns:r="http://schemas.openxmlformats.org/officeDocument/2006/relationships" r:embed="rId32"/>
        <a:stretch>
          <a:fillRect/>
        </a:stretch>
      </xdr:blipFill>
      <xdr:spPr>
        <a:xfrm>
          <a:off x="88901" y="63016041"/>
          <a:ext cx="544286" cy="544286"/>
        </a:xfrm>
        <a:prstGeom prst="rect">
          <a:avLst/>
        </a:prstGeom>
      </xdr:spPr>
    </xdr:pic>
    <xdr:clientData/>
  </xdr:twoCellAnchor>
  <xdr:twoCellAnchor editAs="oneCell">
    <xdr:from>
      <xdr:col>0</xdr:col>
      <xdr:colOff>65314</xdr:colOff>
      <xdr:row>441</xdr:row>
      <xdr:rowOff>59872</xdr:rowOff>
    </xdr:from>
    <xdr:to>
      <xdr:col>0</xdr:col>
      <xdr:colOff>665389</xdr:colOff>
      <xdr:row>445</xdr:row>
      <xdr:rowOff>59872</xdr:rowOff>
    </xdr:to>
    <xdr:pic>
      <xdr:nvPicPr>
        <xdr:cNvPr id="34" name="Рисунок 33">
          <a:extLst>
            <a:ext uri="{FF2B5EF4-FFF2-40B4-BE49-F238E27FC236}">
              <a16:creationId xmlns:a16="http://schemas.microsoft.com/office/drawing/2014/main" id="{7AE9ACB6-9655-4B63-BE8C-88FE630AFAF8}"/>
            </a:ext>
          </a:extLst>
        </xdr:cNvPr>
        <xdr:cNvPicPr>
          <a:picLocks noChangeAspect="1"/>
        </xdr:cNvPicPr>
      </xdr:nvPicPr>
      <xdr:blipFill>
        <a:blip xmlns:r="http://schemas.openxmlformats.org/officeDocument/2006/relationships" r:embed="rId33"/>
        <a:stretch>
          <a:fillRect/>
        </a:stretch>
      </xdr:blipFill>
      <xdr:spPr>
        <a:xfrm>
          <a:off x="65314" y="68687497"/>
          <a:ext cx="600075" cy="609600"/>
        </a:xfrm>
        <a:prstGeom prst="rect">
          <a:avLst/>
        </a:prstGeom>
      </xdr:spPr>
    </xdr:pic>
    <xdr:clientData/>
  </xdr:twoCellAnchor>
  <xdr:twoCellAnchor editAs="oneCell">
    <xdr:from>
      <xdr:col>0</xdr:col>
      <xdr:colOff>97970</xdr:colOff>
      <xdr:row>426</xdr:row>
      <xdr:rowOff>28121</xdr:rowOff>
    </xdr:from>
    <xdr:to>
      <xdr:col>0</xdr:col>
      <xdr:colOff>625927</xdr:colOff>
      <xdr:row>429</xdr:row>
      <xdr:rowOff>98878</xdr:rowOff>
    </xdr:to>
    <xdr:pic>
      <xdr:nvPicPr>
        <xdr:cNvPr id="35" name="Рисунок 34">
          <a:extLst>
            <a:ext uri="{FF2B5EF4-FFF2-40B4-BE49-F238E27FC236}">
              <a16:creationId xmlns:a16="http://schemas.microsoft.com/office/drawing/2014/main" id="{7F36BD08-A288-424F-ABF8-EA34EE214BA7}"/>
            </a:ext>
          </a:extLst>
        </xdr:cNvPr>
        <xdr:cNvPicPr>
          <a:picLocks noChangeAspect="1"/>
        </xdr:cNvPicPr>
      </xdr:nvPicPr>
      <xdr:blipFill>
        <a:blip xmlns:r="http://schemas.openxmlformats.org/officeDocument/2006/relationships" r:embed="rId34"/>
        <a:stretch>
          <a:fillRect/>
        </a:stretch>
      </xdr:blipFill>
      <xdr:spPr>
        <a:xfrm>
          <a:off x="97970" y="66350696"/>
          <a:ext cx="527957" cy="527957"/>
        </a:xfrm>
        <a:prstGeom prst="rect">
          <a:avLst/>
        </a:prstGeom>
      </xdr:spPr>
    </xdr:pic>
    <xdr:clientData/>
  </xdr:twoCellAnchor>
  <xdr:twoCellAnchor editAs="oneCell">
    <xdr:from>
      <xdr:col>0</xdr:col>
      <xdr:colOff>87086</xdr:colOff>
      <xdr:row>452</xdr:row>
      <xdr:rowOff>114300</xdr:rowOff>
    </xdr:from>
    <xdr:to>
      <xdr:col>0</xdr:col>
      <xdr:colOff>625929</xdr:colOff>
      <xdr:row>456</xdr:row>
      <xdr:rowOff>43543</xdr:rowOff>
    </xdr:to>
    <xdr:pic>
      <xdr:nvPicPr>
        <xdr:cNvPr id="36" name="Рисунок 35">
          <a:extLst>
            <a:ext uri="{FF2B5EF4-FFF2-40B4-BE49-F238E27FC236}">
              <a16:creationId xmlns:a16="http://schemas.microsoft.com/office/drawing/2014/main" id="{93BE86BD-72E5-4E0F-9BAD-1303698BD024}"/>
            </a:ext>
          </a:extLst>
        </xdr:cNvPr>
        <xdr:cNvPicPr>
          <a:picLocks noChangeAspect="1"/>
        </xdr:cNvPicPr>
      </xdr:nvPicPr>
      <xdr:blipFill>
        <a:blip xmlns:r="http://schemas.openxmlformats.org/officeDocument/2006/relationships" r:embed="rId35"/>
        <a:stretch>
          <a:fillRect/>
        </a:stretch>
      </xdr:blipFill>
      <xdr:spPr>
        <a:xfrm>
          <a:off x="87086" y="70418325"/>
          <a:ext cx="538843" cy="538843"/>
        </a:xfrm>
        <a:prstGeom prst="rect">
          <a:avLst/>
        </a:prstGeom>
      </xdr:spPr>
    </xdr:pic>
    <xdr:clientData/>
  </xdr:twoCellAnchor>
  <xdr:twoCellAnchor editAs="oneCell">
    <xdr:from>
      <xdr:col>0</xdr:col>
      <xdr:colOff>116115</xdr:colOff>
      <xdr:row>77</xdr:row>
      <xdr:rowOff>82550</xdr:rowOff>
    </xdr:from>
    <xdr:to>
      <xdr:col>0</xdr:col>
      <xdr:colOff>595086</xdr:colOff>
      <xdr:row>80</xdr:row>
      <xdr:rowOff>104321</xdr:rowOff>
    </xdr:to>
    <xdr:pic>
      <xdr:nvPicPr>
        <xdr:cNvPr id="37" name="Рисунок 36">
          <a:extLst>
            <a:ext uri="{FF2B5EF4-FFF2-40B4-BE49-F238E27FC236}">
              <a16:creationId xmlns:a16="http://schemas.microsoft.com/office/drawing/2014/main" id="{84EDAE7B-130C-4E3D-BB36-DC7B47B3A381}"/>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16115" y="12903200"/>
          <a:ext cx="478971" cy="478971"/>
        </a:xfrm>
        <a:prstGeom prst="rect">
          <a:avLst/>
        </a:prstGeom>
      </xdr:spPr>
    </xdr:pic>
    <xdr:clientData/>
  </xdr:twoCellAnchor>
  <xdr:twoCellAnchor editAs="oneCell">
    <xdr:from>
      <xdr:col>0</xdr:col>
      <xdr:colOff>73479</xdr:colOff>
      <xdr:row>80</xdr:row>
      <xdr:rowOff>33564</xdr:rowOff>
    </xdr:from>
    <xdr:to>
      <xdr:col>0</xdr:col>
      <xdr:colOff>585107</xdr:colOff>
      <xdr:row>83</xdr:row>
      <xdr:rowOff>87992</xdr:rowOff>
    </xdr:to>
    <xdr:pic>
      <xdr:nvPicPr>
        <xdr:cNvPr id="38" name="Рисунок 37">
          <a:extLst>
            <a:ext uri="{FF2B5EF4-FFF2-40B4-BE49-F238E27FC236}">
              <a16:creationId xmlns:a16="http://schemas.microsoft.com/office/drawing/2014/main" id="{B888750D-D54B-4FD7-8D0F-23C7D99CCCA5}"/>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73479" y="13311414"/>
          <a:ext cx="511628" cy="511628"/>
        </a:xfrm>
        <a:prstGeom prst="rect">
          <a:avLst/>
        </a:prstGeom>
      </xdr:spPr>
    </xdr:pic>
    <xdr:clientData/>
  </xdr:twoCellAnchor>
  <xdr:twoCellAnchor editAs="oneCell">
    <xdr:from>
      <xdr:col>0</xdr:col>
      <xdr:colOff>205921</xdr:colOff>
      <xdr:row>150</xdr:row>
      <xdr:rowOff>93436</xdr:rowOff>
    </xdr:from>
    <xdr:to>
      <xdr:col>0</xdr:col>
      <xdr:colOff>559707</xdr:colOff>
      <xdr:row>152</xdr:row>
      <xdr:rowOff>142422</xdr:rowOff>
    </xdr:to>
    <xdr:pic>
      <xdr:nvPicPr>
        <xdr:cNvPr id="39" name="Рисунок 38">
          <a:extLst>
            <a:ext uri="{FF2B5EF4-FFF2-40B4-BE49-F238E27FC236}">
              <a16:creationId xmlns:a16="http://schemas.microsoft.com/office/drawing/2014/main" id="{2D65A2A0-10B8-4DD9-A925-9453C91B8C1E}"/>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205921" y="24144061"/>
          <a:ext cx="353786" cy="353786"/>
        </a:xfrm>
        <a:prstGeom prst="rect">
          <a:avLst/>
        </a:prstGeom>
      </xdr:spPr>
    </xdr:pic>
    <xdr:clientData/>
  </xdr:twoCellAnchor>
  <xdr:twoCellAnchor editAs="oneCell">
    <xdr:from>
      <xdr:col>0</xdr:col>
      <xdr:colOff>192315</xdr:colOff>
      <xdr:row>178</xdr:row>
      <xdr:rowOff>149678</xdr:rowOff>
    </xdr:from>
    <xdr:to>
      <xdr:col>0</xdr:col>
      <xdr:colOff>578758</xdr:colOff>
      <xdr:row>181</xdr:row>
      <xdr:rowOff>78921</xdr:rowOff>
    </xdr:to>
    <xdr:pic>
      <xdr:nvPicPr>
        <xdr:cNvPr id="40" name="Рисунок 39">
          <a:extLst>
            <a:ext uri="{FF2B5EF4-FFF2-40B4-BE49-F238E27FC236}">
              <a16:creationId xmlns:a16="http://schemas.microsoft.com/office/drawing/2014/main" id="{A9C4D86F-56FF-48DB-B48F-31C56980BF50}"/>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92315" y="28486553"/>
          <a:ext cx="386443" cy="386443"/>
        </a:xfrm>
        <a:prstGeom prst="rect">
          <a:avLst/>
        </a:prstGeom>
      </xdr:spPr>
    </xdr:pic>
    <xdr:clientData/>
  </xdr:twoCellAnchor>
  <xdr:twoCellAnchor editAs="oneCell">
    <xdr:from>
      <xdr:col>0</xdr:col>
      <xdr:colOff>217715</xdr:colOff>
      <xdr:row>520</xdr:row>
      <xdr:rowOff>5445</xdr:rowOff>
    </xdr:from>
    <xdr:to>
      <xdr:col>0</xdr:col>
      <xdr:colOff>506187</xdr:colOff>
      <xdr:row>521</xdr:row>
      <xdr:rowOff>141517</xdr:rowOff>
    </xdr:to>
    <xdr:pic>
      <xdr:nvPicPr>
        <xdr:cNvPr id="41" name="Рисунок 40">
          <a:extLst>
            <a:ext uri="{FF2B5EF4-FFF2-40B4-BE49-F238E27FC236}">
              <a16:creationId xmlns:a16="http://schemas.microsoft.com/office/drawing/2014/main" id="{A0F850C6-1948-4CFF-B270-CEDEBFF00A2C}"/>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217715" y="80748870"/>
          <a:ext cx="288472" cy="288472"/>
        </a:xfrm>
        <a:prstGeom prst="rect">
          <a:avLst/>
        </a:prstGeom>
      </xdr:spPr>
    </xdr:pic>
    <xdr:clientData/>
  </xdr:twoCellAnchor>
  <xdr:twoCellAnchor editAs="oneCell">
    <xdr:from>
      <xdr:col>0</xdr:col>
      <xdr:colOff>168727</xdr:colOff>
      <xdr:row>148</xdr:row>
      <xdr:rowOff>9072</xdr:rowOff>
    </xdr:from>
    <xdr:to>
      <xdr:col>0</xdr:col>
      <xdr:colOff>538841</xdr:colOff>
      <xdr:row>150</xdr:row>
      <xdr:rowOff>74386</xdr:rowOff>
    </xdr:to>
    <xdr:pic>
      <xdr:nvPicPr>
        <xdr:cNvPr id="42" name="Рисунок 41">
          <a:extLst>
            <a:ext uri="{FF2B5EF4-FFF2-40B4-BE49-F238E27FC236}">
              <a16:creationId xmlns:a16="http://schemas.microsoft.com/office/drawing/2014/main" id="{72E2C6D9-DF96-4A89-940B-140D73EDF10E}"/>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168727" y="23754897"/>
          <a:ext cx="370114" cy="370114"/>
        </a:xfrm>
        <a:prstGeom prst="rect">
          <a:avLst/>
        </a:prstGeom>
      </xdr:spPr>
    </xdr:pic>
    <xdr:clientData/>
  </xdr:twoCellAnchor>
  <xdr:twoCellAnchor editAs="oneCell">
    <xdr:from>
      <xdr:col>0</xdr:col>
      <xdr:colOff>48987</xdr:colOff>
      <xdr:row>102</xdr:row>
      <xdr:rowOff>1</xdr:rowOff>
    </xdr:from>
    <xdr:to>
      <xdr:col>0</xdr:col>
      <xdr:colOff>631373</xdr:colOff>
      <xdr:row>105</xdr:row>
      <xdr:rowOff>125187</xdr:rowOff>
    </xdr:to>
    <xdr:pic>
      <xdr:nvPicPr>
        <xdr:cNvPr id="43" name="Рисунок 42">
          <a:extLst>
            <a:ext uri="{FF2B5EF4-FFF2-40B4-BE49-F238E27FC236}">
              <a16:creationId xmlns:a16="http://schemas.microsoft.com/office/drawing/2014/main" id="{54181540-4B04-487E-84B6-6C405935273D}"/>
            </a:ext>
          </a:extLst>
        </xdr:cNvPr>
        <xdr:cNvPicPr>
          <a:picLocks noChangeAspect="1"/>
        </xdr:cNvPicPr>
      </xdr:nvPicPr>
      <xdr:blipFill>
        <a:blip xmlns:r="http://schemas.openxmlformats.org/officeDocument/2006/relationships" r:embed="rId42"/>
        <a:stretch>
          <a:fillRect/>
        </a:stretch>
      </xdr:blipFill>
      <xdr:spPr>
        <a:xfrm>
          <a:off x="48987" y="16687801"/>
          <a:ext cx="582386" cy="582386"/>
        </a:xfrm>
        <a:prstGeom prst="rect">
          <a:avLst/>
        </a:prstGeom>
      </xdr:spPr>
    </xdr:pic>
    <xdr:clientData/>
  </xdr:twoCellAnchor>
  <xdr:twoCellAnchor editAs="oneCell">
    <xdr:from>
      <xdr:col>0</xdr:col>
      <xdr:colOff>87087</xdr:colOff>
      <xdr:row>183</xdr:row>
      <xdr:rowOff>16329</xdr:rowOff>
    </xdr:from>
    <xdr:to>
      <xdr:col>0</xdr:col>
      <xdr:colOff>620486</xdr:colOff>
      <xdr:row>186</xdr:row>
      <xdr:rowOff>92528</xdr:rowOff>
    </xdr:to>
    <xdr:pic>
      <xdr:nvPicPr>
        <xdr:cNvPr id="44" name="Рисунок 43">
          <a:extLst>
            <a:ext uri="{FF2B5EF4-FFF2-40B4-BE49-F238E27FC236}">
              <a16:creationId xmlns:a16="http://schemas.microsoft.com/office/drawing/2014/main" id="{059F8C5A-A689-45CC-8582-7D37C69E5460}"/>
            </a:ext>
          </a:extLst>
        </xdr:cNvPr>
        <xdr:cNvPicPr>
          <a:picLocks noChangeAspect="1"/>
        </xdr:cNvPicPr>
      </xdr:nvPicPr>
      <xdr:blipFill>
        <a:blip xmlns:r="http://schemas.openxmlformats.org/officeDocument/2006/relationships" r:embed="rId43"/>
        <a:stretch>
          <a:fillRect/>
        </a:stretch>
      </xdr:blipFill>
      <xdr:spPr>
        <a:xfrm>
          <a:off x="87087" y="29134254"/>
          <a:ext cx="533399" cy="533399"/>
        </a:xfrm>
        <a:prstGeom prst="rect">
          <a:avLst/>
        </a:prstGeom>
      </xdr:spPr>
    </xdr:pic>
    <xdr:clientData/>
  </xdr:twoCellAnchor>
  <xdr:twoCellAnchor editAs="oneCell">
    <xdr:from>
      <xdr:col>0</xdr:col>
      <xdr:colOff>107950</xdr:colOff>
      <xdr:row>211</xdr:row>
      <xdr:rowOff>38100</xdr:rowOff>
    </xdr:from>
    <xdr:to>
      <xdr:col>0</xdr:col>
      <xdr:colOff>558800</xdr:colOff>
      <xdr:row>214</xdr:row>
      <xdr:rowOff>31748</xdr:rowOff>
    </xdr:to>
    <xdr:pic>
      <xdr:nvPicPr>
        <xdr:cNvPr id="45" name="Рисунок 44">
          <a:extLst>
            <a:ext uri="{FF2B5EF4-FFF2-40B4-BE49-F238E27FC236}">
              <a16:creationId xmlns:a16="http://schemas.microsoft.com/office/drawing/2014/main" id="{3C703475-99AE-47A1-8416-A353E73A755C}"/>
            </a:ext>
          </a:extLst>
        </xdr:cNvPr>
        <xdr:cNvPicPr>
          <a:picLocks noChangeAspect="1"/>
        </xdr:cNvPicPr>
      </xdr:nvPicPr>
      <xdr:blipFill>
        <a:blip xmlns:r="http://schemas.openxmlformats.org/officeDocument/2006/relationships" r:embed="rId44"/>
        <a:stretch>
          <a:fillRect/>
        </a:stretch>
      </xdr:blipFill>
      <xdr:spPr>
        <a:xfrm>
          <a:off x="107950" y="33461325"/>
          <a:ext cx="450850" cy="450848"/>
        </a:xfrm>
        <a:prstGeom prst="rect">
          <a:avLst/>
        </a:prstGeom>
      </xdr:spPr>
    </xdr:pic>
    <xdr:clientData/>
  </xdr:twoCellAnchor>
  <xdr:twoCellAnchor editAs="oneCell">
    <xdr:from>
      <xdr:col>0</xdr:col>
      <xdr:colOff>50800</xdr:colOff>
      <xdr:row>418</xdr:row>
      <xdr:rowOff>127001</xdr:rowOff>
    </xdr:from>
    <xdr:to>
      <xdr:col>0</xdr:col>
      <xdr:colOff>666751</xdr:colOff>
      <xdr:row>422</xdr:row>
      <xdr:rowOff>133351</xdr:rowOff>
    </xdr:to>
    <xdr:pic>
      <xdr:nvPicPr>
        <xdr:cNvPr id="46" name="Рисунок 45">
          <a:extLst>
            <a:ext uri="{FF2B5EF4-FFF2-40B4-BE49-F238E27FC236}">
              <a16:creationId xmlns:a16="http://schemas.microsoft.com/office/drawing/2014/main" id="{25FF29C6-95C3-46B6-B28E-E705BC8B29A7}"/>
            </a:ext>
          </a:extLst>
        </xdr:cNvPr>
        <xdr:cNvPicPr>
          <a:picLocks noChangeAspect="1"/>
        </xdr:cNvPicPr>
      </xdr:nvPicPr>
      <xdr:blipFill>
        <a:blip xmlns:r="http://schemas.openxmlformats.org/officeDocument/2006/relationships" r:embed="rId45"/>
        <a:stretch>
          <a:fillRect/>
        </a:stretch>
      </xdr:blipFill>
      <xdr:spPr>
        <a:xfrm>
          <a:off x="50800" y="65230376"/>
          <a:ext cx="615951" cy="615950"/>
        </a:xfrm>
        <a:prstGeom prst="rect">
          <a:avLst/>
        </a:prstGeom>
      </xdr:spPr>
    </xdr:pic>
    <xdr:clientData/>
  </xdr:twoCellAnchor>
  <xdr:twoCellAnchor editAs="oneCell">
    <xdr:from>
      <xdr:col>0</xdr:col>
      <xdr:colOff>25400</xdr:colOff>
      <xdr:row>446</xdr:row>
      <xdr:rowOff>101601</xdr:rowOff>
    </xdr:from>
    <xdr:to>
      <xdr:col>0</xdr:col>
      <xdr:colOff>654051</xdr:colOff>
      <xdr:row>450</xdr:row>
      <xdr:rowOff>120651</xdr:rowOff>
    </xdr:to>
    <xdr:pic>
      <xdr:nvPicPr>
        <xdr:cNvPr id="47" name="Рисунок 46">
          <a:extLst>
            <a:ext uri="{FF2B5EF4-FFF2-40B4-BE49-F238E27FC236}">
              <a16:creationId xmlns:a16="http://schemas.microsoft.com/office/drawing/2014/main" id="{E2B09EB0-0EC8-4FFF-8FA7-9B2000474EB0}"/>
            </a:ext>
          </a:extLst>
        </xdr:cNvPr>
        <xdr:cNvPicPr>
          <a:picLocks noChangeAspect="1"/>
        </xdr:cNvPicPr>
      </xdr:nvPicPr>
      <xdr:blipFill>
        <a:blip xmlns:r="http://schemas.openxmlformats.org/officeDocument/2006/relationships" r:embed="rId46"/>
        <a:stretch>
          <a:fillRect/>
        </a:stretch>
      </xdr:blipFill>
      <xdr:spPr>
        <a:xfrm>
          <a:off x="25400" y="69491226"/>
          <a:ext cx="628651" cy="628650"/>
        </a:xfrm>
        <a:prstGeom prst="rect">
          <a:avLst/>
        </a:prstGeom>
      </xdr:spPr>
    </xdr:pic>
    <xdr:clientData/>
  </xdr:twoCellAnchor>
  <xdr:twoCellAnchor editAs="oneCell">
    <xdr:from>
      <xdr:col>0</xdr:col>
      <xdr:colOff>82551</xdr:colOff>
      <xdr:row>512</xdr:row>
      <xdr:rowOff>127001</xdr:rowOff>
    </xdr:from>
    <xdr:to>
      <xdr:col>0</xdr:col>
      <xdr:colOff>615951</xdr:colOff>
      <xdr:row>516</xdr:row>
      <xdr:rowOff>50801</xdr:rowOff>
    </xdr:to>
    <xdr:pic>
      <xdr:nvPicPr>
        <xdr:cNvPr id="48" name="Рисунок 47">
          <a:extLst>
            <a:ext uri="{FF2B5EF4-FFF2-40B4-BE49-F238E27FC236}">
              <a16:creationId xmlns:a16="http://schemas.microsoft.com/office/drawing/2014/main" id="{44E329A8-9DB6-44F6-892D-E78D6C5B3550}"/>
            </a:ext>
          </a:extLst>
        </xdr:cNvPr>
        <xdr:cNvPicPr>
          <a:picLocks noChangeAspect="1"/>
        </xdr:cNvPicPr>
      </xdr:nvPicPr>
      <xdr:blipFill>
        <a:blip xmlns:r="http://schemas.openxmlformats.org/officeDocument/2006/relationships" r:embed="rId47"/>
        <a:stretch>
          <a:fillRect/>
        </a:stretch>
      </xdr:blipFill>
      <xdr:spPr>
        <a:xfrm>
          <a:off x="82551" y="79632176"/>
          <a:ext cx="533400" cy="533400"/>
        </a:xfrm>
        <a:prstGeom prst="rect">
          <a:avLst/>
        </a:prstGeom>
      </xdr:spPr>
    </xdr:pic>
    <xdr:clientData/>
  </xdr:twoCellAnchor>
  <xdr:twoCellAnchor editAs="oneCell">
    <xdr:from>
      <xdr:col>0</xdr:col>
      <xdr:colOff>82551</xdr:colOff>
      <xdr:row>44</xdr:row>
      <xdr:rowOff>31751</xdr:rowOff>
    </xdr:from>
    <xdr:to>
      <xdr:col>0</xdr:col>
      <xdr:colOff>622551</xdr:colOff>
      <xdr:row>47</xdr:row>
      <xdr:rowOff>114550</xdr:rowOff>
    </xdr:to>
    <xdr:pic>
      <xdr:nvPicPr>
        <xdr:cNvPr id="49" name="Рисунок 48">
          <a:extLst>
            <a:ext uri="{FF2B5EF4-FFF2-40B4-BE49-F238E27FC236}">
              <a16:creationId xmlns:a16="http://schemas.microsoft.com/office/drawing/2014/main" id="{F2077D70-BC63-4AB0-BC09-3FCCA65EBD86}"/>
            </a:ext>
          </a:extLst>
        </xdr:cNvPr>
        <xdr:cNvPicPr>
          <a:picLocks noChangeAspect="1"/>
        </xdr:cNvPicPr>
      </xdr:nvPicPr>
      <xdr:blipFill>
        <a:blip xmlns:r="http://schemas.openxmlformats.org/officeDocument/2006/relationships" r:embed="rId48"/>
        <a:stretch>
          <a:fillRect/>
        </a:stretch>
      </xdr:blipFill>
      <xdr:spPr>
        <a:xfrm>
          <a:off x="82551" y="7785101"/>
          <a:ext cx="540000" cy="539999"/>
        </a:xfrm>
        <a:prstGeom prst="rect">
          <a:avLst/>
        </a:prstGeom>
      </xdr:spPr>
    </xdr:pic>
    <xdr:clientData/>
  </xdr:twoCellAnchor>
  <xdr:twoCellAnchor editAs="oneCell">
    <xdr:from>
      <xdr:col>0</xdr:col>
      <xdr:colOff>101601</xdr:colOff>
      <xdr:row>215</xdr:row>
      <xdr:rowOff>31751</xdr:rowOff>
    </xdr:from>
    <xdr:to>
      <xdr:col>0</xdr:col>
      <xdr:colOff>666750</xdr:colOff>
      <xdr:row>218</xdr:row>
      <xdr:rowOff>139700</xdr:rowOff>
    </xdr:to>
    <xdr:pic>
      <xdr:nvPicPr>
        <xdr:cNvPr id="50" name="Рисунок 49">
          <a:extLst>
            <a:ext uri="{FF2B5EF4-FFF2-40B4-BE49-F238E27FC236}">
              <a16:creationId xmlns:a16="http://schemas.microsoft.com/office/drawing/2014/main" id="{62C14B9F-0A4D-4A5F-B22C-D75C930B829B}"/>
            </a:ext>
          </a:extLst>
        </xdr:cNvPr>
        <xdr:cNvPicPr>
          <a:picLocks noChangeAspect="1"/>
        </xdr:cNvPicPr>
      </xdr:nvPicPr>
      <xdr:blipFill>
        <a:blip xmlns:r="http://schemas.openxmlformats.org/officeDocument/2006/relationships" r:embed="rId49"/>
        <a:stretch>
          <a:fillRect/>
        </a:stretch>
      </xdr:blipFill>
      <xdr:spPr>
        <a:xfrm>
          <a:off x="101601" y="34064576"/>
          <a:ext cx="565149" cy="565149"/>
        </a:xfrm>
        <a:prstGeom prst="rect">
          <a:avLst/>
        </a:prstGeom>
      </xdr:spPr>
    </xdr:pic>
    <xdr:clientData/>
  </xdr:twoCellAnchor>
  <xdr:twoCellAnchor editAs="oneCell">
    <xdr:from>
      <xdr:col>0</xdr:col>
      <xdr:colOff>107951</xdr:colOff>
      <xdr:row>64</xdr:row>
      <xdr:rowOff>6351</xdr:rowOff>
    </xdr:from>
    <xdr:to>
      <xdr:col>0</xdr:col>
      <xdr:colOff>577851</xdr:colOff>
      <xdr:row>67</xdr:row>
      <xdr:rowOff>19051</xdr:rowOff>
    </xdr:to>
    <xdr:pic>
      <xdr:nvPicPr>
        <xdr:cNvPr id="51" name="Рисунок 50">
          <a:extLst>
            <a:ext uri="{FF2B5EF4-FFF2-40B4-BE49-F238E27FC236}">
              <a16:creationId xmlns:a16="http://schemas.microsoft.com/office/drawing/2014/main" id="{31158AF8-2B3C-47AE-996E-9C7ED35C2ED5}"/>
            </a:ext>
          </a:extLst>
        </xdr:cNvPr>
        <xdr:cNvPicPr>
          <a:picLocks noChangeAspect="1"/>
        </xdr:cNvPicPr>
      </xdr:nvPicPr>
      <xdr:blipFill>
        <a:blip xmlns:r="http://schemas.openxmlformats.org/officeDocument/2006/relationships" r:embed="rId50"/>
        <a:stretch>
          <a:fillRect/>
        </a:stretch>
      </xdr:blipFill>
      <xdr:spPr>
        <a:xfrm>
          <a:off x="107951" y="10826751"/>
          <a:ext cx="469900" cy="469900"/>
        </a:xfrm>
        <a:prstGeom prst="rect">
          <a:avLst/>
        </a:prstGeom>
      </xdr:spPr>
    </xdr:pic>
    <xdr:clientData/>
  </xdr:twoCellAnchor>
  <xdr:twoCellAnchor editAs="oneCell">
    <xdr:from>
      <xdr:col>0</xdr:col>
      <xdr:colOff>63501</xdr:colOff>
      <xdr:row>89</xdr:row>
      <xdr:rowOff>44451</xdr:rowOff>
    </xdr:from>
    <xdr:to>
      <xdr:col>0</xdr:col>
      <xdr:colOff>635001</xdr:colOff>
      <xdr:row>93</xdr:row>
      <xdr:rowOff>6351</xdr:rowOff>
    </xdr:to>
    <xdr:pic>
      <xdr:nvPicPr>
        <xdr:cNvPr id="52" name="Рисунок 51">
          <a:extLst>
            <a:ext uri="{FF2B5EF4-FFF2-40B4-BE49-F238E27FC236}">
              <a16:creationId xmlns:a16="http://schemas.microsoft.com/office/drawing/2014/main" id="{89C4F2C0-2A97-4167-8D1A-34C96DE14C6F}"/>
            </a:ext>
          </a:extLst>
        </xdr:cNvPr>
        <xdr:cNvPicPr>
          <a:picLocks noChangeAspect="1"/>
        </xdr:cNvPicPr>
      </xdr:nvPicPr>
      <xdr:blipFill>
        <a:blip xmlns:r="http://schemas.openxmlformats.org/officeDocument/2006/relationships" r:embed="rId51"/>
        <a:stretch>
          <a:fillRect/>
        </a:stretch>
      </xdr:blipFill>
      <xdr:spPr>
        <a:xfrm>
          <a:off x="63501" y="14751051"/>
          <a:ext cx="571500" cy="571500"/>
        </a:xfrm>
        <a:prstGeom prst="rect">
          <a:avLst/>
        </a:prstGeom>
      </xdr:spPr>
    </xdr:pic>
    <xdr:clientData/>
  </xdr:twoCellAnchor>
  <xdr:twoCellAnchor editAs="oneCell">
    <xdr:from>
      <xdr:col>0</xdr:col>
      <xdr:colOff>63501</xdr:colOff>
      <xdr:row>222</xdr:row>
      <xdr:rowOff>95251</xdr:rowOff>
    </xdr:from>
    <xdr:to>
      <xdr:col>0</xdr:col>
      <xdr:colOff>663575</xdr:colOff>
      <xdr:row>226</xdr:row>
      <xdr:rowOff>95250</xdr:rowOff>
    </xdr:to>
    <xdr:pic>
      <xdr:nvPicPr>
        <xdr:cNvPr id="53" name="Рисунок 52">
          <a:extLst>
            <a:ext uri="{FF2B5EF4-FFF2-40B4-BE49-F238E27FC236}">
              <a16:creationId xmlns:a16="http://schemas.microsoft.com/office/drawing/2014/main" id="{61E82F15-B0F6-4492-B8C0-FD35B849C2E9}"/>
            </a:ext>
          </a:extLst>
        </xdr:cNvPr>
        <xdr:cNvPicPr>
          <a:picLocks noChangeAspect="1"/>
        </xdr:cNvPicPr>
      </xdr:nvPicPr>
      <xdr:blipFill>
        <a:blip xmlns:r="http://schemas.openxmlformats.org/officeDocument/2006/relationships" r:embed="rId52"/>
        <a:stretch>
          <a:fillRect/>
        </a:stretch>
      </xdr:blipFill>
      <xdr:spPr>
        <a:xfrm>
          <a:off x="63501" y="35213926"/>
          <a:ext cx="600074" cy="609599"/>
        </a:xfrm>
        <a:prstGeom prst="rect">
          <a:avLst/>
        </a:prstGeom>
      </xdr:spPr>
    </xdr:pic>
    <xdr:clientData/>
  </xdr:twoCellAnchor>
  <xdr:twoCellAnchor editAs="oneCell">
    <xdr:from>
      <xdr:col>0</xdr:col>
      <xdr:colOff>158750</xdr:colOff>
      <xdr:row>230</xdr:row>
      <xdr:rowOff>12700</xdr:rowOff>
    </xdr:from>
    <xdr:to>
      <xdr:col>0</xdr:col>
      <xdr:colOff>577850</xdr:colOff>
      <xdr:row>232</xdr:row>
      <xdr:rowOff>127000</xdr:rowOff>
    </xdr:to>
    <xdr:pic>
      <xdr:nvPicPr>
        <xdr:cNvPr id="54" name="Рисунок 53">
          <a:extLst>
            <a:ext uri="{FF2B5EF4-FFF2-40B4-BE49-F238E27FC236}">
              <a16:creationId xmlns:a16="http://schemas.microsoft.com/office/drawing/2014/main" id="{C67B18AF-EF91-4BC9-A713-197B767050F3}"/>
            </a:ext>
          </a:extLst>
        </xdr:cNvPr>
        <xdr:cNvPicPr>
          <a:picLocks noChangeAspect="1"/>
        </xdr:cNvPicPr>
      </xdr:nvPicPr>
      <xdr:blipFill>
        <a:blip xmlns:r="http://schemas.openxmlformats.org/officeDocument/2006/relationships" r:embed="rId53"/>
        <a:stretch>
          <a:fillRect/>
        </a:stretch>
      </xdr:blipFill>
      <xdr:spPr>
        <a:xfrm>
          <a:off x="158750" y="36369625"/>
          <a:ext cx="419100" cy="419100"/>
        </a:xfrm>
        <a:prstGeom prst="rect">
          <a:avLst/>
        </a:prstGeom>
      </xdr:spPr>
    </xdr:pic>
    <xdr:clientData/>
  </xdr:twoCellAnchor>
  <xdr:twoCellAnchor editAs="oneCell">
    <xdr:from>
      <xdr:col>0</xdr:col>
      <xdr:colOff>69850</xdr:colOff>
      <xdr:row>85</xdr:row>
      <xdr:rowOff>25400</xdr:rowOff>
    </xdr:from>
    <xdr:to>
      <xdr:col>0</xdr:col>
      <xdr:colOff>654050</xdr:colOff>
      <xdr:row>88</xdr:row>
      <xdr:rowOff>70908</xdr:rowOff>
    </xdr:to>
    <xdr:pic>
      <xdr:nvPicPr>
        <xdr:cNvPr id="55" name="Рисунок 54" descr="C:\Users\P6CB3~1.LUT\AppData\Local\Temp\{C5C00B84-F902-44D5-B9AF-C08201C5EE2B}.tmp">
          <a:extLst>
            <a:ext uri="{FF2B5EF4-FFF2-40B4-BE49-F238E27FC236}">
              <a16:creationId xmlns:a16="http://schemas.microsoft.com/office/drawing/2014/main" id="{43674C2C-B400-41FC-B8DC-24E43E45CD4C}"/>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69850" y="14084300"/>
          <a:ext cx="584200" cy="4931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5191125</xdr:colOff>
      <xdr:row>3</xdr:row>
      <xdr:rowOff>85725</xdr:rowOff>
    </xdr:from>
    <xdr:to>
      <xdr:col>1</xdr:col>
      <xdr:colOff>6657975</xdr:colOff>
      <xdr:row>7</xdr:row>
      <xdr:rowOff>47625</xdr:rowOff>
    </xdr:to>
    <xdr:pic>
      <xdr:nvPicPr>
        <xdr:cNvPr id="472235" name="Рисунок 8" descr="C:\Users\igor\Desktop\О компании\ce_logo.gif">
          <a:extLst>
            <a:ext uri="{FF2B5EF4-FFF2-40B4-BE49-F238E27FC236}">
              <a16:creationId xmlns:a16="http://schemas.microsoft.com/office/drawing/2014/main" id="{00000000-0008-0000-2300-0000AB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81650" y="1228725"/>
          <a:ext cx="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161925</xdr:colOff>
      <xdr:row>0</xdr:row>
      <xdr:rowOff>66675</xdr:rowOff>
    </xdr:from>
    <xdr:to>
      <xdr:col>0</xdr:col>
      <xdr:colOff>1133475</xdr:colOff>
      <xdr:row>1</xdr:row>
      <xdr:rowOff>552450</xdr:rowOff>
    </xdr:to>
    <xdr:pic>
      <xdr:nvPicPr>
        <xdr:cNvPr id="472236" name="Рисунок 8" descr="C:\Users\igor\Desktop\О компании\ce_logo.gif">
          <a:extLst>
            <a:ext uri="{FF2B5EF4-FFF2-40B4-BE49-F238E27FC236}">
              <a16:creationId xmlns:a16="http://schemas.microsoft.com/office/drawing/2014/main" id="{00000000-0008-0000-2300-0000AC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66675"/>
          <a:ext cx="9715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3</xdr:col>
      <xdr:colOff>1120774</xdr:colOff>
      <xdr:row>0</xdr:row>
      <xdr:rowOff>42334</xdr:rowOff>
    </xdr:from>
    <xdr:to>
      <xdr:col>5</xdr:col>
      <xdr:colOff>392906</xdr:colOff>
      <xdr:row>3</xdr:row>
      <xdr:rowOff>351896</xdr:rowOff>
    </xdr:to>
    <xdr:pic>
      <xdr:nvPicPr>
        <xdr:cNvPr id="493731" name="Рисунок 3" descr="scangrip_logo.jpg">
          <a:extLst>
            <a:ext uri="{FF2B5EF4-FFF2-40B4-BE49-F238E27FC236}">
              <a16:creationId xmlns:a16="http://schemas.microsoft.com/office/drawing/2014/main" id="{00000000-0008-0000-2600-0000A38807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6441" y="42334"/>
          <a:ext cx="2119048" cy="881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4886326</xdr:colOff>
      <xdr:row>0</xdr:row>
      <xdr:rowOff>19051</xdr:rowOff>
    </xdr:from>
    <xdr:to>
      <xdr:col>2</xdr:col>
      <xdr:colOff>609600</xdr:colOff>
      <xdr:row>2</xdr:row>
      <xdr:rowOff>171451</xdr:rowOff>
    </xdr:to>
    <xdr:pic>
      <xdr:nvPicPr>
        <xdr:cNvPr id="551578" name="Picture 51">
          <a:extLst>
            <a:ext uri="{FF2B5EF4-FFF2-40B4-BE49-F238E27FC236}">
              <a16:creationId xmlns:a16="http://schemas.microsoft.com/office/drawing/2014/main" id="{00000000-0008-0000-2700-00009A6A08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76951" y="19051"/>
          <a:ext cx="147637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3752850</xdr:colOff>
      <xdr:row>0</xdr:row>
      <xdr:rowOff>28575</xdr:rowOff>
    </xdr:from>
    <xdr:to>
      <xdr:col>2</xdr:col>
      <xdr:colOff>390525</xdr:colOff>
      <xdr:row>3</xdr:row>
      <xdr:rowOff>19050</xdr:rowOff>
    </xdr:to>
    <xdr:pic>
      <xdr:nvPicPr>
        <xdr:cNvPr id="475392" name="Picture 59" descr="logo_spectral_czarne_tlo">
          <a:extLst>
            <a:ext uri="{FF2B5EF4-FFF2-40B4-BE49-F238E27FC236}">
              <a16:creationId xmlns:a16="http://schemas.microsoft.com/office/drawing/2014/main" id="{00000000-0008-0000-2800-00000041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62450" y="28575"/>
          <a:ext cx="28384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480598" name="Изображения 1">
          <a:extLst>
            <a:ext uri="{FF2B5EF4-FFF2-40B4-BE49-F238E27FC236}">
              <a16:creationId xmlns:a16="http://schemas.microsoft.com/office/drawing/2014/main" id="{00000000-0008-0000-2D00-00005655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0</xdr:col>
      <xdr:colOff>3629026</xdr:colOff>
      <xdr:row>0</xdr:row>
      <xdr:rowOff>0</xdr:rowOff>
    </xdr:from>
    <xdr:to>
      <xdr:col>0</xdr:col>
      <xdr:colOff>5114925</xdr:colOff>
      <xdr:row>2</xdr:row>
      <xdr:rowOff>0</xdr:rowOff>
    </xdr:to>
    <xdr:pic>
      <xdr:nvPicPr>
        <xdr:cNvPr id="21" name="Изображение 2">
          <a:extLst>
            <a:ext uri="{FF2B5EF4-FFF2-40B4-BE49-F238E27FC236}">
              <a16:creationId xmlns:a16="http://schemas.microsoft.com/office/drawing/2014/main" id="{00000000-0008-0000-2D00-00001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29026" y="0"/>
          <a:ext cx="1485899" cy="638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xdr:col>
      <xdr:colOff>3009899</xdr:colOff>
      <xdr:row>0</xdr:row>
      <xdr:rowOff>0</xdr:rowOff>
    </xdr:from>
    <xdr:to>
      <xdr:col>3</xdr:col>
      <xdr:colOff>4867275</xdr:colOff>
      <xdr:row>2</xdr:row>
      <xdr:rowOff>123825</xdr:rowOff>
    </xdr:to>
    <xdr:pic>
      <xdr:nvPicPr>
        <xdr:cNvPr id="3" name="Изображение 2">
          <a:extLst>
            <a:ext uri="{FF2B5EF4-FFF2-40B4-BE49-F238E27FC236}">
              <a16:creationId xmlns:a16="http://schemas.microsoft.com/office/drawing/2014/main" id="{A12F263D-336B-49FF-A2C0-62703364036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19649" y="0"/>
          <a:ext cx="1857376" cy="704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xdr:col>
      <xdr:colOff>0</xdr:colOff>
      <xdr:row>10</xdr:row>
      <xdr:rowOff>0</xdr:rowOff>
    </xdr:from>
    <xdr:to>
      <xdr:col>4</xdr:col>
      <xdr:colOff>698500</xdr:colOff>
      <xdr:row>11</xdr:row>
      <xdr:rowOff>16933</xdr:rowOff>
    </xdr:to>
    <xdr:sp macro="" textlink="" fLocksText="0">
      <xdr:nvSpPr>
        <xdr:cNvPr id="6" name="Прямоугольник 3">
          <a:extLst>
            <a:ext uri="{FF2B5EF4-FFF2-40B4-BE49-F238E27FC236}">
              <a16:creationId xmlns:a16="http://schemas.microsoft.com/office/drawing/2014/main" id="{43095AB8-DF32-4479-810D-DC572E924D35}"/>
            </a:ext>
          </a:extLst>
        </xdr:cNvPr>
        <xdr:cNvSpPr>
          <a:spLocks noChangeArrowheads="1"/>
        </xdr:cNvSpPr>
      </xdr:nvSpPr>
      <xdr:spPr bwMode="auto">
        <a:xfrm>
          <a:off x="2495550" y="2838450"/>
          <a:ext cx="5965825" cy="26458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t"/>
        <a:lstStyle/>
        <a:p>
          <a:pPr algn="l" rtl="0">
            <a:defRPr sz="1000"/>
          </a:pPr>
          <a:r>
            <a:rPr lang="ru-RU" sz="1100" b="0" i="0" u="none" strike="noStrike" baseline="0">
              <a:solidFill>
                <a:srgbClr val="C00000"/>
              </a:solidFill>
              <a:latin typeface="Calibri"/>
              <a:cs typeface="Calibri"/>
            </a:rPr>
            <a:t>здесь можно указать грузополучателя, желаемую дату отгрузки и др. комментарии -&gt;</a:t>
          </a:r>
        </a:p>
      </xdr:txBody>
    </xdr:sp>
    <xdr:clientData fPrintsWithSheet="0"/>
  </xdr:twoCellAnchor>
  <xdr:twoCellAnchor editAs="oneCell">
    <xdr:from>
      <xdr:col>3</xdr:col>
      <xdr:colOff>361951</xdr:colOff>
      <xdr:row>0</xdr:row>
      <xdr:rowOff>57151</xdr:rowOff>
    </xdr:from>
    <xdr:to>
      <xdr:col>3</xdr:col>
      <xdr:colOff>2895601</xdr:colOff>
      <xdr:row>3</xdr:row>
      <xdr:rowOff>71839</xdr:rowOff>
    </xdr:to>
    <xdr:pic>
      <xdr:nvPicPr>
        <xdr:cNvPr id="7" name="Рисунок 6">
          <a:extLst>
            <a:ext uri="{FF2B5EF4-FFF2-40B4-BE49-F238E27FC236}">
              <a16:creationId xmlns:a16="http://schemas.microsoft.com/office/drawing/2014/main" id="{7A66C4D1-7412-4C60-A6E2-D56190E1597D}"/>
            </a:ext>
          </a:extLst>
        </xdr:cNvPr>
        <xdr:cNvPicPr>
          <a:picLocks noChangeAspect="1"/>
        </xdr:cNvPicPr>
      </xdr:nvPicPr>
      <xdr:blipFill>
        <a:blip xmlns:r="http://schemas.openxmlformats.org/officeDocument/2006/relationships" r:embed="rId4"/>
        <a:stretch>
          <a:fillRect/>
        </a:stretch>
      </xdr:blipFill>
      <xdr:spPr>
        <a:xfrm>
          <a:off x="2171701" y="57151"/>
          <a:ext cx="2533650" cy="738588"/>
        </a:xfrm>
        <a:prstGeom prst="rect">
          <a:avLst/>
        </a:prstGeom>
      </xdr:spPr>
    </xdr:pic>
    <xdr:clientData/>
  </xdr:twoCellAnchor>
  <xdr:twoCellAnchor>
    <xdr:from>
      <xdr:col>3</xdr:col>
      <xdr:colOff>0</xdr:colOff>
      <xdr:row>10</xdr:row>
      <xdr:rowOff>0</xdr:rowOff>
    </xdr:from>
    <xdr:to>
      <xdr:col>4</xdr:col>
      <xdr:colOff>698500</xdr:colOff>
      <xdr:row>11</xdr:row>
      <xdr:rowOff>16933</xdr:rowOff>
    </xdr:to>
    <xdr:sp macro="" textlink="" fLocksText="0">
      <xdr:nvSpPr>
        <xdr:cNvPr id="13" name="Прямоугольник 3">
          <a:extLst>
            <a:ext uri="{FF2B5EF4-FFF2-40B4-BE49-F238E27FC236}">
              <a16:creationId xmlns:a16="http://schemas.microsoft.com/office/drawing/2014/main" id="{F114710F-33D0-461A-B1C7-90EF6F60091D}"/>
            </a:ext>
          </a:extLst>
        </xdr:cNvPr>
        <xdr:cNvSpPr>
          <a:spLocks noChangeArrowheads="1"/>
        </xdr:cNvSpPr>
      </xdr:nvSpPr>
      <xdr:spPr bwMode="auto">
        <a:xfrm>
          <a:off x="2495550" y="2838450"/>
          <a:ext cx="5965825" cy="26458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t"/>
        <a:lstStyle/>
        <a:p>
          <a:pPr algn="l" rtl="0">
            <a:defRPr sz="1000"/>
          </a:pPr>
          <a:r>
            <a:rPr lang="ru-RU" sz="1100" b="0" i="0" u="none" strike="noStrike" baseline="0">
              <a:solidFill>
                <a:srgbClr val="C00000"/>
              </a:solidFill>
              <a:latin typeface="Calibri"/>
              <a:cs typeface="Calibri"/>
            </a:rPr>
            <a:t>здесь можно указать грузополучателя, желаемую дату отгрузки и др. комментарии -&gt;</a:t>
          </a:r>
        </a:p>
      </xdr:txBody>
    </xdr:sp>
    <xdr:clientData fPrintsWithSheet="0"/>
  </xdr:twoCellAnchor>
</xdr:wsDr>
</file>

<file path=xl/drawings/drawing28.xml><?xml version="1.0" encoding="utf-8"?>
<xdr:wsDr xmlns:xdr="http://schemas.openxmlformats.org/drawingml/2006/spreadsheetDrawing" xmlns:a="http://schemas.openxmlformats.org/drawingml/2006/main">
  <xdr:twoCellAnchor>
    <xdr:from>
      <xdr:col>3</xdr:col>
      <xdr:colOff>0</xdr:colOff>
      <xdr:row>1</xdr:row>
      <xdr:rowOff>85725</xdr:rowOff>
    </xdr:from>
    <xdr:to>
      <xdr:col>3</xdr:col>
      <xdr:colOff>0</xdr:colOff>
      <xdr:row>2</xdr:row>
      <xdr:rowOff>0</xdr:rowOff>
    </xdr:to>
    <xdr:sp macro="" textlink="">
      <xdr:nvSpPr>
        <xdr:cNvPr id="35842" name="Text Box 2">
          <a:extLst>
            <a:ext uri="{FF2B5EF4-FFF2-40B4-BE49-F238E27FC236}">
              <a16:creationId xmlns:a16="http://schemas.microsoft.com/office/drawing/2014/main" id="{00000000-0008-0000-3000-0000028C0000}"/>
            </a:ext>
          </a:extLst>
        </xdr:cNvPr>
        <xdr:cNvSpPr txBox="1">
          <a:spLocks noChangeArrowheads="1"/>
        </xdr:cNvSpPr>
      </xdr:nvSpPr>
      <xdr:spPr bwMode="auto">
        <a:xfrm>
          <a:off x="9020175" y="276225"/>
          <a:ext cx="0" cy="10382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4" name="Text Box 2">
          <a:extLst>
            <a:ext uri="{FF2B5EF4-FFF2-40B4-BE49-F238E27FC236}">
              <a16:creationId xmlns:a16="http://schemas.microsoft.com/office/drawing/2014/main" id="{00000000-0008-0000-3000-000004000000}"/>
            </a:ext>
          </a:extLst>
        </xdr:cNvPr>
        <xdr:cNvSpPr txBox="1">
          <a:spLocks noChangeArrowheads="1"/>
        </xdr:cNvSpPr>
      </xdr:nvSpPr>
      <xdr:spPr bwMode="auto">
        <a:xfrm>
          <a:off x="637222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5" name="Text Box 2">
          <a:extLst>
            <a:ext uri="{FF2B5EF4-FFF2-40B4-BE49-F238E27FC236}">
              <a16:creationId xmlns:a16="http://schemas.microsoft.com/office/drawing/2014/main" id="{00000000-0008-0000-3000-000005000000}"/>
            </a:ext>
          </a:extLst>
        </xdr:cNvPr>
        <xdr:cNvSpPr txBox="1">
          <a:spLocks noChangeArrowheads="1"/>
        </xdr:cNvSpPr>
      </xdr:nvSpPr>
      <xdr:spPr bwMode="auto">
        <a:xfrm>
          <a:off x="6724650"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6" name="Text Box 2">
          <a:extLst>
            <a:ext uri="{FF2B5EF4-FFF2-40B4-BE49-F238E27FC236}">
              <a16:creationId xmlns:a16="http://schemas.microsoft.com/office/drawing/2014/main" id="{00000000-0008-0000-3000-000006000000}"/>
            </a:ext>
          </a:extLst>
        </xdr:cNvPr>
        <xdr:cNvSpPr txBox="1">
          <a:spLocks noChangeArrowheads="1"/>
        </xdr:cNvSpPr>
      </xdr:nvSpPr>
      <xdr:spPr bwMode="auto">
        <a:xfrm>
          <a:off x="6743700"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7" name="Text Box 2">
          <a:extLst>
            <a:ext uri="{FF2B5EF4-FFF2-40B4-BE49-F238E27FC236}">
              <a16:creationId xmlns:a16="http://schemas.microsoft.com/office/drawing/2014/main" id="{00000000-0008-0000-3000-000007000000}"/>
            </a:ext>
          </a:extLst>
        </xdr:cNvPr>
        <xdr:cNvSpPr txBox="1">
          <a:spLocks noChangeArrowheads="1"/>
        </xdr:cNvSpPr>
      </xdr:nvSpPr>
      <xdr:spPr bwMode="auto">
        <a:xfrm>
          <a:off x="661987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8" name="Text Box 2">
          <a:extLst>
            <a:ext uri="{FF2B5EF4-FFF2-40B4-BE49-F238E27FC236}">
              <a16:creationId xmlns:a16="http://schemas.microsoft.com/office/drawing/2014/main" id="{00000000-0008-0000-3000-000008000000}"/>
            </a:ext>
          </a:extLst>
        </xdr:cNvPr>
        <xdr:cNvSpPr txBox="1">
          <a:spLocks noChangeArrowheads="1"/>
        </xdr:cNvSpPr>
      </xdr:nvSpPr>
      <xdr:spPr bwMode="auto">
        <a:xfrm>
          <a:off x="673417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9" name="Text Box 2">
          <a:extLst>
            <a:ext uri="{FF2B5EF4-FFF2-40B4-BE49-F238E27FC236}">
              <a16:creationId xmlns:a16="http://schemas.microsoft.com/office/drawing/2014/main" id="{00000000-0008-0000-3000-000009000000}"/>
            </a:ext>
          </a:extLst>
        </xdr:cNvPr>
        <xdr:cNvSpPr txBox="1">
          <a:spLocks noChangeArrowheads="1"/>
        </xdr:cNvSpPr>
      </xdr:nvSpPr>
      <xdr:spPr bwMode="auto">
        <a:xfrm>
          <a:off x="6553200"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0" name="Text Box 2">
          <a:extLst>
            <a:ext uri="{FF2B5EF4-FFF2-40B4-BE49-F238E27FC236}">
              <a16:creationId xmlns:a16="http://schemas.microsoft.com/office/drawing/2014/main" id="{00000000-0008-0000-3000-00000A000000}"/>
            </a:ext>
          </a:extLst>
        </xdr:cNvPr>
        <xdr:cNvSpPr txBox="1">
          <a:spLocks noChangeArrowheads="1"/>
        </xdr:cNvSpPr>
      </xdr:nvSpPr>
      <xdr:spPr bwMode="auto">
        <a:xfrm>
          <a:off x="673417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1" name="Text Box 2">
          <a:extLst>
            <a:ext uri="{FF2B5EF4-FFF2-40B4-BE49-F238E27FC236}">
              <a16:creationId xmlns:a16="http://schemas.microsoft.com/office/drawing/2014/main" id="{00000000-0008-0000-3000-00000B000000}"/>
            </a:ext>
          </a:extLst>
        </xdr:cNvPr>
        <xdr:cNvSpPr txBox="1">
          <a:spLocks noChangeArrowheads="1"/>
        </xdr:cNvSpPr>
      </xdr:nvSpPr>
      <xdr:spPr bwMode="auto">
        <a:xfrm>
          <a:off x="66389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2" name="Text Box 2">
          <a:extLst>
            <a:ext uri="{FF2B5EF4-FFF2-40B4-BE49-F238E27FC236}">
              <a16:creationId xmlns:a16="http://schemas.microsoft.com/office/drawing/2014/main" id="{00000000-0008-0000-3000-00000C000000}"/>
            </a:ext>
          </a:extLst>
        </xdr:cNvPr>
        <xdr:cNvSpPr txBox="1">
          <a:spLocks noChangeArrowheads="1"/>
        </xdr:cNvSpPr>
      </xdr:nvSpPr>
      <xdr:spPr bwMode="auto">
        <a:xfrm>
          <a:off x="66389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3" name="Text Box 2">
          <a:extLst>
            <a:ext uri="{FF2B5EF4-FFF2-40B4-BE49-F238E27FC236}">
              <a16:creationId xmlns:a16="http://schemas.microsoft.com/office/drawing/2014/main" id="{00000000-0008-0000-3000-00000D000000}"/>
            </a:ext>
          </a:extLst>
        </xdr:cNvPr>
        <xdr:cNvSpPr txBox="1">
          <a:spLocks noChangeArrowheads="1"/>
        </xdr:cNvSpPr>
      </xdr:nvSpPr>
      <xdr:spPr bwMode="auto">
        <a:xfrm>
          <a:off x="67913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0</xdr:rowOff>
    </xdr:from>
    <xdr:to>
      <xdr:col>3</xdr:col>
      <xdr:colOff>0</xdr:colOff>
      <xdr:row>1</xdr:row>
      <xdr:rowOff>0</xdr:rowOff>
    </xdr:to>
    <xdr:sp macro="" textlink="">
      <xdr:nvSpPr>
        <xdr:cNvPr id="14" name="Text Box 2">
          <a:extLst>
            <a:ext uri="{FF2B5EF4-FFF2-40B4-BE49-F238E27FC236}">
              <a16:creationId xmlns:a16="http://schemas.microsoft.com/office/drawing/2014/main" id="{00000000-0008-0000-3000-00000E000000}"/>
            </a:ext>
          </a:extLst>
        </xdr:cNvPr>
        <xdr:cNvSpPr txBox="1">
          <a:spLocks noChangeArrowheads="1"/>
        </xdr:cNvSpPr>
      </xdr:nvSpPr>
      <xdr:spPr bwMode="auto">
        <a:xfrm>
          <a:off x="7143750" y="152400"/>
          <a:ext cx="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47625</xdr:colOff>
      <xdr:row>0</xdr:row>
      <xdr:rowOff>9525</xdr:rowOff>
    </xdr:from>
    <xdr:to>
      <xdr:col>1</xdr:col>
      <xdr:colOff>371475</xdr:colOff>
      <xdr:row>3</xdr:row>
      <xdr:rowOff>114300</xdr:rowOff>
    </xdr:to>
    <xdr:pic>
      <xdr:nvPicPr>
        <xdr:cNvPr id="438358" name="Рисунок 8" descr="C:\Users\igor\Desktop\О компании\ce_logo.gif">
          <a:extLst>
            <a:ext uri="{FF2B5EF4-FFF2-40B4-BE49-F238E27FC236}">
              <a16:creationId xmlns:a16="http://schemas.microsoft.com/office/drawing/2014/main" id="{00000000-0008-0000-3100-000056B0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9525"/>
          <a:ext cx="9334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2</xdr:col>
      <xdr:colOff>445530</xdr:colOff>
      <xdr:row>0</xdr:row>
      <xdr:rowOff>1</xdr:rowOff>
    </xdr:from>
    <xdr:to>
      <xdr:col>2</xdr:col>
      <xdr:colOff>1343025</xdr:colOff>
      <xdr:row>2</xdr:row>
      <xdr:rowOff>152401</xdr:rowOff>
    </xdr:to>
    <xdr:pic>
      <xdr:nvPicPr>
        <xdr:cNvPr id="17" name="Picture 1">
          <a:extLst>
            <a:ext uri="{FF2B5EF4-FFF2-40B4-BE49-F238E27FC236}">
              <a16:creationId xmlns:a16="http://schemas.microsoft.com/office/drawing/2014/main" id="{00000000-0008-0000-3200-000011000000}"/>
            </a:ext>
          </a:extLst>
        </xdr:cNvPr>
        <xdr:cNvPicPr/>
      </xdr:nvPicPr>
      <xdr:blipFill>
        <a:blip xmlns:r="http://schemas.openxmlformats.org/officeDocument/2006/relationships" r:embed="rId1"/>
        <a:stretch/>
      </xdr:blipFill>
      <xdr:spPr>
        <a:xfrm>
          <a:off x="6970155" y="1"/>
          <a:ext cx="897495" cy="533400"/>
        </a:xfrm>
        <a:prstGeom prst="rect">
          <a:avLst/>
        </a:prstGeom>
        <a:ln w="936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5;&#1080;&#1077;%20&#1076;&#1086;&#1082;&#1091;&#1084;&#1077;&#1085;&#1090;&#1099;%20QNAP/&#1055;&#1088;&#1072;&#1081;&#1089;-&#1083;&#1080;&#1089;&#1090;&#1099;%20&#1079;&#1072;&#1082;&#1091;&#1087;&#1086;&#1095;&#1085;&#1099;&#1077;/LION.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0.33\Public\&#1056;&#1072;&#1073;&#1086;&#1095;&#1080;&#1077;%20&#1076;&#1086;&#1082;&#1091;&#1084;&#1077;&#1085;&#1090;&#1099;%20QNAP\&#1055;&#1088;&#1072;&#1081;&#1089;-&#1083;&#1080;&#1089;&#1090;&#1099;%20&#1079;&#1072;&#1082;&#1091;&#1087;&#1086;&#1095;&#1085;&#1099;&#1077;\VIKA%20&#1089;&#1086;%20&#1096;&#1090;&#1088;&#1080;&#1093;&#1082;&#1086;&#1076;&#1086;&#1084;%202026.xlsx" TargetMode="External"/><Relationship Id="rId1" Type="http://schemas.openxmlformats.org/officeDocument/2006/relationships/externalLinkPath" Target="/&#1056;&#1072;&#1073;&#1086;&#1095;&#1080;&#1077;%20&#1076;&#1086;&#1082;&#1091;&#1084;&#1077;&#1085;&#1090;&#1099;%20QNAP/&#1055;&#1088;&#1072;&#1081;&#1089;-&#1083;&#1080;&#1089;&#1090;&#1099;%20&#1079;&#1072;&#1082;&#1091;&#1087;&#1086;&#1095;&#1085;&#1099;&#1077;/VIKA%20&#1089;&#1086;%20&#1096;&#1090;&#1088;&#1080;&#1093;&#1082;&#1086;&#1076;&#1086;&#1084;%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держание"/>
      <sheetName val="Sunmight"/>
      <sheetName val="SM CST"/>
      <sheetName val="RP CR"/>
      <sheetName val="RP IND"/>
      <sheetName val="RP BR"/>
      <sheetName val="RP CST"/>
      <sheetName val="RP СИЗ"/>
      <sheetName val="Sata"/>
      <sheetName val="3M EUR"/>
      <sheetName val="3M АМ"/>
      <sheetName val="3M СИЗ"/>
      <sheetName val="Jtape"/>
      <sheetName val="Abrex"/>
      <sheetName val="Распродажа"/>
    </sheetNames>
    <sheetDataSet>
      <sheetData sheetId="0">
        <row r="5">
          <cell r="C5">
            <v>105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прайс VIKA"/>
      <sheetName val="прайс VK"/>
      <sheetName val="история изменений"/>
      <sheetName val="паллеты"/>
    </sheetNames>
    <sheetDataSet>
      <sheetData sheetId="0"/>
      <sheetData sheetId="1">
        <row r="12">
          <cell r="K12">
            <v>0</v>
          </cell>
        </row>
        <row r="13">
          <cell r="K13">
            <v>0</v>
          </cell>
        </row>
        <row r="14">
          <cell r="K14">
            <v>0</v>
          </cell>
        </row>
        <row r="15">
          <cell r="K15">
            <v>0</v>
          </cell>
        </row>
        <row r="16">
          <cell r="K16">
            <v>0</v>
          </cell>
        </row>
        <row r="17">
          <cell r="K17">
            <v>0</v>
          </cell>
        </row>
        <row r="18">
          <cell r="K18">
            <v>0</v>
          </cell>
        </row>
        <row r="19">
          <cell r="K19">
            <v>0</v>
          </cell>
        </row>
        <row r="20">
          <cell r="K20">
            <v>0</v>
          </cell>
        </row>
        <row r="21">
          <cell r="K21">
            <v>0</v>
          </cell>
        </row>
        <row r="22">
          <cell r="K22">
            <v>0</v>
          </cell>
        </row>
        <row r="23">
          <cell r="K23">
            <v>0</v>
          </cell>
        </row>
        <row r="24">
          <cell r="K24">
            <v>0</v>
          </cell>
        </row>
        <row r="25">
          <cell r="K25">
            <v>0</v>
          </cell>
        </row>
        <row r="26">
          <cell r="K26">
            <v>0</v>
          </cell>
        </row>
        <row r="27">
          <cell r="K27">
            <v>0</v>
          </cell>
        </row>
        <row r="28">
          <cell r="K28">
            <v>0</v>
          </cell>
        </row>
        <row r="29">
          <cell r="K29">
            <v>0</v>
          </cell>
        </row>
        <row r="30">
          <cell r="K30">
            <v>0</v>
          </cell>
        </row>
        <row r="31">
          <cell r="K31">
            <v>0</v>
          </cell>
        </row>
        <row r="32">
          <cell r="K32">
            <v>0</v>
          </cell>
        </row>
        <row r="33">
          <cell r="K33">
            <v>0</v>
          </cell>
        </row>
        <row r="34">
          <cell r="K34">
            <v>0</v>
          </cell>
        </row>
        <row r="35">
          <cell r="K35">
            <v>0</v>
          </cell>
        </row>
        <row r="36">
          <cell r="K36">
            <v>0</v>
          </cell>
        </row>
        <row r="37">
          <cell r="K37">
            <v>0</v>
          </cell>
        </row>
        <row r="38">
          <cell r="K38">
            <v>0</v>
          </cell>
        </row>
        <row r="39">
          <cell r="K39">
            <v>0</v>
          </cell>
        </row>
        <row r="40">
          <cell r="K40">
            <v>0</v>
          </cell>
        </row>
        <row r="41">
          <cell r="K41">
            <v>0</v>
          </cell>
        </row>
        <row r="42">
          <cell r="K42">
            <v>0</v>
          </cell>
        </row>
        <row r="43">
          <cell r="K43">
            <v>0</v>
          </cell>
        </row>
        <row r="44">
          <cell r="K44">
            <v>0</v>
          </cell>
        </row>
        <row r="45">
          <cell r="K45">
            <v>0</v>
          </cell>
        </row>
        <row r="46">
          <cell r="K46">
            <v>0</v>
          </cell>
        </row>
        <row r="47">
          <cell r="K47">
            <v>0</v>
          </cell>
        </row>
        <row r="48">
          <cell r="K48">
            <v>0</v>
          </cell>
        </row>
        <row r="49">
          <cell r="K49">
            <v>0</v>
          </cell>
        </row>
        <row r="50">
          <cell r="K50">
            <v>0</v>
          </cell>
        </row>
        <row r="51">
          <cell r="K51">
            <v>0</v>
          </cell>
        </row>
        <row r="52">
          <cell r="K52">
            <v>0</v>
          </cell>
        </row>
        <row r="53">
          <cell r="K53">
            <v>0</v>
          </cell>
        </row>
        <row r="54">
          <cell r="K54">
            <v>0</v>
          </cell>
        </row>
        <row r="55">
          <cell r="K55">
            <v>0</v>
          </cell>
        </row>
        <row r="56">
          <cell r="K56">
            <v>0</v>
          </cell>
        </row>
        <row r="57">
          <cell r="K57">
            <v>0</v>
          </cell>
        </row>
        <row r="58">
          <cell r="K58">
            <v>0</v>
          </cell>
        </row>
        <row r="59">
          <cell r="K59">
            <v>0</v>
          </cell>
        </row>
        <row r="60">
          <cell r="K60">
            <v>0</v>
          </cell>
        </row>
        <row r="61">
          <cell r="K61">
            <v>0</v>
          </cell>
        </row>
        <row r="62">
          <cell r="K62">
            <v>0</v>
          </cell>
        </row>
        <row r="63">
          <cell r="K63">
            <v>0</v>
          </cell>
        </row>
        <row r="64">
          <cell r="K64">
            <v>0</v>
          </cell>
        </row>
        <row r="65">
          <cell r="K65">
            <v>0</v>
          </cell>
        </row>
        <row r="66">
          <cell r="K66">
            <v>0</v>
          </cell>
        </row>
        <row r="67">
          <cell r="K67">
            <v>0</v>
          </cell>
        </row>
        <row r="68">
          <cell r="K68">
            <v>0</v>
          </cell>
        </row>
        <row r="69">
          <cell r="K69">
            <v>0</v>
          </cell>
        </row>
        <row r="70">
          <cell r="K70">
            <v>0</v>
          </cell>
        </row>
        <row r="71">
          <cell r="K71">
            <v>0</v>
          </cell>
        </row>
        <row r="72">
          <cell r="K72">
            <v>0</v>
          </cell>
        </row>
        <row r="73">
          <cell r="K73">
            <v>0</v>
          </cell>
        </row>
        <row r="74">
          <cell r="K74">
            <v>0</v>
          </cell>
        </row>
        <row r="75">
          <cell r="K75">
            <v>0</v>
          </cell>
        </row>
        <row r="76">
          <cell r="K76">
            <v>0</v>
          </cell>
        </row>
        <row r="77">
          <cell r="K77">
            <v>0</v>
          </cell>
        </row>
        <row r="78">
          <cell r="K78">
            <v>0</v>
          </cell>
        </row>
        <row r="79">
          <cell r="K79">
            <v>0</v>
          </cell>
        </row>
        <row r="80">
          <cell r="K80">
            <v>0</v>
          </cell>
        </row>
        <row r="81">
          <cell r="K81">
            <v>0</v>
          </cell>
        </row>
        <row r="82">
          <cell r="K82">
            <v>0</v>
          </cell>
        </row>
        <row r="83">
          <cell r="K83">
            <v>0</v>
          </cell>
        </row>
        <row r="84">
          <cell r="K84">
            <v>0</v>
          </cell>
        </row>
        <row r="85">
          <cell r="K85">
            <v>0</v>
          </cell>
        </row>
        <row r="86">
          <cell r="K86">
            <v>0</v>
          </cell>
        </row>
        <row r="87">
          <cell r="K87">
            <v>0</v>
          </cell>
        </row>
        <row r="88">
          <cell r="K88">
            <v>0</v>
          </cell>
        </row>
        <row r="89">
          <cell r="K89">
            <v>0</v>
          </cell>
        </row>
        <row r="90">
          <cell r="K90">
            <v>0</v>
          </cell>
        </row>
        <row r="91">
          <cell r="K91">
            <v>0</v>
          </cell>
        </row>
        <row r="92">
          <cell r="K92">
            <v>0</v>
          </cell>
        </row>
        <row r="93">
          <cell r="K93">
            <v>0</v>
          </cell>
        </row>
        <row r="94">
          <cell r="K94">
            <v>0</v>
          </cell>
        </row>
        <row r="95">
          <cell r="K95">
            <v>0</v>
          </cell>
        </row>
        <row r="96">
          <cell r="K96">
            <v>0</v>
          </cell>
        </row>
        <row r="97">
          <cell r="K97">
            <v>0</v>
          </cell>
        </row>
        <row r="98">
          <cell r="K98">
            <v>0</v>
          </cell>
        </row>
        <row r="99">
          <cell r="K99">
            <v>0</v>
          </cell>
        </row>
        <row r="100">
          <cell r="K100">
            <v>0</v>
          </cell>
        </row>
        <row r="101">
          <cell r="K101">
            <v>0</v>
          </cell>
        </row>
        <row r="102">
          <cell r="K102">
            <v>0</v>
          </cell>
        </row>
        <row r="103">
          <cell r="K103">
            <v>0</v>
          </cell>
        </row>
        <row r="104">
          <cell r="K104">
            <v>0</v>
          </cell>
        </row>
        <row r="105">
          <cell r="K105">
            <v>0</v>
          </cell>
        </row>
        <row r="106">
          <cell r="K106">
            <v>0</v>
          </cell>
        </row>
        <row r="107">
          <cell r="K107">
            <v>0</v>
          </cell>
        </row>
        <row r="108">
          <cell r="K108">
            <v>0</v>
          </cell>
        </row>
        <row r="109">
          <cell r="K109">
            <v>0</v>
          </cell>
        </row>
        <row r="110">
          <cell r="K110">
            <v>0</v>
          </cell>
        </row>
        <row r="111">
          <cell r="K111">
            <v>0</v>
          </cell>
        </row>
        <row r="112">
          <cell r="K112">
            <v>0</v>
          </cell>
        </row>
        <row r="113">
          <cell r="K113">
            <v>0</v>
          </cell>
        </row>
        <row r="114">
          <cell r="K114">
            <v>0</v>
          </cell>
        </row>
        <row r="115">
          <cell r="K115">
            <v>0</v>
          </cell>
        </row>
        <row r="116">
          <cell r="K116">
            <v>0</v>
          </cell>
        </row>
        <row r="117">
          <cell r="K117">
            <v>0</v>
          </cell>
        </row>
        <row r="118">
          <cell r="K118">
            <v>0</v>
          </cell>
        </row>
        <row r="119">
          <cell r="K119">
            <v>0</v>
          </cell>
        </row>
        <row r="120">
          <cell r="K120">
            <v>0</v>
          </cell>
        </row>
        <row r="121">
          <cell r="K121">
            <v>0</v>
          </cell>
        </row>
        <row r="122">
          <cell r="K122">
            <v>0</v>
          </cell>
        </row>
        <row r="123">
          <cell r="K123">
            <v>0</v>
          </cell>
        </row>
        <row r="124">
          <cell r="K124">
            <v>0</v>
          </cell>
        </row>
        <row r="125">
          <cell r="K125">
            <v>0</v>
          </cell>
        </row>
        <row r="126">
          <cell r="K126">
            <v>0</v>
          </cell>
        </row>
        <row r="127">
          <cell r="K127">
            <v>0</v>
          </cell>
        </row>
        <row r="128">
          <cell r="K128">
            <v>0</v>
          </cell>
        </row>
        <row r="129">
          <cell r="K129">
            <v>0</v>
          </cell>
        </row>
        <row r="130">
          <cell r="K130">
            <v>0</v>
          </cell>
        </row>
      </sheetData>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colorexpert.ru/catalog.php?vendor=34&amp;mode=grid" TargetMode="External"/><Relationship Id="rId13" Type="http://schemas.openxmlformats.org/officeDocument/2006/relationships/hyperlink" Target="https://www.colorexpert.ru/catalog.php?vendor=52&amp;mode=grid" TargetMode="External"/><Relationship Id="rId18" Type="http://schemas.openxmlformats.org/officeDocument/2006/relationships/hyperlink" Target="https://www.colorexpert.ru/catalog.php?vendor=45&amp;mode=grid" TargetMode="External"/><Relationship Id="rId26" Type="http://schemas.openxmlformats.org/officeDocument/2006/relationships/hyperlink" Target="https://colorexpert.ru/catalog.php?vendor=61&amp;mode=grid" TargetMode="External"/><Relationship Id="rId39" Type="http://schemas.openxmlformats.org/officeDocument/2006/relationships/hyperlink" Target="https://www.colorexpert.ru/catalog.php?vendor=100&amp;mode=grid" TargetMode="External"/><Relationship Id="rId3" Type="http://schemas.openxmlformats.org/officeDocument/2006/relationships/hyperlink" Target="https://www.colorexpert.ru/catalog.php?vendor=40&amp;mode=grid" TargetMode="External"/><Relationship Id="rId21" Type="http://schemas.openxmlformats.org/officeDocument/2006/relationships/hyperlink" Target="https://www.colorexpert.ru/catalog.php?vendor=46&amp;mode=grid" TargetMode="External"/><Relationship Id="rId34" Type="http://schemas.openxmlformats.org/officeDocument/2006/relationships/hyperlink" Target="https://colorexpert.ru/catalog.php?vendor=89https://colorexpert.ru/catalog.php?vendor=89&amp;mode=grid" TargetMode="External"/><Relationship Id="rId7" Type="http://schemas.openxmlformats.org/officeDocument/2006/relationships/hyperlink" Target="https://www.colorexpert.ru/catalog.php?vendor=33&amp;mode=grid" TargetMode="External"/><Relationship Id="rId12" Type="http://schemas.openxmlformats.org/officeDocument/2006/relationships/hyperlink" Target="https://www.colorexpert.ru/catalog.php?vendor=71&amp;mode=grid" TargetMode="External"/><Relationship Id="rId17" Type="http://schemas.openxmlformats.org/officeDocument/2006/relationships/hyperlink" Target="https://www.colorexpert.ru/catalog.php?vendor=57&amp;mode=grid" TargetMode="External"/><Relationship Id="rId25" Type="http://schemas.openxmlformats.org/officeDocument/2006/relationships/hyperlink" Target="https://www.colorexpert.ru/catalog.php?vendor=84&amp;mode=grid" TargetMode="External"/><Relationship Id="rId33" Type="http://schemas.openxmlformats.org/officeDocument/2006/relationships/hyperlink" Target="https://www.colorexpert.ru/catalog.php?vendor=32&amp;mode=grid" TargetMode="External"/><Relationship Id="rId38" Type="http://schemas.openxmlformats.org/officeDocument/2006/relationships/hyperlink" Target="https://www.colorexpert.ru/catalog.php?vendor=98&amp;mode=grid" TargetMode="External"/><Relationship Id="rId2" Type="http://schemas.openxmlformats.org/officeDocument/2006/relationships/hyperlink" Target="https://www.colorexpert.ru/catalog.php?vendor=28&amp;mode=grid" TargetMode="External"/><Relationship Id="rId16" Type="http://schemas.openxmlformats.org/officeDocument/2006/relationships/hyperlink" Target="https://www.colorexpert.ru/catalog.php?vendor=50&amp;mode=grid" TargetMode="External"/><Relationship Id="rId20" Type="http://schemas.openxmlformats.org/officeDocument/2006/relationships/hyperlink" Target="https://www.colorexpert.ru/catalog.php?vendor=68&amp;mode=grid" TargetMode="External"/><Relationship Id="rId29" Type="http://schemas.openxmlformats.org/officeDocument/2006/relationships/hyperlink" Target="http://www.colorexpert.ru/" TargetMode="External"/><Relationship Id="rId41" Type="http://schemas.openxmlformats.org/officeDocument/2006/relationships/printerSettings" Target="../printerSettings/printerSettings1.bin"/><Relationship Id="rId1" Type="http://schemas.openxmlformats.org/officeDocument/2006/relationships/hyperlink" Target="https://www.colorexpert.ru/catalog.php?vendor=76&amp;mode=grid" TargetMode="External"/><Relationship Id="rId6" Type="http://schemas.openxmlformats.org/officeDocument/2006/relationships/hyperlink" Target="https://www.colorexpert.ru/catalog.php?vendor=26&amp;mode=grid" TargetMode="External"/><Relationship Id="rId11" Type="http://schemas.openxmlformats.org/officeDocument/2006/relationships/hyperlink" Target="https://www.colorexpert.ru/catalog.php?vendor=73&amp;mode=grid" TargetMode="External"/><Relationship Id="rId24" Type="http://schemas.openxmlformats.org/officeDocument/2006/relationships/hyperlink" Target="mailto:ofice@colorexpert.ru" TargetMode="External"/><Relationship Id="rId32" Type="http://schemas.openxmlformats.org/officeDocument/2006/relationships/hyperlink" Target="https://www.colorexpert.ru/catalog.php?type=1039&amp;vendor=91" TargetMode="External"/><Relationship Id="rId37" Type="http://schemas.openxmlformats.org/officeDocument/2006/relationships/hyperlink" Target="https://www.colorexpert.ru/catalog.php?vendor=97&amp;mode=grid" TargetMode="External"/><Relationship Id="rId40" Type="http://schemas.openxmlformats.org/officeDocument/2006/relationships/hyperlink" Target="https://www.colorexpert.ru/catalog.php?vendor=103&amp;mode=grid" TargetMode="External"/><Relationship Id="rId5" Type="http://schemas.openxmlformats.org/officeDocument/2006/relationships/hyperlink" Target="https://www.colorexpert.ru/catalog.php?vendor=75&amp;mode=grid" TargetMode="External"/><Relationship Id="rId15" Type="http://schemas.openxmlformats.org/officeDocument/2006/relationships/hyperlink" Target="https://www.colorexpert.ru/catalog.php?vendor=78&amp;mode=grid" TargetMode="External"/><Relationship Id="rId23" Type="http://schemas.openxmlformats.org/officeDocument/2006/relationships/hyperlink" Target="https://www.colorexpert.ru/catalog.php?vendor=47&amp;mode=grid" TargetMode="External"/><Relationship Id="rId28" Type="http://schemas.openxmlformats.org/officeDocument/2006/relationships/hyperlink" Target="https://colorexpert.ru/catalog.php?vendor=89&amp;mode=grid" TargetMode="External"/><Relationship Id="rId36" Type="http://schemas.openxmlformats.org/officeDocument/2006/relationships/hyperlink" Target="https://colorexpert.ru/catalog.php?vendor=83&amp;mode=grid" TargetMode="External"/><Relationship Id="rId10" Type="http://schemas.openxmlformats.org/officeDocument/2006/relationships/hyperlink" Target="https://www.colorexpert.ru/catalog.php?vendor=24&amp;mode=grid" TargetMode="External"/><Relationship Id="rId19" Type="http://schemas.openxmlformats.org/officeDocument/2006/relationships/hyperlink" Target="https://www.colorexpert.ru/catalog.php?vendor=69&amp;mode=grid" TargetMode="External"/><Relationship Id="rId31" Type="http://schemas.openxmlformats.org/officeDocument/2006/relationships/hyperlink" Target="https://colorexpert.ru/catalog.php?type=261&amp;vendor=48" TargetMode="External"/><Relationship Id="rId4" Type="http://schemas.openxmlformats.org/officeDocument/2006/relationships/hyperlink" Target="https://www.colorexpert.ru/catalog.php?vendor=21" TargetMode="External"/><Relationship Id="rId9" Type="http://schemas.openxmlformats.org/officeDocument/2006/relationships/hyperlink" Target="https://www.colorexpert.ru/catalog.php?vendor=1&amp;mode=grid" TargetMode="External"/><Relationship Id="rId14" Type="http://schemas.openxmlformats.org/officeDocument/2006/relationships/hyperlink" Target="https://www.colorexpert.ru/catalog.php?vendor=63&amp;mode=grid" TargetMode="External"/><Relationship Id="rId22" Type="http://schemas.openxmlformats.org/officeDocument/2006/relationships/hyperlink" Target="https://www.colorexpert.ru/catalog.php?vendor=66&amp;mode=grid" TargetMode="External"/><Relationship Id="rId27" Type="http://schemas.openxmlformats.org/officeDocument/2006/relationships/hyperlink" Target="https://www.colorexpert.ru/catalog.php?vendor=90&amp;mode=grid" TargetMode="External"/><Relationship Id="rId30" Type="http://schemas.openxmlformats.org/officeDocument/2006/relationships/hyperlink" Target="https://colorexpert.ru/catalog.php?vendor=92&amp;mode=grid" TargetMode="External"/><Relationship Id="rId35" Type="http://schemas.openxmlformats.org/officeDocument/2006/relationships/hyperlink" Target="https://colorexpert.ru/catalog.php?vendor=96&amp;mode=grid"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3" Type="http://schemas.openxmlformats.org/officeDocument/2006/relationships/hyperlink" Target="http://www.jetapro.com/catalog/prochie-materialy/emkost_jeta_pro/?sphrase_id=3448" TargetMode="External"/><Relationship Id="rId18" Type="http://schemas.openxmlformats.org/officeDocument/2006/relationships/hyperlink" Target="http://www.jetapro.com/catalog/prochie-materialy/kryshka_dlya_emkosti_dlya_kraski_jeta_pro/" TargetMode="External"/><Relationship Id="rId26" Type="http://schemas.openxmlformats.org/officeDocument/2006/relationships/hyperlink" Target="http://www.jetapro.com/catalog/protirochnye-materialy/j_clean_5850472/" TargetMode="External"/><Relationship Id="rId39" Type="http://schemas.openxmlformats.org/officeDocument/2006/relationships/hyperlink" Target="http://www.jetapro.com/catalog/protirochnye-materialy/vysokoprochnye_salfetki_dlya_obezzhirivaniya_jx_80_5850478/" TargetMode="External"/><Relationship Id="rId21" Type="http://schemas.openxmlformats.org/officeDocument/2006/relationships/hyperlink" Target="http://www.jetapro.com/catalog/prochie-materialy/test_plastiny_jeta_pr/" TargetMode="External"/><Relationship Id="rId34" Type="http://schemas.openxmlformats.org/officeDocument/2006/relationships/hyperlink" Target="http://www.jetapro.com/catalog/polirovalnye-diski/diski_sredney_zhestkosti/" TargetMode="External"/><Relationship Id="rId42" Type="http://schemas.openxmlformats.org/officeDocument/2006/relationships/hyperlink" Target="http://www.jetapro.com/catalog/protirochnye-materialy/vysokoprochnye_salfetki_dlya_obezzhirivaniya_jx_80_5850478/" TargetMode="External"/><Relationship Id="rId47" Type="http://schemas.openxmlformats.org/officeDocument/2006/relationships/hyperlink" Target="http://www.jetapro.com/catalog/sistemy-okraski-jpps/perekhodnik_dlya_jpps_52045/" TargetMode="External"/><Relationship Id="rId50" Type="http://schemas.openxmlformats.org/officeDocument/2006/relationships/hyperlink" Target="http://www.jetapro.com/catalog/maskirovochnye-sredstva/plenka_55044150/" TargetMode="External"/><Relationship Id="rId55" Type="http://schemas.openxmlformats.org/officeDocument/2006/relationships/hyperlink" Target="http://www.jetapro.com/catalog/maskirovochnye-sredstva/maskirovochnaya_bumaga_JETA_Light/" TargetMode="External"/><Relationship Id="rId63" Type="http://schemas.openxmlformats.org/officeDocument/2006/relationships/hyperlink" Target="http://www.jetapro.com/catalog/malyarnye-lenty/double5828410/?sphrase_id=682" TargetMode="External"/><Relationship Id="rId68" Type="http://schemas.openxmlformats.org/officeDocument/2006/relationships/hyperlink" Target="http://www.jetapro.com/catalog/maskirovochnye-sredstva/brown58180/" TargetMode="External"/><Relationship Id="rId76" Type="http://schemas.openxmlformats.org/officeDocument/2006/relationships/drawing" Target="../drawings/drawing6.xml"/><Relationship Id="rId7" Type="http://schemas.openxmlformats.org/officeDocument/2006/relationships/hyperlink" Target="http://www.jetapro.com/catalog/sistemy-okraski-jpps/perekhodnik_dlya_jpps_52052/" TargetMode="External"/><Relationship Id="rId71" Type="http://schemas.openxmlformats.org/officeDocument/2006/relationships/hyperlink" Target="http://www.jetapro.com/catalog/maskirovochnye-sredstva/brown58180/" TargetMode="External"/><Relationship Id="rId2" Type="http://schemas.openxmlformats.org/officeDocument/2006/relationships/hyperlink" Target="http://www.jetapro.com/catalog/polirovalnye-diski/myagkie_diski/" TargetMode="External"/><Relationship Id="rId16" Type="http://schemas.openxmlformats.org/officeDocument/2006/relationships/hyperlink" Target="http://www.jetapro.com/catalog/prochie-materialy/emkost_jeta_pro/?sphrase_id=3448" TargetMode="External"/><Relationship Id="rId29" Type="http://schemas.openxmlformats.org/officeDocument/2006/relationships/hyperlink" Target="http://www.jetapro.com/catalog/sistemy-okraski-jpps/perekhodnik_dlya_jpps_52056/" TargetMode="External"/><Relationship Id="rId11" Type="http://schemas.openxmlformats.org/officeDocument/2006/relationships/hyperlink" Target="http://www.jetapro.com/catalog/maskirovochnye-sredstva/maskiruyushchaya_lenta_dlya_moldingov_jeta_pro_5825010/" TargetMode="External"/><Relationship Id="rId24" Type="http://schemas.openxmlformats.org/officeDocument/2006/relationships/hyperlink" Target="http://www.jetapro.com/catalog/protirochnye-materialy/5850100/" TargetMode="External"/><Relationship Id="rId32" Type="http://schemas.openxmlformats.org/officeDocument/2006/relationships/hyperlink" Target="http://www.jetapro.com/catalog/polirovalnye-diski/jeta_pro_5872314/" TargetMode="External"/><Relationship Id="rId37" Type="http://schemas.openxmlformats.org/officeDocument/2006/relationships/hyperlink" Target="http://www.jetapro.com/catalog/prochie-materialy/5889025/?sphrase_id=484" TargetMode="External"/><Relationship Id="rId40" Type="http://schemas.openxmlformats.org/officeDocument/2006/relationships/hyperlink" Target="http://www.jetapro.com/catalog/maskirovochnye-sredstva/maskirovochnaya_bumaga_JETA_Light/" TargetMode="External"/><Relationship Id="rId45" Type="http://schemas.openxmlformats.org/officeDocument/2006/relationships/hyperlink" Target="http://www.jetapro.com/catalog/sistemy-okraski-jpps/perekhodnik_dlya_jpps_52042/" TargetMode="External"/><Relationship Id="rId53" Type="http://schemas.openxmlformats.org/officeDocument/2006/relationships/hyperlink" Target="http://www.jetapro.com/catalog/maskirovochnye-sredstva/plenka_55044150/" TargetMode="External"/><Relationship Id="rId58" Type="http://schemas.openxmlformats.org/officeDocument/2006/relationships/hyperlink" Target="http://www.jetapro.com/catalog/maskirovochnye-sredstva/green5820629/" TargetMode="External"/><Relationship Id="rId66" Type="http://schemas.openxmlformats.org/officeDocument/2006/relationships/hyperlink" Target="http://www.jetapro.com/catalog/prochie-materialy/kryshka_dlya_emkosti_dlya_kraski_jeta_pro/" TargetMode="External"/><Relationship Id="rId74" Type="http://schemas.openxmlformats.org/officeDocument/2006/relationships/hyperlink" Target="http://www.jetapro.com/catalog/polirovalnye-diski/zhestkie_diski/" TargetMode="External"/><Relationship Id="rId5" Type="http://schemas.openxmlformats.org/officeDocument/2006/relationships/hyperlink" Target="http://www.jetapro.com/catalog/sistemy-okraski-jpps/perekhodnik_dlya_jpps_52050/" TargetMode="External"/><Relationship Id="rId15" Type="http://schemas.openxmlformats.org/officeDocument/2006/relationships/hyperlink" Target="http://www.jetapro.com/catalog/prochie-materialy/emkost_jeta_pro/?sphrase_id=3448" TargetMode="External"/><Relationship Id="rId23" Type="http://schemas.openxmlformats.org/officeDocument/2006/relationships/hyperlink" Target="http://www.jetapro.com/catalog/sistemy-okraski-jpps/jpps_596260/" TargetMode="External"/><Relationship Id="rId28" Type="http://schemas.openxmlformats.org/officeDocument/2006/relationships/hyperlink" Target="http://www.jetapro.com/catalog/sistemy-okraski-jpps/perekhodnik_dlya_jpps_52055/" TargetMode="External"/><Relationship Id="rId36" Type="http://schemas.openxmlformats.org/officeDocument/2006/relationships/hyperlink" Target="http://www.jetapro.com/catalog/prochie-materialy/test_plastiny_jeta_pr/" TargetMode="External"/><Relationship Id="rId49" Type="http://schemas.openxmlformats.org/officeDocument/2006/relationships/hyperlink" Target="http://www.jetapro.com/catalog/sistemy-okraski-jpps/perekhodnik_dlya_jpps_52048/" TargetMode="External"/><Relationship Id="rId57" Type="http://schemas.openxmlformats.org/officeDocument/2006/relationships/hyperlink" Target="http://www.jetapro.com/catalog/maskirovochnye-sredstva/maskirovochnaya_bumaga_JETA_Light/" TargetMode="External"/><Relationship Id="rId61" Type="http://schemas.openxmlformats.org/officeDocument/2006/relationships/hyperlink" Target="http://www.jetapro.com/catalog/maskirovochnye-sredstva/green5820629/" TargetMode="External"/><Relationship Id="rId10" Type="http://schemas.openxmlformats.org/officeDocument/2006/relationships/hyperlink" Target="http://www.jetapro.com/catalog/valiki/valik5820225/?sphrase_id=490" TargetMode="External"/><Relationship Id="rId19" Type="http://schemas.openxmlformats.org/officeDocument/2006/relationships/hyperlink" Target="http://www.jetapro.com/catalog/prochie-materialy/kryshka_dlya_emkosti_dlya_kraski_jeta_pro/" TargetMode="External"/><Relationship Id="rId31" Type="http://schemas.openxmlformats.org/officeDocument/2006/relationships/hyperlink" Target="http://www.jetapro.com/catalog/prochie-materialy/jeta_light_5868010/" TargetMode="External"/><Relationship Id="rId44" Type="http://schemas.openxmlformats.org/officeDocument/2006/relationships/hyperlink" Target="http://www.jetapro.com/catalog/sistemy-okraski-jpps/kolpachok__dlya_zakrytiya_emkosti_sistemy/" TargetMode="External"/><Relationship Id="rId52" Type="http://schemas.openxmlformats.org/officeDocument/2006/relationships/hyperlink" Target="http://www.jetapro.com/catalog/maskirovochnye-sredstva/plenka_55044150/" TargetMode="External"/><Relationship Id="rId60" Type="http://schemas.openxmlformats.org/officeDocument/2006/relationships/hyperlink" Target="http://www.jetapro.com/catalog/maskirovochnye-sredstva/green5820629/" TargetMode="External"/><Relationship Id="rId65" Type="http://schemas.openxmlformats.org/officeDocument/2006/relationships/hyperlink" Target="http://www.jetapro.com/catalog/malyarnye-lenty/double5828410/?sphrase_id=682" TargetMode="External"/><Relationship Id="rId73" Type="http://schemas.openxmlformats.org/officeDocument/2006/relationships/hyperlink" Target="http://www.jetapro.com/catalog/maskirovochnye-sredstva/brown58180/" TargetMode="External"/><Relationship Id="rId4" Type="http://schemas.openxmlformats.org/officeDocument/2006/relationships/hyperlink" Target="http://www.jetapro.com/catalog/polirovalnye-diski/light-soft/" TargetMode="External"/><Relationship Id="rId9" Type="http://schemas.openxmlformats.org/officeDocument/2006/relationships/hyperlink" Target="http://www.jetapro.com/catalog/valiki/valik5821350/?sphrase_id=490" TargetMode="External"/><Relationship Id="rId14" Type="http://schemas.openxmlformats.org/officeDocument/2006/relationships/hyperlink" Target="http://www.jetapro.com/catalog/prochie-materialy/emkost_jeta_pro/?sphrase_id=3448" TargetMode="External"/><Relationship Id="rId22" Type="http://schemas.openxmlformats.org/officeDocument/2006/relationships/hyperlink" Target="http://www.jetapro.com/catalog/sistemy-okraski-jpps/perekhodnik_dlya_jpps_52049/" TargetMode="External"/><Relationship Id="rId27" Type="http://schemas.openxmlformats.org/officeDocument/2006/relationships/hyperlink" Target="http://www.jetapro.com/catalog/sistemy-okraski-jpps/perekhodnik_dlya_jpps_52053/" TargetMode="External"/><Relationship Id="rId30" Type="http://schemas.openxmlformats.org/officeDocument/2006/relationships/hyperlink" Target="http://www.jetapro.com/catalog/sistemy-okraski-jpps/perekhodnik_dlya_jpps_52057/" TargetMode="External"/><Relationship Id="rId35" Type="http://schemas.openxmlformats.org/officeDocument/2006/relationships/hyperlink" Target="http://www.jetapro.com/catalog/protirochnye-materialy/PolyProNew/" TargetMode="External"/><Relationship Id="rId43" Type="http://schemas.openxmlformats.org/officeDocument/2006/relationships/hyperlink" Target="http://www.jetapro.com/catalog/sistemy-okraski-jpps/5862002/" TargetMode="External"/><Relationship Id="rId48" Type="http://schemas.openxmlformats.org/officeDocument/2006/relationships/hyperlink" Target="http://www.jetapro.com/catalog/sistemy-okraski-jpps/perekhodnik_dlya_jpps_52046/" TargetMode="External"/><Relationship Id="rId56" Type="http://schemas.openxmlformats.org/officeDocument/2006/relationships/hyperlink" Target="http://www.jetapro.com/catalog/maskirovochnye-sredstva/maskirovochnaya_bumaga_JETA_Light/" TargetMode="External"/><Relationship Id="rId64" Type="http://schemas.openxmlformats.org/officeDocument/2006/relationships/hyperlink" Target="http://www.jetapro.com/catalog/malyarnye-lenty/double5828410/?sphrase_id=682" TargetMode="External"/><Relationship Id="rId69" Type="http://schemas.openxmlformats.org/officeDocument/2006/relationships/hyperlink" Target="http://www.jetapro.com/catalog/protirochnye-materialy/wiperpro_5850474/" TargetMode="External"/><Relationship Id="rId8" Type="http://schemas.openxmlformats.org/officeDocument/2006/relationships/hyperlink" Target="http://www.jetapro.com/catalog/klei-germetiki/germ5820909/" TargetMode="External"/><Relationship Id="rId51" Type="http://schemas.openxmlformats.org/officeDocument/2006/relationships/hyperlink" Target="http://www.jetapro.com/catalog/maskirovochnye-sredstva/plenka_55044150/" TargetMode="External"/><Relationship Id="rId72" Type="http://schemas.openxmlformats.org/officeDocument/2006/relationships/hyperlink" Target="http://www.jetapro.com/catalog/maskirovochnye-sredstva/brown58180/" TargetMode="External"/><Relationship Id="rId3" Type="http://schemas.openxmlformats.org/officeDocument/2006/relationships/hyperlink" Target="http://www.jetapro.com/catalog/polirovalnye-diski/light-medium/" TargetMode="External"/><Relationship Id="rId12" Type="http://schemas.openxmlformats.org/officeDocument/2006/relationships/hyperlink" Target="http://www.jetapro.com/catalog/malyarnye-lenty/logotape/?sphrase_id=494" TargetMode="External"/><Relationship Id="rId17" Type="http://schemas.openxmlformats.org/officeDocument/2006/relationships/hyperlink" Target="http://www.jetapro.com/catalog/prochie-materialy/kryshka_dlya_emkosti_dlya_kraski_jeta_pro/" TargetMode="External"/><Relationship Id="rId25" Type="http://schemas.openxmlformats.org/officeDocument/2006/relationships/hyperlink" Target="http://www.jetapro.com/catalog/protirochnye-materialy/j_clean_5850472/" TargetMode="External"/><Relationship Id="rId33" Type="http://schemas.openxmlformats.org/officeDocument/2006/relationships/hyperlink" Target="http://www.jetapro.com/catalog/polirovalnye-diski/zhestkie_diski/" TargetMode="External"/><Relationship Id="rId38" Type="http://schemas.openxmlformats.org/officeDocument/2006/relationships/hyperlink" Target="http://www.jetapro.com/catalog/protirochnye-materialy/jx_70/" TargetMode="External"/><Relationship Id="rId46" Type="http://schemas.openxmlformats.org/officeDocument/2006/relationships/hyperlink" Target="http://www.jetapro.com/catalog/sistemy-okraski-jpps/perekhodnik_dlya_jpps_52044/" TargetMode="External"/><Relationship Id="rId59" Type="http://schemas.openxmlformats.org/officeDocument/2006/relationships/hyperlink" Target="http://www.jetapro.com/catalog/maskirovochnye-sredstva/green5820629/" TargetMode="External"/><Relationship Id="rId67" Type="http://schemas.openxmlformats.org/officeDocument/2006/relationships/hyperlink" Target="http://www.jetapro.com/catalog/protirochnye-materialy/microfiber-cleaning/" TargetMode="External"/><Relationship Id="rId20" Type="http://schemas.openxmlformats.org/officeDocument/2006/relationships/hyperlink" Target="http://www.jetapro.com/catalog/prochie-materialy/test_plastiny_jeta_pr/" TargetMode="External"/><Relationship Id="rId41" Type="http://schemas.openxmlformats.org/officeDocument/2006/relationships/hyperlink" Target="http://www.jetapro.com/catalog/protirochnye-materialy/jx_70/" TargetMode="External"/><Relationship Id="rId54" Type="http://schemas.openxmlformats.org/officeDocument/2006/relationships/hyperlink" Target="http://www.jetapro.com/catalog/maskirovochnye-sredstva/plenka_55044150/" TargetMode="External"/><Relationship Id="rId62" Type="http://schemas.openxmlformats.org/officeDocument/2006/relationships/hyperlink" Target="http://www.jetapro.com/catalog/malyarnye-lenty/double5828410/?sphrase_id=682" TargetMode="External"/><Relationship Id="rId70" Type="http://schemas.openxmlformats.org/officeDocument/2006/relationships/hyperlink" Target="http://www.jetapro.com/catalog/protirochnye-materialy/wiperpro_5850474/" TargetMode="External"/><Relationship Id="rId75" Type="http://schemas.openxmlformats.org/officeDocument/2006/relationships/printerSettings" Target="../printerSettings/printerSettings11.bin"/><Relationship Id="rId1" Type="http://schemas.openxmlformats.org/officeDocument/2006/relationships/hyperlink" Target="http://www.jetapro.com/catalog/protirochnye-materialy/PolyProNew/" TargetMode="External"/><Relationship Id="rId6" Type="http://schemas.openxmlformats.org/officeDocument/2006/relationships/hyperlink" Target="http://www.jetapro.com/catalog/sistemy-okraski-jpps/perekhodnik_dlya_jpps_52051/"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7.xml"/><Relationship Id="rId1" Type="http://schemas.openxmlformats.org/officeDocument/2006/relationships/printerSettings" Target="../printerSettings/printerSettings36.bin"/><Relationship Id="rId4" Type="http://schemas.openxmlformats.org/officeDocument/2006/relationships/comments" Target="../comments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G47"/>
  <sheetViews>
    <sheetView tabSelected="1" zoomScaleNormal="100" workbookViewId="0"/>
  </sheetViews>
  <sheetFormatPr defaultRowHeight="14.25"/>
  <cols>
    <col min="1" max="1" width="3.7109375" style="393" customWidth="1"/>
    <col min="2" max="2" width="6.28515625" style="403" customWidth="1"/>
    <col min="3" max="3" width="21.5703125" style="393" customWidth="1"/>
    <col min="4" max="4" width="63.140625" style="393" customWidth="1"/>
    <col min="5" max="5" width="18.7109375" style="393" customWidth="1"/>
    <col min="6" max="6" width="14.42578125" style="403" customWidth="1"/>
    <col min="7" max="16384" width="9.140625" style="393"/>
  </cols>
  <sheetData>
    <row r="1" spans="1:7" ht="15">
      <c r="A1" s="390"/>
      <c r="B1" s="1724" t="s">
        <v>1304</v>
      </c>
      <c r="C1" s="1725"/>
      <c r="D1" s="1725"/>
      <c r="E1" s="1725"/>
      <c r="F1" s="1725"/>
    </row>
    <row r="2" spans="1:7">
      <c r="A2" s="390"/>
      <c r="B2" s="394"/>
      <c r="C2" s="390"/>
      <c r="D2" s="395" t="s">
        <v>1303</v>
      </c>
      <c r="E2" s="99" t="s">
        <v>1963</v>
      </c>
      <c r="F2" s="394"/>
    </row>
    <row r="3" spans="1:7" ht="15" thickBot="1">
      <c r="A3" s="390"/>
      <c r="B3" s="394"/>
      <c r="C3" s="396">
        <v>46167</v>
      </c>
      <c r="D3" s="397"/>
      <c r="E3" s="99" t="s">
        <v>3102</v>
      </c>
      <c r="F3" s="398"/>
      <c r="G3" s="399"/>
    </row>
    <row r="4" spans="1:7" ht="44.25" customHeight="1" thickBot="1">
      <c r="A4" s="390"/>
      <c r="B4" s="400" t="s">
        <v>619</v>
      </c>
      <c r="C4" s="391" t="s">
        <v>616</v>
      </c>
      <c r="D4" s="391" t="s">
        <v>1957</v>
      </c>
      <c r="E4" s="401" t="s">
        <v>1959</v>
      </c>
      <c r="F4" s="402" t="s">
        <v>1950</v>
      </c>
    </row>
    <row r="5" spans="1:7">
      <c r="A5" s="390"/>
      <c r="B5" s="92">
        <v>1</v>
      </c>
      <c r="C5" s="93" t="s">
        <v>1305</v>
      </c>
      <c r="D5" s="94" t="s">
        <v>1322</v>
      </c>
      <c r="E5" s="95" t="s">
        <v>1958</v>
      </c>
      <c r="F5" s="90">
        <v>46042</v>
      </c>
    </row>
    <row r="6" spans="1:7">
      <c r="A6" s="390"/>
      <c r="B6" s="92">
        <v>2</v>
      </c>
      <c r="C6" s="387" t="s">
        <v>11511</v>
      </c>
      <c r="D6" s="404" t="s">
        <v>11512</v>
      </c>
      <c r="E6" s="98"/>
      <c r="F6" s="90">
        <v>45936</v>
      </c>
    </row>
    <row r="7" spans="1:7">
      <c r="A7" s="390"/>
      <c r="B7" s="92">
        <v>3</v>
      </c>
      <c r="C7" s="96" t="s">
        <v>7943</v>
      </c>
      <c r="D7" s="97" t="s">
        <v>1329</v>
      </c>
      <c r="E7" s="98" t="s">
        <v>1958</v>
      </c>
      <c r="F7" s="90">
        <v>45985</v>
      </c>
    </row>
    <row r="8" spans="1:7">
      <c r="A8" s="390"/>
      <c r="B8" s="92">
        <v>4</v>
      </c>
      <c r="C8" s="96" t="s">
        <v>1306</v>
      </c>
      <c r="D8" s="97" t="s">
        <v>1324</v>
      </c>
      <c r="E8" s="98" t="s">
        <v>1958</v>
      </c>
      <c r="F8" s="90">
        <v>46042</v>
      </c>
    </row>
    <row r="9" spans="1:7">
      <c r="A9" s="390"/>
      <c r="B9" s="92">
        <v>5</v>
      </c>
      <c r="C9" s="96" t="s">
        <v>1307</v>
      </c>
      <c r="D9" s="97" t="s">
        <v>6747</v>
      </c>
      <c r="E9" s="98" t="s">
        <v>1958</v>
      </c>
      <c r="F9" s="90">
        <v>45811</v>
      </c>
    </row>
    <row r="10" spans="1:7">
      <c r="A10" s="390"/>
      <c r="B10" s="92">
        <v>6</v>
      </c>
      <c r="C10" s="96" t="s">
        <v>1308</v>
      </c>
      <c r="D10" s="97" t="s">
        <v>1326</v>
      </c>
      <c r="E10" s="98" t="s">
        <v>1958</v>
      </c>
      <c r="F10" s="90">
        <v>46042</v>
      </c>
    </row>
    <row r="11" spans="1:7">
      <c r="A11" s="390"/>
      <c r="B11" s="92">
        <v>7</v>
      </c>
      <c r="C11" s="96" t="s">
        <v>1309</v>
      </c>
      <c r="D11" s="97" t="s">
        <v>1327</v>
      </c>
      <c r="E11" s="98" t="s">
        <v>1958</v>
      </c>
      <c r="F11" s="90">
        <v>46054</v>
      </c>
    </row>
    <row r="12" spans="1:7">
      <c r="A12" s="390"/>
      <c r="B12" s="92">
        <v>8</v>
      </c>
      <c r="C12" s="96" t="s">
        <v>3229</v>
      </c>
      <c r="D12" s="97" t="s">
        <v>3249</v>
      </c>
      <c r="E12" s="98" t="s">
        <v>1958</v>
      </c>
      <c r="F12" s="90">
        <v>46042</v>
      </c>
    </row>
    <row r="13" spans="1:7">
      <c r="A13" s="390"/>
      <c r="B13" s="92">
        <v>9</v>
      </c>
      <c r="C13" s="99" t="s">
        <v>3007</v>
      </c>
      <c r="D13" s="97" t="s">
        <v>4543</v>
      </c>
      <c r="E13" s="98"/>
      <c r="F13" s="90">
        <v>46042</v>
      </c>
    </row>
    <row r="14" spans="1:7">
      <c r="A14" s="390"/>
      <c r="B14" s="92">
        <v>10</v>
      </c>
      <c r="C14" s="96" t="s">
        <v>3007</v>
      </c>
      <c r="D14" s="97" t="s">
        <v>10771</v>
      </c>
      <c r="E14" s="98"/>
      <c r="F14" s="90">
        <v>46042</v>
      </c>
    </row>
    <row r="15" spans="1:7">
      <c r="A15" s="390"/>
      <c r="B15" s="92">
        <v>11</v>
      </c>
      <c r="C15" s="96" t="s">
        <v>1624</v>
      </c>
      <c r="D15" s="97" t="s">
        <v>1601</v>
      </c>
      <c r="E15" s="98" t="s">
        <v>1958</v>
      </c>
      <c r="F15" s="589">
        <v>46167</v>
      </c>
    </row>
    <row r="16" spans="1:7">
      <c r="A16" s="390"/>
      <c r="B16" s="92">
        <v>12</v>
      </c>
      <c r="C16" s="96" t="s">
        <v>4547</v>
      </c>
      <c r="D16" s="97" t="s">
        <v>4548</v>
      </c>
      <c r="E16" s="98" t="s">
        <v>1958</v>
      </c>
      <c r="F16" s="90">
        <v>45792</v>
      </c>
    </row>
    <row r="17" spans="1:6">
      <c r="A17" s="390"/>
      <c r="B17" s="92">
        <v>13</v>
      </c>
      <c r="C17" s="96" t="s">
        <v>1310</v>
      </c>
      <c r="D17" s="97" t="s">
        <v>8267</v>
      </c>
      <c r="E17" s="98" t="s">
        <v>1958</v>
      </c>
      <c r="F17" s="90">
        <v>44664</v>
      </c>
    </row>
    <row r="18" spans="1:6">
      <c r="A18" s="390"/>
      <c r="B18" s="92">
        <v>14</v>
      </c>
      <c r="C18" s="96" t="s">
        <v>1311</v>
      </c>
      <c r="D18" s="97" t="s">
        <v>3227</v>
      </c>
      <c r="E18" s="98" t="s">
        <v>1958</v>
      </c>
      <c r="F18" s="90">
        <v>46042</v>
      </c>
    </row>
    <row r="19" spans="1:6">
      <c r="A19" s="390"/>
      <c r="B19" s="92">
        <v>15</v>
      </c>
      <c r="C19" s="96" t="s">
        <v>3225</v>
      </c>
      <c r="D19" s="97" t="s">
        <v>3226</v>
      </c>
      <c r="E19" s="98" t="s">
        <v>1958</v>
      </c>
      <c r="F19" s="90">
        <v>46042</v>
      </c>
    </row>
    <row r="20" spans="1:6">
      <c r="A20" s="390"/>
      <c r="B20" s="92">
        <v>16</v>
      </c>
      <c r="C20" s="96" t="s">
        <v>1312</v>
      </c>
      <c r="D20" s="97" t="s">
        <v>1325</v>
      </c>
      <c r="E20" s="98" t="s">
        <v>1958</v>
      </c>
      <c r="F20" s="90">
        <v>45751</v>
      </c>
    </row>
    <row r="21" spans="1:6">
      <c r="A21" s="390"/>
      <c r="B21" s="92">
        <v>17</v>
      </c>
      <c r="C21" s="100" t="s">
        <v>1313</v>
      </c>
      <c r="D21" s="97" t="s">
        <v>1323</v>
      </c>
      <c r="E21" s="98" t="s">
        <v>1958</v>
      </c>
      <c r="F21" s="90">
        <v>46042</v>
      </c>
    </row>
    <row r="22" spans="1:6">
      <c r="A22" s="390"/>
      <c r="B22" s="92">
        <v>18</v>
      </c>
      <c r="C22" s="100" t="s">
        <v>4572</v>
      </c>
      <c r="D22" s="97" t="s">
        <v>1323</v>
      </c>
      <c r="E22" s="98" t="s">
        <v>1958</v>
      </c>
      <c r="F22" s="90">
        <v>46042</v>
      </c>
    </row>
    <row r="23" spans="1:6">
      <c r="A23" s="390"/>
      <c r="B23" s="92">
        <v>19</v>
      </c>
      <c r="C23" s="100" t="s">
        <v>9300</v>
      </c>
      <c r="D23" s="97" t="s">
        <v>4573</v>
      </c>
      <c r="E23" s="98" t="s">
        <v>1958</v>
      </c>
      <c r="F23" s="90">
        <v>46042</v>
      </c>
    </row>
    <row r="24" spans="1:6">
      <c r="A24" s="390"/>
      <c r="B24" s="92">
        <v>20</v>
      </c>
      <c r="C24" s="100" t="s">
        <v>1314</v>
      </c>
      <c r="D24" s="97" t="s">
        <v>1328</v>
      </c>
      <c r="E24" s="98" t="s">
        <v>1958</v>
      </c>
      <c r="F24" s="90">
        <v>46042</v>
      </c>
    </row>
    <row r="25" spans="1:6">
      <c r="A25" s="390"/>
      <c r="B25" s="92">
        <v>21</v>
      </c>
      <c r="C25" s="96" t="s">
        <v>1919</v>
      </c>
      <c r="D25" s="97" t="s">
        <v>1956</v>
      </c>
      <c r="E25" s="98" t="s">
        <v>1958</v>
      </c>
      <c r="F25" s="91">
        <v>46003</v>
      </c>
    </row>
    <row r="26" spans="1:6">
      <c r="A26" s="390"/>
      <c r="B26" s="92">
        <v>22</v>
      </c>
      <c r="C26" s="96" t="s">
        <v>4277</v>
      </c>
      <c r="D26" s="97" t="s">
        <v>4288</v>
      </c>
      <c r="E26" s="98" t="s">
        <v>1958</v>
      </c>
      <c r="F26" s="90">
        <v>45315</v>
      </c>
    </row>
    <row r="27" spans="1:6">
      <c r="A27" s="390"/>
      <c r="B27" s="92">
        <v>23</v>
      </c>
      <c r="C27" s="96" t="s">
        <v>1643</v>
      </c>
      <c r="D27" s="97" t="s">
        <v>1644</v>
      </c>
      <c r="E27" s="98" t="s">
        <v>1958</v>
      </c>
      <c r="F27" s="90">
        <v>45839</v>
      </c>
    </row>
    <row r="28" spans="1:6">
      <c r="A28" s="390"/>
      <c r="B28" s="92">
        <v>24</v>
      </c>
      <c r="C28" s="96" t="s">
        <v>2394</v>
      </c>
      <c r="D28" s="97" t="s">
        <v>4574</v>
      </c>
      <c r="E28" s="98" t="s">
        <v>1958</v>
      </c>
      <c r="F28" s="90">
        <v>46042</v>
      </c>
    </row>
    <row r="29" spans="1:6">
      <c r="A29" s="390"/>
      <c r="B29" s="92">
        <v>25</v>
      </c>
      <c r="C29" s="96" t="s">
        <v>5093</v>
      </c>
      <c r="D29" s="97" t="s">
        <v>1323</v>
      </c>
      <c r="E29" s="98" t="s">
        <v>1958</v>
      </c>
      <c r="F29" s="90">
        <v>46042</v>
      </c>
    </row>
    <row r="30" spans="1:6">
      <c r="A30" s="390"/>
      <c r="B30" s="92">
        <v>26</v>
      </c>
      <c r="C30" s="96" t="s">
        <v>1607</v>
      </c>
      <c r="D30" s="97" t="s">
        <v>1323</v>
      </c>
      <c r="E30" s="98" t="s">
        <v>1958</v>
      </c>
      <c r="F30" s="90">
        <v>46042</v>
      </c>
    </row>
    <row r="31" spans="1:6">
      <c r="A31" s="390"/>
      <c r="B31" s="92">
        <v>27</v>
      </c>
      <c r="C31" s="96" t="s">
        <v>2930</v>
      </c>
      <c r="D31" s="97" t="s">
        <v>12678</v>
      </c>
      <c r="E31" s="98" t="s">
        <v>1958</v>
      </c>
      <c r="F31" s="90">
        <v>46082</v>
      </c>
    </row>
    <row r="32" spans="1:6">
      <c r="A32" s="390"/>
      <c r="B32" s="92">
        <v>28</v>
      </c>
      <c r="C32" s="96" t="s">
        <v>2930</v>
      </c>
      <c r="D32" s="97" t="s">
        <v>12677</v>
      </c>
      <c r="E32" s="98" t="s">
        <v>1958</v>
      </c>
      <c r="F32" s="90">
        <v>46082</v>
      </c>
    </row>
    <row r="33" spans="1:6">
      <c r="A33" s="390"/>
      <c r="B33" s="92">
        <v>29</v>
      </c>
      <c r="C33" s="100" t="s">
        <v>1315</v>
      </c>
      <c r="D33" s="97" t="s">
        <v>7515</v>
      </c>
      <c r="E33" s="98" t="s">
        <v>1958</v>
      </c>
      <c r="F33" s="90">
        <v>46042</v>
      </c>
    </row>
    <row r="34" spans="1:6">
      <c r="A34" s="390"/>
      <c r="B34" s="92">
        <v>30</v>
      </c>
      <c r="C34" s="100" t="s">
        <v>7518</v>
      </c>
      <c r="D34" s="97" t="s">
        <v>7942</v>
      </c>
      <c r="E34" s="98"/>
      <c r="F34" s="90">
        <v>45917</v>
      </c>
    </row>
    <row r="35" spans="1:6">
      <c r="A35" s="390"/>
      <c r="B35" s="92">
        <v>31</v>
      </c>
      <c r="C35" s="96" t="s">
        <v>1316</v>
      </c>
      <c r="D35" s="97" t="s">
        <v>3223</v>
      </c>
      <c r="E35" s="98" t="s">
        <v>1958</v>
      </c>
      <c r="F35" s="90">
        <v>46042</v>
      </c>
    </row>
    <row r="36" spans="1:6">
      <c r="A36" s="390"/>
      <c r="B36" s="92">
        <v>32</v>
      </c>
      <c r="C36" s="96" t="s">
        <v>3069</v>
      </c>
      <c r="D36" s="97" t="s">
        <v>3070</v>
      </c>
      <c r="E36" s="98" t="s">
        <v>1958</v>
      </c>
      <c r="F36" s="91">
        <v>45580</v>
      </c>
    </row>
    <row r="37" spans="1:6">
      <c r="A37" s="390"/>
      <c r="B37" s="92">
        <v>33</v>
      </c>
      <c r="C37" s="96" t="s">
        <v>1317</v>
      </c>
      <c r="D37" s="97" t="s">
        <v>1323</v>
      </c>
      <c r="E37" s="98" t="s">
        <v>1958</v>
      </c>
      <c r="F37" s="90">
        <v>46042</v>
      </c>
    </row>
    <row r="38" spans="1:6">
      <c r="A38" s="390"/>
      <c r="B38" s="92">
        <v>34</v>
      </c>
      <c r="C38" s="96" t="s">
        <v>1920</v>
      </c>
      <c r="D38" s="97" t="s">
        <v>1922</v>
      </c>
      <c r="E38" s="98" t="s">
        <v>1958</v>
      </c>
      <c r="F38" s="90">
        <v>46042</v>
      </c>
    </row>
    <row r="39" spans="1:6">
      <c r="A39" s="390"/>
      <c r="B39" s="92">
        <v>35</v>
      </c>
      <c r="C39" s="96" t="s">
        <v>1318</v>
      </c>
      <c r="D39" s="97" t="s">
        <v>1330</v>
      </c>
      <c r="E39" s="98" t="s">
        <v>1958</v>
      </c>
      <c r="F39" s="90">
        <v>46042</v>
      </c>
    </row>
    <row r="40" spans="1:6">
      <c r="A40" s="390"/>
      <c r="B40" s="92">
        <v>36</v>
      </c>
      <c r="C40" s="96" t="s">
        <v>4542</v>
      </c>
      <c r="D40" s="97" t="s">
        <v>4543</v>
      </c>
      <c r="E40" s="98" t="s">
        <v>1958</v>
      </c>
      <c r="F40" s="90">
        <v>46042</v>
      </c>
    </row>
    <row r="41" spans="1:6">
      <c r="A41" s="390"/>
      <c r="B41" s="92">
        <v>37</v>
      </c>
      <c r="C41" s="100" t="s">
        <v>1319</v>
      </c>
      <c r="D41" s="97" t="s">
        <v>1329</v>
      </c>
      <c r="E41" s="98" t="s">
        <v>1958</v>
      </c>
      <c r="F41" s="90">
        <v>46042</v>
      </c>
    </row>
    <row r="42" spans="1:6">
      <c r="A42" s="390"/>
      <c r="B42" s="92">
        <v>38</v>
      </c>
      <c r="C42" s="96" t="s">
        <v>1320</v>
      </c>
      <c r="D42" s="97" t="s">
        <v>2869</v>
      </c>
      <c r="E42" s="98" t="s">
        <v>1958</v>
      </c>
      <c r="F42" s="90">
        <v>46083</v>
      </c>
    </row>
    <row r="43" spans="1:6">
      <c r="A43" s="390"/>
      <c r="B43" s="92">
        <v>39</v>
      </c>
      <c r="C43" s="392" t="s">
        <v>10982</v>
      </c>
      <c r="D43" s="195" t="s">
        <v>10983</v>
      </c>
      <c r="E43" s="196"/>
      <c r="F43" s="90">
        <v>46042</v>
      </c>
    </row>
    <row r="44" spans="1:6">
      <c r="A44" s="390"/>
      <c r="B44" s="92">
        <v>40</v>
      </c>
      <c r="C44" s="96" t="s">
        <v>3154</v>
      </c>
      <c r="D44" s="97" t="s">
        <v>3155</v>
      </c>
      <c r="E44" s="98" t="s">
        <v>1958</v>
      </c>
      <c r="F44" s="90">
        <v>46042</v>
      </c>
    </row>
    <row r="45" spans="1:6">
      <c r="A45" s="390"/>
      <c r="B45" s="92">
        <v>41</v>
      </c>
      <c r="C45" s="96" t="s">
        <v>3250</v>
      </c>
      <c r="D45" s="97" t="s">
        <v>7515</v>
      </c>
      <c r="E45" s="98" t="s">
        <v>1958</v>
      </c>
      <c r="F45" s="90">
        <v>46042</v>
      </c>
    </row>
    <row r="46" spans="1:6">
      <c r="A46" s="390"/>
      <c r="B46" s="92">
        <v>42</v>
      </c>
      <c r="C46" s="96" t="s">
        <v>1421</v>
      </c>
      <c r="D46" s="97" t="s">
        <v>1422</v>
      </c>
      <c r="E46" s="98" t="s">
        <v>1958</v>
      </c>
      <c r="F46" s="90">
        <v>45868</v>
      </c>
    </row>
    <row r="47" spans="1:6">
      <c r="A47" s="390"/>
      <c r="B47" s="92">
        <v>43</v>
      </c>
      <c r="C47" s="96" t="s">
        <v>1321</v>
      </c>
      <c r="D47" s="97" t="s">
        <v>2002</v>
      </c>
      <c r="E47" s="98" t="s">
        <v>1958</v>
      </c>
      <c r="F47" s="91">
        <v>45434</v>
      </c>
    </row>
  </sheetData>
  <mergeCells count="1">
    <mergeCell ref="B1:F1"/>
  </mergeCells>
  <hyperlinks>
    <hyperlink ref="C5" location="'3М'!A1" display="3M материалы" xr:uid="{00000000-0004-0000-0000-000000000000}"/>
    <hyperlink ref="C9" location="Chamaleon!A1" display="Chamaleon" xr:uid="{00000000-0004-0000-0000-000001000000}"/>
    <hyperlink ref="C10" location="Eurocel!A1" display="Eurocel" xr:uid="{00000000-0004-0000-0000-000002000000}"/>
    <hyperlink ref="C11" location="Farecla!A1" display="Farecla" xr:uid="{00000000-0004-0000-0000-000003000000}"/>
    <hyperlink ref="C15" location="'Jeta Color'!A1" display="Jeta Color" xr:uid="{00000000-0004-0000-0000-000005000000}"/>
    <hyperlink ref="C17" location="Mirka!A1" display="Mirka" xr:uid="{00000000-0004-0000-0000-000007000000}"/>
    <hyperlink ref="C20" location="Motip!A1" display="Motip" xr:uid="{00000000-0004-0000-0000-000008000000}"/>
    <hyperlink ref="C22" location="'Novol Professional'!A1" display="Novol Professional" xr:uid="{00000000-0004-0000-0000-000009000000}"/>
    <hyperlink ref="C24" location="'Novol Optic'!A1" display="'Novol Optic" xr:uid="{00000000-0004-0000-0000-00000A000000}"/>
    <hyperlink ref="C35" location="Sata!A1" display="Sata" xr:uid="{00000000-0004-0000-0000-00000B000000}"/>
    <hyperlink ref="C37" location="Solid!R1C1" display="Solid" xr:uid="{00000000-0004-0000-0000-00000C000000}"/>
    <hyperlink ref="C39" location="Star!A1" display="Star" xr:uid="{00000000-0004-0000-0000-00000D000000}"/>
    <hyperlink ref="C41" location="'U-Seal'!R1C1" display="U-Seal" xr:uid="{00000000-0004-0000-0000-00000F000000}"/>
    <hyperlink ref="C42" location="Vika!A1" display="Vika" xr:uid="{00000000-0004-0000-0000-000010000000}"/>
    <hyperlink ref="C45" location="Walmec!R1C1" display="Walcom" xr:uid="{00000000-0004-0000-0000-000011000000}"/>
    <hyperlink ref="C47" location="Химик!R1C1" display="Химик" xr:uid="{00000000-0004-0000-0000-000012000000}"/>
    <hyperlink ref="C21" location="'Multi Fuller'!A1" display="'Multi Fuller" xr:uid="{00000000-0004-0000-0000-000013000000}"/>
    <hyperlink ref="C18" location="Mobihel!A1" display="Mobihel" xr:uid="{00000000-0004-0000-0000-000014000000}"/>
    <hyperlink ref="C8" location="'HB-Body'!A1" display="HB-Body" xr:uid="{00000000-0004-0000-0000-000015000000}"/>
    <hyperlink ref="C33" location="'Rupes инструмент'!A1" display="'Rupes инструмент" xr:uid="{00000000-0004-0000-0000-000016000000}"/>
    <hyperlink ref="C46" location="Старт!R1C1" display="Старт" xr:uid="{00000000-0004-0000-0000-000018000000}"/>
    <hyperlink ref="C30" location="Roberlo!R1C1" display="Roberlo" xr:uid="{00000000-0004-0000-0000-000019000000}"/>
    <hyperlink ref="C27" location="Presto!A1" display="Presto" xr:uid="{00000000-0004-0000-0000-00001A000000}"/>
    <hyperlink ref="C25" location="Orientcraft!R1C1" display="Orientcraft" xr:uid="{00000000-0004-0000-0000-00001B000000}"/>
    <hyperlink ref="C38" location="Spectral!A1" display="Spectral" xr:uid="{00000000-0004-0000-0000-00001C000000}"/>
    <hyperlink ref="E25" r:id="rId1" xr:uid="{00000000-0004-0000-0000-00001E000000}"/>
    <hyperlink ref="E9" r:id="rId2" xr:uid="{00000000-0004-0000-0000-00001F000000}"/>
    <hyperlink ref="E10" r:id="rId3" xr:uid="{00000000-0004-0000-0000-000020000000}"/>
    <hyperlink ref="E8" r:id="rId4" xr:uid="{00000000-0004-0000-0000-000021000000}"/>
    <hyperlink ref="E15" r:id="rId5" xr:uid="{00000000-0004-0000-0000-000024000000}"/>
    <hyperlink ref="E17" r:id="rId6" xr:uid="{00000000-0004-0000-0000-000026000000}"/>
    <hyperlink ref="E18" r:id="rId7" xr:uid="{00000000-0004-0000-0000-000027000000}"/>
    <hyperlink ref="E20" r:id="rId8" xr:uid="{00000000-0004-0000-0000-000028000000}"/>
    <hyperlink ref="E22" r:id="rId9" xr:uid="{00000000-0004-0000-0000-000029000000}"/>
    <hyperlink ref="E24" r:id="rId10" xr:uid="{00000000-0004-0000-0000-00002A000000}"/>
    <hyperlink ref="E27" r:id="rId11" xr:uid="{00000000-0004-0000-0000-00002B000000}"/>
    <hyperlink ref="E30" r:id="rId12" xr:uid="{00000000-0004-0000-0000-00002C000000}"/>
    <hyperlink ref="E35" r:id="rId13" xr:uid="{00000000-0004-0000-0000-00002D000000}"/>
    <hyperlink ref="E37" r:id="rId14" xr:uid="{00000000-0004-0000-0000-00002E000000}"/>
    <hyperlink ref="E38" r:id="rId15" xr:uid="{00000000-0004-0000-0000-00002F000000}"/>
    <hyperlink ref="E39" r:id="rId16" xr:uid="{00000000-0004-0000-0000-000030000000}"/>
    <hyperlink ref="E41" r:id="rId17" xr:uid="{00000000-0004-0000-0000-000032000000}"/>
    <hyperlink ref="E42" r:id="rId18" xr:uid="{00000000-0004-0000-0000-000033000000}"/>
    <hyperlink ref="E45" r:id="rId19" xr:uid="{00000000-0004-0000-0000-000035000000}"/>
    <hyperlink ref="E46" r:id="rId20" xr:uid="{00000000-0004-0000-0000-000036000000}"/>
    <hyperlink ref="E47" r:id="rId21" xr:uid="{00000000-0004-0000-0000-000037000000}"/>
    <hyperlink ref="E21" r:id="rId22" xr:uid="{00000000-0004-0000-0000-000038000000}"/>
    <hyperlink ref="E33" r:id="rId23" xr:uid="{00000000-0004-0000-0000-000039000000}"/>
    <hyperlink ref="E2" r:id="rId24" xr:uid="{00000000-0004-0000-0000-00003A000000}"/>
    <hyperlink ref="C28" location="Remix!R1C1" display="Remix" xr:uid="{00000000-0004-0000-0000-00003B000000}"/>
    <hyperlink ref="E28" r:id="rId25" xr:uid="{00000000-0004-0000-0000-00003C000000}"/>
    <hyperlink ref="E5" r:id="rId26" xr:uid="{00000000-0004-0000-0000-00003D000000}"/>
    <hyperlink ref="C31" location="PoxelPro!A1" display="RoxelPro" xr:uid="{00000000-0004-0000-0000-00003E000000}"/>
    <hyperlink ref="C36" location="Scangrip!A1" display="Scangrip" xr:uid="{00000000-0004-0000-0000-00003F000000}"/>
    <hyperlink ref="E36" r:id="rId27" xr:uid="{00000000-0004-0000-0000-000040000000}"/>
    <hyperlink ref="E31" r:id="rId28" xr:uid="{00000000-0004-0000-0000-000041000000}"/>
    <hyperlink ref="E3" r:id="rId29" xr:uid="{00000000-0004-0000-0000-000042000000}"/>
    <hyperlink ref="C44" location="Volz!A1" display="Volz" xr:uid="{00000000-0004-0000-0000-000043000000}"/>
    <hyperlink ref="E44" r:id="rId30" xr:uid="{00000000-0004-0000-0000-000044000000}"/>
    <hyperlink ref="C19" location="'Mobihel MIX'!A1" display="Mobihel MIX" xr:uid="{00000000-0004-0000-0000-000045000000}"/>
    <hyperlink ref="E19" r:id="rId31" xr:uid="{00000000-0004-0000-0000-000046000000}"/>
    <hyperlink ref="E12" r:id="rId32" xr:uid="{00000000-0004-0000-0000-000048000000}"/>
    <hyperlink ref="C12" location="Gravihel!A1" display="Gravihel" xr:uid="{00000000-0004-0000-0000-00004A000000}"/>
    <hyperlink ref="E11" r:id="rId33" xr:uid="{00000000-0004-0000-0000-00004B000000}"/>
    <hyperlink ref="C14" location="'Hanco полировка '!A1" display="Hanco" xr:uid="{00000000-0004-0000-0000-00004C000000}"/>
    <hyperlink ref="C13" location="'Hanco абразивы'!A1" display="Hanco" xr:uid="{00000000-0004-0000-0000-00004D000000}"/>
    <hyperlink ref="C32" location="'RoxelPro индустрия'!A1" display="RoxelPro" xr:uid="{00000000-0004-0000-0000-00004E000000}"/>
    <hyperlink ref="E32" r:id="rId34" xr:uid="{00000000-0004-0000-0000-00004F000000}"/>
    <hyperlink ref="C26" location="POINT!A1" display="Point" xr:uid="{00000000-0004-0000-0000-000050000000}"/>
    <hyperlink ref="E26" r:id="rId35" xr:uid="{00000000-0004-0000-0000-000051000000}"/>
    <hyperlink ref="C40" location="Sunmight!A1" display="Sunmight" xr:uid="{00000000-0004-0000-0000-000052000000}"/>
    <hyperlink ref="E40" r:id="rId36" xr:uid="{00000000-0004-0000-0000-000053000000}"/>
    <hyperlink ref="C16" location="Menzerna!A1" display="Menzerna" xr:uid="{00000000-0004-0000-0000-000054000000}"/>
    <hyperlink ref="E16" r:id="rId37" xr:uid="{00000000-0004-0000-0000-000055000000}"/>
    <hyperlink ref="E23" r:id="rId38" xr:uid="{00000000-0004-0000-0000-000056000000}"/>
    <hyperlink ref="C23" location="'Novol Ultra'!R1C1" display="Novol Ultra" xr:uid="{00000000-0004-0000-0000-000057000000}"/>
    <hyperlink ref="C29" location="Reoflex!R1C1" display="Reoflex" xr:uid="{00000000-0004-0000-0000-000058000000}"/>
    <hyperlink ref="E29" r:id="rId39" xr:uid="{00000000-0004-0000-0000-000059000000}"/>
    <hyperlink ref="C34" location="Sandwox!R1C1" display="Sandwox" xr:uid="{00000000-0004-0000-0000-00005A000000}"/>
    <hyperlink ref="C7" location="Boomer!R1C1" display="Boomer" xr:uid="{00000000-0004-0000-0000-00005B000000}"/>
    <hyperlink ref="E7" r:id="rId40" xr:uid="{00000000-0004-0000-0000-00005C000000}"/>
    <hyperlink ref="C43" location="Volca!A1" display="Volca" xr:uid="{64830C01-B770-41F8-BA66-1AC0DAC8F03D}"/>
    <hyperlink ref="C6" location="Bamperrus!A1" display="Bamperus" xr:uid="{64903E73-80B8-46E7-85D4-B33398F01A27}"/>
  </hyperlinks>
  <pageMargins left="0.2" right="0.25" top="0.61" bottom="0.74803149606299213" header="0.31496062992125984" footer="0.31496062992125984"/>
  <pageSetup paperSize="9" scale="79" orientation="portrait" r:id="rId4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G53"/>
  <sheetViews>
    <sheetView zoomScaleNormal="100" workbookViewId="0">
      <selection activeCell="G1" sqref="G1"/>
    </sheetView>
  </sheetViews>
  <sheetFormatPr defaultRowHeight="11.25" outlineLevelCol="1"/>
  <cols>
    <col min="1" max="1" width="10" style="23" customWidth="1" outlineLevel="1"/>
    <col min="2" max="2" width="12" style="23" customWidth="1"/>
    <col min="3" max="3" width="76.140625" style="23" customWidth="1"/>
    <col min="4" max="4" width="10.85546875" style="23" customWidth="1"/>
    <col min="5" max="5" width="9.140625" style="23"/>
    <col min="6" max="6" width="7.85546875" style="23" customWidth="1"/>
    <col min="7" max="7" width="10.140625" style="23" customWidth="1"/>
    <col min="8" max="8" width="11.28515625" style="23" bestFit="1" customWidth="1"/>
    <col min="9" max="16384" width="9.140625" style="23"/>
  </cols>
  <sheetData>
    <row r="1" spans="1:7">
      <c r="A1" s="171"/>
      <c r="B1" s="171"/>
      <c r="C1" s="171"/>
      <c r="D1" s="171"/>
      <c r="E1" s="171"/>
      <c r="F1" s="171"/>
      <c r="G1" s="201" t="s">
        <v>1960</v>
      </c>
    </row>
    <row r="2" spans="1:7" ht="14.25" customHeight="1">
      <c r="A2" s="171"/>
      <c r="B2" s="1726" t="s">
        <v>614</v>
      </c>
      <c r="C2" s="1726"/>
      <c r="D2" s="1726"/>
      <c r="E2" s="1726"/>
      <c r="F2" s="1726"/>
      <c r="G2" s="171"/>
    </row>
    <row r="3" spans="1:7" ht="15" customHeight="1" thickBot="1">
      <c r="A3" s="171"/>
      <c r="B3" s="1726" t="s">
        <v>1951</v>
      </c>
      <c r="C3" s="1726"/>
      <c r="D3" s="1726"/>
      <c r="E3" s="1726"/>
      <c r="F3" s="1726"/>
      <c r="G3" s="179">
        <v>46042</v>
      </c>
    </row>
    <row r="4" spans="1:7" ht="48.75" thickBot="1">
      <c r="A4" s="185" t="s">
        <v>10772</v>
      </c>
      <c r="B4" s="184" t="s">
        <v>1972</v>
      </c>
      <c r="C4" s="58" t="s">
        <v>416</v>
      </c>
      <c r="D4" s="58" t="s">
        <v>1301</v>
      </c>
      <c r="E4" s="58" t="s">
        <v>3101</v>
      </c>
      <c r="F4" s="58" t="s">
        <v>1952</v>
      </c>
      <c r="G4" s="58" t="s">
        <v>12569</v>
      </c>
    </row>
    <row r="5" spans="1:7" ht="12">
      <c r="A5" s="590"/>
      <c r="B5" s="1727" t="s">
        <v>3183</v>
      </c>
      <c r="C5" s="1727"/>
      <c r="D5" s="1727"/>
      <c r="E5" s="1727"/>
      <c r="F5" s="1727"/>
      <c r="G5" s="1728"/>
    </row>
    <row r="6" spans="1:7" ht="12">
      <c r="A6" s="590">
        <v>0</v>
      </c>
      <c r="B6" s="186" t="s">
        <v>4963</v>
      </c>
      <c r="C6" s="187" t="s">
        <v>3184</v>
      </c>
      <c r="D6" s="188" t="s">
        <v>1953</v>
      </c>
      <c r="E6" s="188">
        <v>1</v>
      </c>
      <c r="F6" s="188">
        <v>100</v>
      </c>
      <c r="G6" s="189">
        <v>3.75</v>
      </c>
    </row>
    <row r="7" spans="1:7" ht="12">
      <c r="A7" s="590">
        <v>0</v>
      </c>
      <c r="B7" s="591" t="s">
        <v>4964</v>
      </c>
      <c r="C7" s="588" t="s">
        <v>3185</v>
      </c>
      <c r="D7" s="592" t="s">
        <v>1953</v>
      </c>
      <c r="E7" s="592">
        <v>1</v>
      </c>
      <c r="F7" s="592">
        <v>100</v>
      </c>
      <c r="G7" s="593">
        <v>3.34</v>
      </c>
    </row>
    <row r="8" spans="1:7" ht="12">
      <c r="A8" s="590">
        <v>0</v>
      </c>
      <c r="B8" s="591" t="s">
        <v>4965</v>
      </c>
      <c r="C8" s="588" t="s">
        <v>3186</v>
      </c>
      <c r="D8" s="592" t="s">
        <v>1953</v>
      </c>
      <c r="E8" s="592">
        <v>1</v>
      </c>
      <c r="F8" s="592">
        <v>100</v>
      </c>
      <c r="G8" s="593">
        <v>3.16</v>
      </c>
    </row>
    <row r="9" spans="1:7" ht="12">
      <c r="A9" s="590">
        <v>0</v>
      </c>
      <c r="B9" s="591" t="s">
        <v>4966</v>
      </c>
      <c r="C9" s="588" t="s">
        <v>3187</v>
      </c>
      <c r="D9" s="592" t="s">
        <v>1953</v>
      </c>
      <c r="E9" s="592">
        <v>1</v>
      </c>
      <c r="F9" s="592">
        <v>100</v>
      </c>
      <c r="G9" s="593">
        <v>7.01</v>
      </c>
    </row>
    <row r="10" spans="1:7" ht="12">
      <c r="A10" s="590">
        <v>0</v>
      </c>
      <c r="B10" s="591" t="s">
        <v>4967</v>
      </c>
      <c r="C10" s="588" t="s">
        <v>3188</v>
      </c>
      <c r="D10" s="592" t="s">
        <v>1953</v>
      </c>
      <c r="E10" s="592">
        <v>1</v>
      </c>
      <c r="F10" s="592">
        <v>100</v>
      </c>
      <c r="G10" s="593">
        <v>7.31</v>
      </c>
    </row>
    <row r="11" spans="1:7" ht="12">
      <c r="A11" s="590">
        <v>0</v>
      </c>
      <c r="B11" s="591" t="s">
        <v>4968</v>
      </c>
      <c r="C11" s="588" t="s">
        <v>3189</v>
      </c>
      <c r="D11" s="592" t="s">
        <v>1953</v>
      </c>
      <c r="E11" s="592">
        <v>1</v>
      </c>
      <c r="F11" s="592">
        <v>100</v>
      </c>
      <c r="G11" s="593">
        <v>7.06</v>
      </c>
    </row>
    <row r="12" spans="1:7" ht="12">
      <c r="A12" s="590">
        <v>0</v>
      </c>
      <c r="B12" s="591" t="s">
        <v>4969</v>
      </c>
      <c r="C12" s="588" t="s">
        <v>3190</v>
      </c>
      <c r="D12" s="592" t="s">
        <v>1953</v>
      </c>
      <c r="E12" s="592">
        <v>1</v>
      </c>
      <c r="F12" s="592">
        <v>100</v>
      </c>
      <c r="G12" s="593">
        <v>3.85</v>
      </c>
    </row>
    <row r="13" spans="1:7" ht="12">
      <c r="A13" s="590">
        <v>0</v>
      </c>
      <c r="B13" s="591" t="s">
        <v>4970</v>
      </c>
      <c r="C13" s="588" t="s">
        <v>3191</v>
      </c>
      <c r="D13" s="592" t="s">
        <v>1953</v>
      </c>
      <c r="E13" s="592">
        <v>1</v>
      </c>
      <c r="F13" s="592">
        <v>100</v>
      </c>
      <c r="G13" s="593">
        <v>3.51</v>
      </c>
    </row>
    <row r="14" spans="1:7" ht="12">
      <c r="A14" s="590">
        <v>0</v>
      </c>
      <c r="B14" s="591" t="s">
        <v>4971</v>
      </c>
      <c r="C14" s="588" t="s">
        <v>3192</v>
      </c>
      <c r="D14" s="592" t="s">
        <v>1953</v>
      </c>
      <c r="E14" s="592">
        <v>1</v>
      </c>
      <c r="F14" s="592">
        <v>100</v>
      </c>
      <c r="G14" s="593">
        <v>3.28</v>
      </c>
    </row>
    <row r="15" spans="1:7" ht="12">
      <c r="A15" s="590">
        <v>0</v>
      </c>
      <c r="B15" s="591" t="s">
        <v>4962</v>
      </c>
      <c r="C15" s="588" t="s">
        <v>3182</v>
      </c>
      <c r="D15" s="592" t="s">
        <v>1953</v>
      </c>
      <c r="E15" s="592">
        <v>1</v>
      </c>
      <c r="F15" s="592">
        <v>10</v>
      </c>
      <c r="G15" s="593">
        <v>5.75</v>
      </c>
    </row>
    <row r="16" spans="1:7" ht="12">
      <c r="A16" s="590">
        <v>0</v>
      </c>
      <c r="B16" s="594" t="s">
        <v>6702</v>
      </c>
      <c r="C16" s="595" t="s">
        <v>3193</v>
      </c>
      <c r="D16" s="596" t="s">
        <v>1953</v>
      </c>
      <c r="E16" s="596">
        <v>1</v>
      </c>
      <c r="F16" s="596">
        <v>10</v>
      </c>
      <c r="G16" s="597">
        <v>28.68</v>
      </c>
    </row>
    <row r="17" spans="1:7" ht="12">
      <c r="A17" s="590">
        <v>0</v>
      </c>
      <c r="B17" s="594" t="s">
        <v>6703</v>
      </c>
      <c r="C17" s="595" t="s">
        <v>3194</v>
      </c>
      <c r="D17" s="596" t="s">
        <v>1953</v>
      </c>
      <c r="E17" s="596">
        <v>1</v>
      </c>
      <c r="F17" s="596">
        <v>10</v>
      </c>
      <c r="G17" s="597">
        <v>43.58</v>
      </c>
    </row>
    <row r="18" spans="1:7" ht="12">
      <c r="A18" s="590"/>
      <c r="B18" s="1729" t="s">
        <v>10773</v>
      </c>
      <c r="C18" s="1727"/>
      <c r="D18" s="1727"/>
      <c r="E18" s="1727"/>
      <c r="F18" s="1727"/>
      <c r="G18" s="1728"/>
    </row>
    <row r="19" spans="1:7" ht="12">
      <c r="A19" s="590">
        <v>0</v>
      </c>
      <c r="B19" s="598" t="s">
        <v>4972</v>
      </c>
      <c r="C19" s="588" t="s">
        <v>3195</v>
      </c>
      <c r="D19" s="592" t="s">
        <v>1953</v>
      </c>
      <c r="E19" s="592">
        <v>1</v>
      </c>
      <c r="F19" s="592">
        <v>40</v>
      </c>
      <c r="G19" s="593">
        <v>12.564</v>
      </c>
    </row>
    <row r="20" spans="1:7" ht="12">
      <c r="A20" s="590">
        <v>0</v>
      </c>
      <c r="B20" s="598" t="s">
        <v>4960</v>
      </c>
      <c r="C20" s="588" t="s">
        <v>3196</v>
      </c>
      <c r="D20" s="592" t="s">
        <v>1953</v>
      </c>
      <c r="E20" s="592">
        <v>1</v>
      </c>
      <c r="F20" s="592">
        <v>40</v>
      </c>
      <c r="G20" s="593">
        <v>10.656000000000001</v>
      </c>
    </row>
    <row r="21" spans="1:7" ht="12">
      <c r="A21" s="590">
        <v>0</v>
      </c>
      <c r="B21" s="598" t="s">
        <v>4973</v>
      </c>
      <c r="C21" s="588" t="s">
        <v>3197</v>
      </c>
      <c r="D21" s="592" t="s">
        <v>1953</v>
      </c>
      <c r="E21" s="592">
        <v>1</v>
      </c>
      <c r="F21" s="592">
        <v>40</v>
      </c>
      <c r="G21" s="593">
        <v>8.8680000000000003</v>
      </c>
    </row>
    <row r="22" spans="1:7" ht="12">
      <c r="A22" s="590"/>
      <c r="B22" s="1727" t="s">
        <v>3198</v>
      </c>
      <c r="C22" s="1727"/>
      <c r="D22" s="1727"/>
      <c r="E22" s="1727"/>
      <c r="F22" s="1727"/>
      <c r="G22" s="1728"/>
    </row>
    <row r="23" spans="1:7" ht="12">
      <c r="A23" s="590">
        <v>0</v>
      </c>
      <c r="B23" s="186">
        <v>30118</v>
      </c>
      <c r="C23" s="187" t="s">
        <v>3199</v>
      </c>
      <c r="D23" s="188" t="s">
        <v>1953</v>
      </c>
      <c r="E23" s="188">
        <v>1</v>
      </c>
      <c r="F23" s="188">
        <v>80</v>
      </c>
      <c r="G23" s="189">
        <v>5.2439999999999998</v>
      </c>
    </row>
    <row r="24" spans="1:7" ht="12">
      <c r="A24" s="590">
        <v>0</v>
      </c>
      <c r="B24" s="186">
        <v>30120</v>
      </c>
      <c r="C24" s="187" t="s">
        <v>3200</v>
      </c>
      <c r="D24" s="188" t="s">
        <v>1953</v>
      </c>
      <c r="E24" s="188">
        <v>1</v>
      </c>
      <c r="F24" s="188">
        <v>80</v>
      </c>
      <c r="G24" s="189">
        <v>6.492</v>
      </c>
    </row>
    <row r="25" spans="1:7" ht="12">
      <c r="A25" s="590">
        <v>0</v>
      </c>
      <c r="B25" s="186">
        <v>30121</v>
      </c>
      <c r="C25" s="187" t="s">
        <v>3201</v>
      </c>
      <c r="D25" s="188" t="s">
        <v>1953</v>
      </c>
      <c r="E25" s="188">
        <v>1</v>
      </c>
      <c r="F25" s="188">
        <v>80</v>
      </c>
      <c r="G25" s="189">
        <v>5.2439999999999998</v>
      </c>
    </row>
    <row r="26" spans="1:7" ht="12">
      <c r="A26" s="590">
        <v>0</v>
      </c>
      <c r="B26" s="186">
        <v>30122</v>
      </c>
      <c r="C26" s="187" t="s">
        <v>3202</v>
      </c>
      <c r="D26" s="188" t="s">
        <v>1953</v>
      </c>
      <c r="E26" s="188">
        <v>1</v>
      </c>
      <c r="F26" s="188">
        <v>80</v>
      </c>
      <c r="G26" s="189">
        <v>5.2439999999999998</v>
      </c>
    </row>
    <row r="27" spans="1:7" ht="12">
      <c r="A27" s="590">
        <v>0</v>
      </c>
      <c r="B27" s="186">
        <v>30126</v>
      </c>
      <c r="C27" s="187" t="s">
        <v>3203</v>
      </c>
      <c r="D27" s="188" t="s">
        <v>1953</v>
      </c>
      <c r="E27" s="188">
        <v>1</v>
      </c>
      <c r="F27" s="188">
        <v>80</v>
      </c>
      <c r="G27" s="189">
        <v>9.1199999999999992</v>
      </c>
    </row>
    <row r="28" spans="1:7" ht="12">
      <c r="A28" s="590">
        <v>0</v>
      </c>
      <c r="B28" s="186">
        <v>30127</v>
      </c>
      <c r="C28" s="187" t="s">
        <v>3204</v>
      </c>
      <c r="D28" s="188" t="s">
        <v>1953</v>
      </c>
      <c r="E28" s="188">
        <v>1</v>
      </c>
      <c r="F28" s="188">
        <v>80</v>
      </c>
      <c r="G28" s="189">
        <v>9.33</v>
      </c>
    </row>
    <row r="29" spans="1:7" ht="12">
      <c r="A29" s="590">
        <v>0</v>
      </c>
      <c r="B29" s="186">
        <v>30128</v>
      </c>
      <c r="C29" s="187" t="s">
        <v>3205</v>
      </c>
      <c r="D29" s="188" t="s">
        <v>1953</v>
      </c>
      <c r="E29" s="188">
        <v>1</v>
      </c>
      <c r="F29" s="188">
        <v>80</v>
      </c>
      <c r="G29" s="189">
        <v>9.0399999999999991</v>
      </c>
    </row>
    <row r="30" spans="1:7" ht="12">
      <c r="A30" s="590">
        <v>0</v>
      </c>
      <c r="B30" s="186">
        <v>30129</v>
      </c>
      <c r="C30" s="187" t="s">
        <v>3206</v>
      </c>
      <c r="D30" s="188" t="s">
        <v>1953</v>
      </c>
      <c r="E30" s="188">
        <v>1</v>
      </c>
      <c r="F30" s="188">
        <v>80</v>
      </c>
      <c r="G30" s="189">
        <v>9.1199999999999992</v>
      </c>
    </row>
    <row r="31" spans="1:7" ht="12">
      <c r="A31" s="590"/>
      <c r="B31" s="1727" t="s">
        <v>3207</v>
      </c>
      <c r="C31" s="1727"/>
      <c r="D31" s="1727"/>
      <c r="E31" s="1727"/>
      <c r="F31" s="1727"/>
      <c r="G31" s="1728"/>
    </row>
    <row r="32" spans="1:7" ht="12">
      <c r="A32" s="590">
        <v>0</v>
      </c>
      <c r="B32" s="186">
        <v>27603</v>
      </c>
      <c r="C32" s="187" t="s">
        <v>3208</v>
      </c>
      <c r="D32" s="188" t="s">
        <v>1953</v>
      </c>
      <c r="E32" s="188">
        <v>1</v>
      </c>
      <c r="F32" s="188">
        <v>5</v>
      </c>
      <c r="G32" s="189">
        <v>93.240000000000009</v>
      </c>
    </row>
    <row r="33" spans="1:7" ht="12">
      <c r="A33" s="590">
        <v>0</v>
      </c>
      <c r="B33" s="186" t="s">
        <v>4974</v>
      </c>
      <c r="C33" s="187" t="s">
        <v>3209</v>
      </c>
      <c r="D33" s="188" t="s">
        <v>1953</v>
      </c>
      <c r="E33" s="188">
        <v>1</v>
      </c>
      <c r="F33" s="188">
        <v>5</v>
      </c>
      <c r="G33" s="189">
        <v>93.240000000000009</v>
      </c>
    </row>
    <row r="34" spans="1:7" ht="12">
      <c r="A34" s="590">
        <v>0</v>
      </c>
      <c r="B34" s="186">
        <v>27606</v>
      </c>
      <c r="C34" s="187" t="s">
        <v>3210</v>
      </c>
      <c r="D34" s="188" t="s">
        <v>1953</v>
      </c>
      <c r="E34" s="188">
        <v>1</v>
      </c>
      <c r="F34" s="188">
        <v>5</v>
      </c>
      <c r="G34" s="189">
        <v>104.196</v>
      </c>
    </row>
    <row r="35" spans="1:7" ht="12">
      <c r="A35" s="590">
        <v>0</v>
      </c>
      <c r="B35" s="186">
        <v>27621</v>
      </c>
      <c r="C35" s="187" t="s">
        <v>3211</v>
      </c>
      <c r="D35" s="188" t="s">
        <v>1953</v>
      </c>
      <c r="E35" s="188">
        <v>40</v>
      </c>
      <c r="F35" s="188">
        <v>2</v>
      </c>
      <c r="G35" s="189">
        <v>14.07</v>
      </c>
    </row>
    <row r="36" spans="1:7" ht="12">
      <c r="A36" s="590">
        <v>0</v>
      </c>
      <c r="B36" s="186">
        <v>27623</v>
      </c>
      <c r="C36" s="187" t="s">
        <v>3212</v>
      </c>
      <c r="D36" s="188" t="s">
        <v>1953</v>
      </c>
      <c r="E36" s="188">
        <v>40</v>
      </c>
      <c r="F36" s="188">
        <v>2</v>
      </c>
      <c r="G36" s="189">
        <v>14.07</v>
      </c>
    </row>
    <row r="37" spans="1:7" ht="12">
      <c r="A37" s="590"/>
      <c r="B37" s="1727" t="s">
        <v>3213</v>
      </c>
      <c r="C37" s="1727"/>
      <c r="D37" s="1727"/>
      <c r="E37" s="1727"/>
      <c r="F37" s="1727"/>
      <c r="G37" s="1728"/>
    </row>
    <row r="38" spans="1:7" ht="12">
      <c r="A38" s="590">
        <v>0</v>
      </c>
      <c r="B38" s="186">
        <v>33215</v>
      </c>
      <c r="C38" s="187" t="s">
        <v>6704</v>
      </c>
      <c r="D38" s="188" t="s">
        <v>1953</v>
      </c>
      <c r="E38" s="188">
        <v>1</v>
      </c>
      <c r="F38" s="188">
        <v>5</v>
      </c>
      <c r="G38" s="189">
        <v>104.41200000000001</v>
      </c>
    </row>
    <row r="39" spans="1:7" ht="12">
      <c r="A39" s="590">
        <v>0</v>
      </c>
      <c r="B39" s="186">
        <v>33212</v>
      </c>
      <c r="C39" s="187" t="s">
        <v>6705</v>
      </c>
      <c r="D39" s="188" t="s">
        <v>1953</v>
      </c>
      <c r="E39" s="188">
        <v>1</v>
      </c>
      <c r="F39" s="188">
        <v>5</v>
      </c>
      <c r="G39" s="189">
        <v>104.4</v>
      </c>
    </row>
    <row r="40" spans="1:7" ht="12">
      <c r="A40" s="590">
        <v>0</v>
      </c>
      <c r="B40" s="186">
        <v>33213</v>
      </c>
      <c r="C40" s="187" t="s">
        <v>6706</v>
      </c>
      <c r="D40" s="188" t="s">
        <v>1953</v>
      </c>
      <c r="E40" s="188">
        <v>1</v>
      </c>
      <c r="F40" s="188">
        <v>5</v>
      </c>
      <c r="G40" s="189">
        <v>104.4</v>
      </c>
    </row>
    <row r="41" spans="1:7" ht="12">
      <c r="A41" s="590">
        <v>0</v>
      </c>
      <c r="B41" s="186">
        <v>33214</v>
      </c>
      <c r="C41" s="187" t="s">
        <v>6707</v>
      </c>
      <c r="D41" s="188" t="s">
        <v>1953</v>
      </c>
      <c r="E41" s="188">
        <v>1</v>
      </c>
      <c r="F41" s="188">
        <v>5</v>
      </c>
      <c r="G41" s="189">
        <v>104.4</v>
      </c>
    </row>
    <row r="42" spans="1:7" ht="12">
      <c r="A42" s="590">
        <v>0</v>
      </c>
      <c r="B42" s="186">
        <v>33055</v>
      </c>
      <c r="C42" s="187" t="s">
        <v>3214</v>
      </c>
      <c r="D42" s="188" t="s">
        <v>1953</v>
      </c>
      <c r="E42" s="188">
        <v>40</v>
      </c>
      <c r="F42" s="188">
        <v>2</v>
      </c>
      <c r="G42" s="189">
        <v>14.07</v>
      </c>
    </row>
    <row r="43" spans="1:7" ht="12">
      <c r="A43" s="590">
        <v>0</v>
      </c>
      <c r="B43" s="186" t="s">
        <v>4975</v>
      </c>
      <c r="C43" s="187" t="s">
        <v>3215</v>
      </c>
      <c r="D43" s="188" t="s">
        <v>1953</v>
      </c>
      <c r="E43" s="188">
        <v>40</v>
      </c>
      <c r="F43" s="188">
        <v>2</v>
      </c>
      <c r="G43" s="189">
        <v>14.07</v>
      </c>
    </row>
    <row r="44" spans="1:7" ht="12">
      <c r="A44" s="590">
        <v>0</v>
      </c>
      <c r="B44" s="186">
        <v>33057</v>
      </c>
      <c r="C44" s="187" t="s">
        <v>3216</v>
      </c>
      <c r="D44" s="188" t="s">
        <v>1953</v>
      </c>
      <c r="E44" s="188">
        <v>40</v>
      </c>
      <c r="F44" s="188">
        <v>2</v>
      </c>
      <c r="G44" s="189">
        <v>14.07</v>
      </c>
    </row>
    <row r="45" spans="1:7" ht="12">
      <c r="A45" s="590">
        <v>0</v>
      </c>
      <c r="B45" s="186">
        <v>33058</v>
      </c>
      <c r="C45" s="187" t="s">
        <v>3217</v>
      </c>
      <c r="D45" s="188" t="s">
        <v>1953</v>
      </c>
      <c r="E45" s="188">
        <v>40</v>
      </c>
      <c r="F45" s="188">
        <v>2</v>
      </c>
      <c r="G45" s="189">
        <v>14.07</v>
      </c>
    </row>
    <row r="46" spans="1:7" ht="12">
      <c r="A46" s="590"/>
      <c r="B46" s="1727" t="s">
        <v>3218</v>
      </c>
      <c r="C46" s="1727"/>
      <c r="D46" s="1727"/>
      <c r="E46" s="1727"/>
      <c r="F46" s="1727"/>
      <c r="G46" s="1728"/>
    </row>
    <row r="47" spans="1:7" ht="12">
      <c r="A47" s="590">
        <v>0</v>
      </c>
      <c r="B47" s="186">
        <v>15012</v>
      </c>
      <c r="C47" s="187" t="s">
        <v>3219</v>
      </c>
      <c r="D47" s="188" t="s">
        <v>1953</v>
      </c>
      <c r="E47" s="188">
        <v>1</v>
      </c>
      <c r="F47" s="188">
        <v>5</v>
      </c>
      <c r="G47" s="189">
        <v>25.836000000000002</v>
      </c>
    </row>
    <row r="48" spans="1:7" ht="12">
      <c r="A48" s="590">
        <v>0</v>
      </c>
      <c r="B48" s="186">
        <v>7000028515</v>
      </c>
      <c r="C48" s="187" t="s">
        <v>3220</v>
      </c>
      <c r="D48" s="188" t="s">
        <v>1953</v>
      </c>
      <c r="E48" s="188">
        <v>1</v>
      </c>
      <c r="F48" s="188">
        <v>25</v>
      </c>
      <c r="G48" s="189">
        <v>11.052000000000001</v>
      </c>
    </row>
    <row r="49" spans="1:7" ht="12">
      <c r="A49" s="590"/>
      <c r="B49" s="1727" t="s">
        <v>3222</v>
      </c>
      <c r="C49" s="1727"/>
      <c r="D49" s="1727"/>
      <c r="E49" s="1727"/>
      <c r="F49" s="1727"/>
      <c r="G49" s="1728"/>
    </row>
    <row r="50" spans="1:7" ht="12">
      <c r="A50" s="590">
        <v>0</v>
      </c>
      <c r="B50" s="591">
        <v>61122</v>
      </c>
      <c r="C50" s="588" t="s">
        <v>3221</v>
      </c>
      <c r="D50" s="592" t="s">
        <v>1953</v>
      </c>
      <c r="E50" s="592">
        <v>1</v>
      </c>
      <c r="F50" s="592">
        <v>20</v>
      </c>
      <c r="G50" s="593">
        <v>15.73</v>
      </c>
    </row>
    <row r="51" spans="1:7" ht="12">
      <c r="A51" s="590"/>
      <c r="B51" s="1727" t="s">
        <v>4569</v>
      </c>
      <c r="C51" s="1727"/>
      <c r="D51" s="1727"/>
      <c r="E51" s="1727"/>
      <c r="F51" s="1727"/>
      <c r="G51" s="1728"/>
    </row>
    <row r="52" spans="1:7" ht="12">
      <c r="A52" s="590">
        <v>0</v>
      </c>
      <c r="B52" s="591" t="s">
        <v>4959</v>
      </c>
      <c r="C52" s="588" t="s">
        <v>4570</v>
      </c>
      <c r="D52" s="592" t="s">
        <v>1953</v>
      </c>
      <c r="E52" s="599" t="s">
        <v>1331</v>
      </c>
      <c r="F52" s="592">
        <v>60</v>
      </c>
      <c r="G52" s="593">
        <v>3.64</v>
      </c>
    </row>
    <row r="53" spans="1:7" ht="12">
      <c r="A53" s="590">
        <v>0</v>
      </c>
      <c r="B53" s="591" t="s">
        <v>4976</v>
      </c>
      <c r="C53" s="588" t="s">
        <v>4571</v>
      </c>
      <c r="D53" s="592" t="s">
        <v>1953</v>
      </c>
      <c r="E53" s="599" t="s">
        <v>1331</v>
      </c>
      <c r="F53" s="592">
        <v>30</v>
      </c>
      <c r="G53" s="593">
        <v>10.35</v>
      </c>
    </row>
  </sheetData>
  <mergeCells count="10">
    <mergeCell ref="B2:F2"/>
    <mergeCell ref="B3:F3"/>
    <mergeCell ref="B46:G46"/>
    <mergeCell ref="B49:G49"/>
    <mergeCell ref="B51:G51"/>
    <mergeCell ref="B5:G5"/>
    <mergeCell ref="B18:G18"/>
    <mergeCell ref="B22:G22"/>
    <mergeCell ref="B31:G31"/>
    <mergeCell ref="B37:G37"/>
  </mergeCells>
  <phoneticPr fontId="22" type="noConversion"/>
  <hyperlinks>
    <hyperlink ref="G1" location="Содержание!R1C1" display="главная" xr:uid="{00000000-0004-0000-0100-000000000000}"/>
  </hyperlinks>
  <pageMargins left="0.25" right="0.25" top="0.75" bottom="0.75" header="0.3" footer="0.3"/>
  <pageSetup paperSize="9" scale="76"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20" r:id="rId4" name="Button 596">
              <controlPr defaultSize="0" print="0" autoFill="0" autoPict="0">
                <anchor moveWithCells="1" sizeWithCells="1">
                  <from>
                    <xdr:col>3</xdr:col>
                    <xdr:colOff>390525</xdr:colOff>
                    <xdr:row>0</xdr:row>
                    <xdr:rowOff>0</xdr:rowOff>
                  </from>
                  <to>
                    <xdr:col>4</xdr:col>
                    <xdr:colOff>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5F0DC-B1C8-4628-B558-405A9032E1A8}">
  <sheetPr>
    <tabColor theme="9" tint="-0.249977111117893"/>
  </sheetPr>
  <dimension ref="A1:G49"/>
  <sheetViews>
    <sheetView workbookViewId="0">
      <selection activeCell="G1" sqref="G1"/>
    </sheetView>
  </sheetViews>
  <sheetFormatPr defaultRowHeight="11.25"/>
  <cols>
    <col min="1" max="1" width="25.42578125" style="23" customWidth="1"/>
    <col min="2" max="2" width="65.42578125" style="23" customWidth="1"/>
    <col min="3" max="3" width="19.7109375" style="23" customWidth="1"/>
    <col min="4" max="4" width="9.140625" style="23"/>
    <col min="5" max="5" width="10.5703125" style="23" customWidth="1"/>
    <col min="6" max="6" width="11.42578125" style="23" customWidth="1"/>
    <col min="7" max="7" width="10.85546875" style="23" customWidth="1"/>
    <col min="8" max="16384" width="9.140625" style="23"/>
  </cols>
  <sheetData>
    <row r="1" spans="1:7">
      <c r="A1" s="171"/>
      <c r="B1" s="171"/>
      <c r="C1" s="171"/>
      <c r="D1" s="171"/>
      <c r="E1" s="171"/>
      <c r="F1" s="171"/>
      <c r="G1" s="201" t="s">
        <v>1960</v>
      </c>
    </row>
    <row r="2" spans="1:7">
      <c r="A2" s="171"/>
      <c r="B2" s="741" t="s">
        <v>11510</v>
      </c>
      <c r="C2" s="171"/>
      <c r="D2" s="171"/>
      <c r="E2" s="171"/>
      <c r="F2" s="171"/>
      <c r="G2" s="201"/>
    </row>
    <row r="3" spans="1:7">
      <c r="A3" s="171"/>
      <c r="B3" s="171"/>
      <c r="C3" s="171"/>
      <c r="D3" s="171"/>
      <c r="E3" s="171"/>
      <c r="F3" s="171"/>
      <c r="G3" s="699">
        <v>45936</v>
      </c>
    </row>
    <row r="4" spans="1:7" ht="22.5">
      <c r="A4" s="1107" t="s">
        <v>612</v>
      </c>
      <c r="B4" s="1107" t="s">
        <v>11425</v>
      </c>
      <c r="C4" s="1108" t="s">
        <v>56</v>
      </c>
      <c r="D4" s="1107" t="s">
        <v>11426</v>
      </c>
      <c r="E4" s="1108" t="s">
        <v>398</v>
      </c>
      <c r="F4" s="1107" t="s">
        <v>11427</v>
      </c>
      <c r="G4" s="1109" t="s">
        <v>11428</v>
      </c>
    </row>
    <row r="5" spans="1:7">
      <c r="A5" s="1110" t="s">
        <v>11429</v>
      </c>
      <c r="B5" s="1111"/>
      <c r="C5" s="1111"/>
      <c r="D5" s="1111"/>
      <c r="E5" s="1111"/>
      <c r="F5" s="1111"/>
      <c r="G5" s="1111"/>
    </row>
    <row r="6" spans="1:7" ht="24" customHeight="1">
      <c r="A6" s="1112" t="s">
        <v>11430</v>
      </c>
      <c r="B6" s="1732" t="s">
        <v>11431</v>
      </c>
      <c r="C6" s="1732" t="s">
        <v>15690</v>
      </c>
      <c r="D6" s="1113" t="s">
        <v>7316</v>
      </c>
      <c r="E6" s="754" t="s">
        <v>11432</v>
      </c>
      <c r="F6" s="1114" t="s">
        <v>11433</v>
      </c>
      <c r="G6" s="1115">
        <v>0.4</v>
      </c>
    </row>
    <row r="7" spans="1:7" ht="22.5">
      <c r="A7" s="1116" t="s">
        <v>11434</v>
      </c>
      <c r="B7" s="1731"/>
      <c r="C7" s="1731"/>
      <c r="D7" s="1113" t="s">
        <v>7316</v>
      </c>
      <c r="E7" s="719" t="s">
        <v>11435</v>
      </c>
      <c r="F7" s="806" t="s">
        <v>11433</v>
      </c>
      <c r="G7" s="1115">
        <v>0.79</v>
      </c>
    </row>
    <row r="8" spans="1:7" ht="22.5">
      <c r="A8" s="1116" t="s">
        <v>11436</v>
      </c>
      <c r="B8" s="1731"/>
      <c r="C8" s="1731"/>
      <c r="D8" s="1113" t="s">
        <v>7316</v>
      </c>
      <c r="E8" s="719" t="s">
        <v>11437</v>
      </c>
      <c r="F8" s="806" t="s">
        <v>11433</v>
      </c>
      <c r="G8" s="1115">
        <v>1.19</v>
      </c>
    </row>
    <row r="9" spans="1:7" ht="22.5">
      <c r="A9" s="1116" t="s">
        <v>15691</v>
      </c>
      <c r="B9" s="1731"/>
      <c r="C9" s="1731"/>
      <c r="D9" s="1113" t="s">
        <v>7316</v>
      </c>
      <c r="E9" s="719" t="s">
        <v>11432</v>
      </c>
      <c r="F9" s="806" t="s">
        <v>11433</v>
      </c>
      <c r="G9" s="1115">
        <v>0.4</v>
      </c>
    </row>
    <row r="10" spans="1:7" ht="33.75">
      <c r="A10" s="1116" t="s">
        <v>11438</v>
      </c>
      <c r="B10" s="1731"/>
      <c r="C10" s="1731"/>
      <c r="D10" s="1113" t="s">
        <v>7316</v>
      </c>
      <c r="E10" s="719" t="s">
        <v>11439</v>
      </c>
      <c r="F10" s="806" t="s">
        <v>11440</v>
      </c>
      <c r="G10" s="1115">
        <v>162</v>
      </c>
    </row>
    <row r="11" spans="1:7">
      <c r="A11" s="1116" t="s">
        <v>11441</v>
      </c>
      <c r="B11" s="1731"/>
      <c r="C11" s="755"/>
      <c r="D11" s="1113" t="s">
        <v>7316</v>
      </c>
      <c r="E11" s="719" t="s">
        <v>11442</v>
      </c>
      <c r="F11" s="806" t="s">
        <v>11440</v>
      </c>
      <c r="G11" s="1115">
        <v>174</v>
      </c>
    </row>
    <row r="12" spans="1:7" ht="12" thickBot="1">
      <c r="A12" s="1117" t="s">
        <v>11443</v>
      </c>
      <c r="B12" s="1733"/>
      <c r="C12" s="1118"/>
      <c r="D12" s="1119" t="s">
        <v>7316</v>
      </c>
      <c r="E12" s="1120" t="s">
        <v>11444</v>
      </c>
      <c r="F12" s="1121" t="s">
        <v>11440</v>
      </c>
      <c r="G12" s="1122">
        <v>348</v>
      </c>
    </row>
    <row r="13" spans="1:7" ht="24" customHeight="1">
      <c r="A13" s="1116" t="s">
        <v>11445</v>
      </c>
      <c r="B13" s="1730" t="s">
        <v>11448</v>
      </c>
      <c r="C13" s="1123"/>
      <c r="D13" s="1124" t="s">
        <v>7316</v>
      </c>
      <c r="E13" s="719" t="s">
        <v>11446</v>
      </c>
      <c r="F13" s="806" t="s">
        <v>11440</v>
      </c>
      <c r="G13" s="1115">
        <v>522</v>
      </c>
    </row>
    <row r="14" spans="1:7" ht="33.75">
      <c r="A14" s="1116" t="s">
        <v>11447</v>
      </c>
      <c r="B14" s="1731"/>
      <c r="C14" s="755" t="s">
        <v>15692</v>
      </c>
      <c r="D14" s="1113" t="s">
        <v>7316</v>
      </c>
      <c r="E14" s="719" t="s">
        <v>11432</v>
      </c>
      <c r="F14" s="806" t="s">
        <v>11433</v>
      </c>
      <c r="G14" s="1115">
        <v>0.4</v>
      </c>
    </row>
    <row r="15" spans="1:7" ht="22.5">
      <c r="A15" s="1116" t="s">
        <v>11449</v>
      </c>
      <c r="B15" s="1731"/>
      <c r="C15" s="755"/>
      <c r="D15" s="1113" t="s">
        <v>7316</v>
      </c>
      <c r="E15" s="719" t="s">
        <v>11435</v>
      </c>
      <c r="F15" s="806" t="s">
        <v>11433</v>
      </c>
      <c r="G15" s="1115">
        <v>0.79</v>
      </c>
    </row>
    <row r="16" spans="1:7" ht="22.5">
      <c r="A16" s="1116" t="s">
        <v>11450</v>
      </c>
      <c r="B16" s="1731"/>
      <c r="C16" s="755"/>
      <c r="D16" s="1113" t="s">
        <v>7316</v>
      </c>
      <c r="E16" s="719" t="s">
        <v>11437</v>
      </c>
      <c r="F16" s="806" t="s">
        <v>11433</v>
      </c>
      <c r="G16" s="1115">
        <v>1.19</v>
      </c>
    </row>
    <row r="17" spans="1:7" ht="22.5">
      <c r="A17" s="1116" t="s">
        <v>15693</v>
      </c>
      <c r="B17" s="1731"/>
      <c r="C17" s="755"/>
      <c r="D17" s="1113" t="s">
        <v>7316</v>
      </c>
      <c r="E17" s="719" t="s">
        <v>11432</v>
      </c>
      <c r="F17" s="806" t="s">
        <v>11433</v>
      </c>
      <c r="G17" s="1115">
        <v>0.4</v>
      </c>
    </row>
    <row r="18" spans="1:7" ht="33.75">
      <c r="A18" s="1116" t="s">
        <v>11451</v>
      </c>
      <c r="B18" s="1731"/>
      <c r="C18" s="755"/>
      <c r="D18" s="1113" t="s">
        <v>7316</v>
      </c>
      <c r="E18" s="719" t="s">
        <v>11439</v>
      </c>
      <c r="F18" s="806" t="s">
        <v>11440</v>
      </c>
      <c r="G18" s="1115">
        <v>162</v>
      </c>
    </row>
    <row r="19" spans="1:7" ht="12" thickBot="1">
      <c r="A19" s="1125" t="s">
        <v>11452</v>
      </c>
      <c r="B19" s="1118"/>
      <c r="C19" s="1118"/>
      <c r="D19" s="1126" t="s">
        <v>7316</v>
      </c>
      <c r="E19" s="1127" t="s">
        <v>11442</v>
      </c>
      <c r="F19" s="1128" t="s">
        <v>11440</v>
      </c>
      <c r="G19" s="1122">
        <v>174</v>
      </c>
    </row>
    <row r="20" spans="1:7" ht="24" customHeight="1">
      <c r="A20" s="1129" t="s">
        <v>11453</v>
      </c>
      <c r="B20" s="1730" t="s">
        <v>11456</v>
      </c>
      <c r="C20" s="1123"/>
      <c r="D20" s="1130" t="s">
        <v>7316</v>
      </c>
      <c r="E20" s="1131" t="s">
        <v>11444</v>
      </c>
      <c r="F20" s="1132" t="s">
        <v>11440</v>
      </c>
      <c r="G20" s="1115">
        <v>348</v>
      </c>
    </row>
    <row r="21" spans="1:7">
      <c r="A21" s="1116" t="s">
        <v>11454</v>
      </c>
      <c r="B21" s="1731"/>
      <c r="C21" s="755"/>
      <c r="D21" s="1124" t="s">
        <v>7316</v>
      </c>
      <c r="E21" s="719" t="s">
        <v>11446</v>
      </c>
      <c r="F21" s="806" t="s">
        <v>11440</v>
      </c>
      <c r="G21" s="1115">
        <v>522</v>
      </c>
    </row>
    <row r="22" spans="1:7" ht="22.5">
      <c r="A22" s="1116" t="s">
        <v>11455</v>
      </c>
      <c r="B22" s="1731"/>
      <c r="C22" s="755" t="s">
        <v>11457</v>
      </c>
      <c r="D22" s="1124" t="s">
        <v>7317</v>
      </c>
      <c r="E22" s="719" t="s">
        <v>11435</v>
      </c>
      <c r="F22" s="806" t="s">
        <v>11433</v>
      </c>
      <c r="G22" s="1115">
        <v>1.08</v>
      </c>
    </row>
    <row r="23" spans="1:7" ht="22.5">
      <c r="A23" s="1116" t="s">
        <v>11458</v>
      </c>
      <c r="B23" s="1731"/>
      <c r="C23" s="755"/>
      <c r="D23" s="1124" t="s">
        <v>7316</v>
      </c>
      <c r="E23" s="719" t="s">
        <v>11435</v>
      </c>
      <c r="F23" s="806" t="s">
        <v>11433</v>
      </c>
      <c r="G23" s="1115">
        <v>1.08</v>
      </c>
    </row>
    <row r="24" spans="1:7" ht="23.25" thickBot="1">
      <c r="A24" s="1117" t="s">
        <v>11459</v>
      </c>
      <c r="B24" s="1133"/>
      <c r="C24" s="1118"/>
      <c r="D24" s="1134" t="s">
        <v>7315</v>
      </c>
      <c r="E24" s="1120" t="s">
        <v>11435</v>
      </c>
      <c r="F24" s="1121" t="s">
        <v>11433</v>
      </c>
      <c r="G24" s="1122">
        <v>1.08</v>
      </c>
    </row>
    <row r="25" spans="1:7" ht="24" customHeight="1">
      <c r="A25" s="1112" t="s">
        <v>11460</v>
      </c>
      <c r="B25" s="1123"/>
      <c r="C25" s="1123"/>
      <c r="D25" s="1113" t="s">
        <v>7317</v>
      </c>
      <c r="E25" s="754" t="s">
        <v>11444</v>
      </c>
      <c r="F25" s="1114" t="s">
        <v>11440</v>
      </c>
      <c r="G25" s="1115">
        <v>474</v>
      </c>
    </row>
    <row r="26" spans="1:7" ht="12" thickBot="1">
      <c r="A26" s="1117" t="s">
        <v>11461</v>
      </c>
      <c r="B26" s="1118"/>
      <c r="C26" s="1118"/>
      <c r="D26" s="1134" t="s">
        <v>7316</v>
      </c>
      <c r="E26" s="1120" t="s">
        <v>11444</v>
      </c>
      <c r="F26" s="1121" t="s">
        <v>11440</v>
      </c>
      <c r="G26" s="1122">
        <v>474</v>
      </c>
    </row>
    <row r="27" spans="1:7" ht="24" customHeight="1">
      <c r="A27" s="1129" t="s">
        <v>11462</v>
      </c>
      <c r="B27" s="1730" t="s">
        <v>11463</v>
      </c>
      <c r="C27" s="1135" t="s">
        <v>11464</v>
      </c>
      <c r="D27" s="1130" t="s">
        <v>7316</v>
      </c>
      <c r="E27" s="1131" t="s">
        <v>11432</v>
      </c>
      <c r="F27" s="1132" t="s">
        <v>11433</v>
      </c>
      <c r="G27" s="1115">
        <v>1.08</v>
      </c>
    </row>
    <row r="28" spans="1:7" ht="22.5">
      <c r="A28" s="1116" t="s">
        <v>11465</v>
      </c>
      <c r="B28" s="1731"/>
      <c r="C28" s="1136"/>
      <c r="D28" s="1124" t="s">
        <v>7316</v>
      </c>
      <c r="E28" s="719" t="s">
        <v>11435</v>
      </c>
      <c r="F28" s="806" t="s">
        <v>11466</v>
      </c>
      <c r="G28" s="1115">
        <v>1.08</v>
      </c>
    </row>
    <row r="29" spans="1:7" ht="45.75" thickBot="1">
      <c r="A29" s="1117" t="s">
        <v>11467</v>
      </c>
      <c r="B29" s="1118" t="s">
        <v>11468</v>
      </c>
      <c r="C29" s="1137" t="s">
        <v>11469</v>
      </c>
      <c r="D29" s="1134" t="s">
        <v>7316</v>
      </c>
      <c r="E29" s="1120" t="s">
        <v>11435</v>
      </c>
      <c r="F29" s="1121" t="s">
        <v>11433</v>
      </c>
      <c r="G29" s="1122">
        <v>1.49</v>
      </c>
    </row>
    <row r="30" spans="1:7" ht="23.25" thickBot="1">
      <c r="A30" s="1138" t="s">
        <v>11470</v>
      </c>
      <c r="B30" s="1139"/>
      <c r="C30" s="1140"/>
      <c r="D30" s="1140" t="s">
        <v>7317</v>
      </c>
      <c r="E30" s="711" t="s">
        <v>11435</v>
      </c>
      <c r="F30" s="1141" t="s">
        <v>11433</v>
      </c>
      <c r="G30" s="1122">
        <v>1.49</v>
      </c>
    </row>
    <row r="31" spans="1:7" ht="22.5">
      <c r="A31" s="1142" t="s">
        <v>11471</v>
      </c>
      <c r="B31" s="1143"/>
      <c r="C31" s="1144"/>
      <c r="D31" s="1144" t="s">
        <v>7315</v>
      </c>
      <c r="E31" s="1145" t="s">
        <v>11435</v>
      </c>
      <c r="F31" s="1146" t="s">
        <v>11433</v>
      </c>
      <c r="G31" s="1115">
        <v>1.49</v>
      </c>
    </row>
    <row r="32" spans="1:7" ht="24" customHeight="1">
      <c r="A32" s="1116" t="s">
        <v>11472</v>
      </c>
      <c r="B32" s="1025" t="s">
        <v>11473</v>
      </c>
      <c r="C32" s="1124" t="s">
        <v>11474</v>
      </c>
      <c r="D32" s="1124" t="s">
        <v>7316</v>
      </c>
      <c r="E32" s="719" t="s">
        <v>11435</v>
      </c>
      <c r="F32" s="806" t="s">
        <v>11433</v>
      </c>
      <c r="G32" s="1115">
        <v>1.08</v>
      </c>
    </row>
    <row r="33" spans="1:7" ht="23.25" thickBot="1">
      <c r="A33" s="1117" t="s">
        <v>11475</v>
      </c>
      <c r="B33" s="1147" t="s">
        <v>11476</v>
      </c>
      <c r="C33" s="1134" t="s">
        <v>11477</v>
      </c>
      <c r="D33" s="1134" t="s">
        <v>7316</v>
      </c>
      <c r="E33" s="1120" t="s">
        <v>11435</v>
      </c>
      <c r="F33" s="1121" t="s">
        <v>11466</v>
      </c>
      <c r="G33" s="1122">
        <v>1.49</v>
      </c>
    </row>
    <row r="34" spans="1:7" ht="21" customHeight="1">
      <c r="A34" s="1112" t="s">
        <v>15694</v>
      </c>
      <c r="B34" s="1148" t="s">
        <v>11478</v>
      </c>
      <c r="C34" s="1149" t="s">
        <v>11479</v>
      </c>
      <c r="D34" s="1150" t="s">
        <v>7316</v>
      </c>
      <c r="E34" s="754" t="s">
        <v>11480</v>
      </c>
      <c r="F34" s="1114" t="s">
        <v>11433</v>
      </c>
      <c r="G34" s="1151">
        <v>2.16</v>
      </c>
    </row>
    <row r="35" spans="1:7" ht="57.75" customHeight="1" thickBot="1">
      <c r="A35" s="1152" t="s">
        <v>15695</v>
      </c>
      <c r="B35" s="1153"/>
      <c r="C35" s="1154" t="s">
        <v>11481</v>
      </c>
      <c r="D35" s="1155" t="s">
        <v>7317</v>
      </c>
      <c r="E35" s="1156" t="s">
        <v>11435</v>
      </c>
      <c r="F35" s="1157" t="s">
        <v>11433</v>
      </c>
      <c r="G35" s="1158">
        <v>4.32</v>
      </c>
    </row>
    <row r="36" spans="1:7" ht="12" thickBot="1">
      <c r="A36" s="1110" t="s">
        <v>11482</v>
      </c>
      <c r="B36" s="1111" t="s">
        <v>11483</v>
      </c>
      <c r="C36" s="1111"/>
      <c r="D36" s="1111"/>
      <c r="E36" s="1111"/>
      <c r="F36" s="1111" t="s">
        <v>432</v>
      </c>
      <c r="G36" s="1111">
        <v>21.99</v>
      </c>
    </row>
    <row r="37" spans="1:7" ht="23.25" customHeight="1">
      <c r="A37" s="1129" t="s">
        <v>11484</v>
      </c>
      <c r="B37" s="1159" t="s">
        <v>11485</v>
      </c>
      <c r="C37" s="1160"/>
      <c r="D37" s="1160"/>
      <c r="E37" s="1161"/>
      <c r="F37" s="1132" t="s">
        <v>432</v>
      </c>
      <c r="G37" s="1162">
        <v>42.34</v>
      </c>
    </row>
    <row r="38" spans="1:7" ht="27" customHeight="1" thickBot="1">
      <c r="A38" s="1117" t="s">
        <v>11486</v>
      </c>
      <c r="B38" s="1163"/>
      <c r="C38" s="1164"/>
      <c r="D38" s="1164"/>
      <c r="E38" s="1165"/>
      <c r="F38" s="1121"/>
      <c r="G38" s="1166"/>
    </row>
    <row r="39" spans="1:7" ht="24.75" customHeight="1">
      <c r="A39" s="1112" t="s">
        <v>11487</v>
      </c>
      <c r="B39" s="1167" t="s">
        <v>11488</v>
      </c>
      <c r="C39" s="1168"/>
      <c r="D39" s="1168"/>
      <c r="E39" s="1169"/>
      <c r="F39" s="1114" t="s">
        <v>9325</v>
      </c>
      <c r="G39" s="1115">
        <v>4.68</v>
      </c>
    </row>
    <row r="40" spans="1:7" ht="24.75" customHeight="1">
      <c r="A40" s="1116" t="s">
        <v>11489</v>
      </c>
      <c r="B40" s="1170" t="s">
        <v>11490</v>
      </c>
      <c r="C40" s="1171"/>
      <c r="D40" s="1171"/>
      <c r="E40" s="1172"/>
      <c r="F40" s="806" t="s">
        <v>9325</v>
      </c>
      <c r="G40" s="1115">
        <v>4.68</v>
      </c>
    </row>
    <row r="41" spans="1:7" ht="24.75" customHeight="1">
      <c r="A41" s="1116" t="s">
        <v>11491</v>
      </c>
      <c r="B41" s="1170" t="s">
        <v>11492</v>
      </c>
      <c r="C41" s="1171"/>
      <c r="D41" s="1171"/>
      <c r="E41" s="1172"/>
      <c r="F41" s="806" t="s">
        <v>9002</v>
      </c>
      <c r="G41" s="1115">
        <v>4.68</v>
      </c>
    </row>
    <row r="42" spans="1:7" ht="24.75" customHeight="1">
      <c r="A42" s="1116" t="s">
        <v>11493</v>
      </c>
      <c r="B42" s="1170" t="s">
        <v>11494</v>
      </c>
      <c r="C42" s="1171"/>
      <c r="D42" s="1171"/>
      <c r="E42" s="1172"/>
      <c r="F42" s="806" t="s">
        <v>9002</v>
      </c>
      <c r="G42" s="1115">
        <v>4.68</v>
      </c>
    </row>
    <row r="43" spans="1:7" ht="24.75" customHeight="1">
      <c r="A43" s="1116" t="s">
        <v>11495</v>
      </c>
      <c r="B43" s="1170" t="s">
        <v>11496</v>
      </c>
      <c r="C43" s="1171"/>
      <c r="D43" s="1171"/>
      <c r="E43" s="1172"/>
      <c r="F43" s="806" t="s">
        <v>9002</v>
      </c>
      <c r="G43" s="1115">
        <v>7.32</v>
      </c>
    </row>
    <row r="44" spans="1:7" ht="24.75" customHeight="1">
      <c r="A44" s="1125" t="s">
        <v>11497</v>
      </c>
      <c r="B44" s="1170" t="s">
        <v>11498</v>
      </c>
      <c r="C44" s="1171"/>
      <c r="D44" s="1171"/>
      <c r="E44" s="1172"/>
      <c r="F44" s="1128" t="s">
        <v>11499</v>
      </c>
      <c r="G44" s="1115">
        <v>7.32</v>
      </c>
    </row>
    <row r="45" spans="1:7" ht="24.75" customHeight="1">
      <c r="A45" s="1116" t="s">
        <v>11500</v>
      </c>
      <c r="B45" s="1170" t="s">
        <v>11501</v>
      </c>
      <c r="C45" s="1171"/>
      <c r="D45" s="1171"/>
      <c r="E45" s="1172"/>
      <c r="F45" s="806" t="s">
        <v>9002</v>
      </c>
      <c r="G45" s="1115">
        <v>9.36</v>
      </c>
    </row>
    <row r="46" spans="1:7" ht="24.75" customHeight="1" thickBot="1">
      <c r="A46" s="1173" t="s">
        <v>11502</v>
      </c>
      <c r="B46" s="1163" t="s">
        <v>11503</v>
      </c>
      <c r="C46" s="1164"/>
      <c r="D46" s="1164"/>
      <c r="E46" s="1165"/>
      <c r="F46" s="1174" t="s">
        <v>9002</v>
      </c>
      <c r="G46" s="1115">
        <v>7.32</v>
      </c>
    </row>
    <row r="47" spans="1:7" ht="24.75" customHeight="1" thickBot="1">
      <c r="A47" s="1175" t="s">
        <v>11504</v>
      </c>
      <c r="B47" s="1153" t="s">
        <v>11505</v>
      </c>
      <c r="C47" s="1176"/>
      <c r="D47" s="1176"/>
      <c r="E47" s="1154"/>
      <c r="F47" s="1177" t="s">
        <v>9002</v>
      </c>
      <c r="G47" s="1178">
        <v>9.36</v>
      </c>
    </row>
    <row r="48" spans="1:7">
      <c r="A48" s="23" t="s">
        <v>11506</v>
      </c>
      <c r="B48" s="23" t="s">
        <v>11507</v>
      </c>
      <c r="F48" s="23" t="s">
        <v>11499</v>
      </c>
      <c r="G48" s="23">
        <v>12.6</v>
      </c>
    </row>
    <row r="49" spans="1:7">
      <c r="A49" s="23" t="s">
        <v>11508</v>
      </c>
      <c r="B49" s="23" t="s">
        <v>11509</v>
      </c>
      <c r="F49" s="23" t="s">
        <v>9002</v>
      </c>
      <c r="G49" s="23">
        <v>7.32</v>
      </c>
    </row>
  </sheetData>
  <mergeCells count="5">
    <mergeCell ref="B27:B28"/>
    <mergeCell ref="B6:B12"/>
    <mergeCell ref="C6:C10"/>
    <mergeCell ref="B13:B18"/>
    <mergeCell ref="B20:B23"/>
  </mergeCells>
  <hyperlinks>
    <hyperlink ref="G1" location="Содержание!R1C1" display="главная" xr:uid="{67A5CD87-0A34-4713-9F5B-46195998F4B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A1:E101"/>
  <sheetViews>
    <sheetView zoomScaleNormal="100" workbookViewId="0">
      <selection activeCell="E1" sqref="E1"/>
    </sheetView>
  </sheetViews>
  <sheetFormatPr defaultRowHeight="11.25"/>
  <cols>
    <col min="1" max="1" width="23.5703125" style="23" customWidth="1"/>
    <col min="2" max="2" width="74.7109375" style="23" customWidth="1"/>
    <col min="3" max="3" width="12.85546875" style="23" customWidth="1"/>
    <col min="4" max="4" width="9.140625" style="23"/>
    <col min="5" max="5" width="10.5703125" style="23" customWidth="1"/>
    <col min="6" max="16384" width="9.140625" style="23"/>
  </cols>
  <sheetData>
    <row r="1" spans="1:5">
      <c r="A1" s="171"/>
      <c r="B1" s="171"/>
      <c r="C1" s="171"/>
      <c r="D1" s="171"/>
      <c r="E1" s="201" t="s">
        <v>1960</v>
      </c>
    </row>
    <row r="2" spans="1:5">
      <c r="A2" s="171"/>
      <c r="B2" s="376"/>
      <c r="C2" s="171"/>
      <c r="D2" s="171"/>
      <c r="E2" s="171"/>
    </row>
    <row r="3" spans="1:5">
      <c r="A3" s="1740"/>
      <c r="B3" s="1740"/>
      <c r="C3" s="1740"/>
      <c r="D3" s="171"/>
      <c r="E3" s="699">
        <v>45985</v>
      </c>
    </row>
    <row r="4" spans="1:5" ht="33.75">
      <c r="A4" s="1508" t="s">
        <v>702</v>
      </c>
      <c r="B4" s="1508" t="s">
        <v>56</v>
      </c>
      <c r="C4" s="1508" t="s">
        <v>8908</v>
      </c>
      <c r="D4" s="1508" t="s">
        <v>8909</v>
      </c>
      <c r="E4" s="1505" t="s">
        <v>2870</v>
      </c>
    </row>
    <row r="5" spans="1:5">
      <c r="A5" s="1744" t="s">
        <v>8910</v>
      </c>
      <c r="B5" s="1744"/>
      <c r="C5" s="1744"/>
      <c r="D5" s="1744"/>
      <c r="E5" s="1509"/>
    </row>
    <row r="6" spans="1:5">
      <c r="A6" s="1734" t="s">
        <v>2452</v>
      </c>
      <c r="B6" s="1735"/>
      <c r="C6" s="1735"/>
      <c r="D6" s="1735"/>
      <c r="E6" s="1510"/>
    </row>
    <row r="7" spans="1:5">
      <c r="A7" s="1511" t="s">
        <v>10642</v>
      </c>
      <c r="B7" s="1512" t="s">
        <v>10643</v>
      </c>
      <c r="C7" s="1513" t="s">
        <v>1626</v>
      </c>
      <c r="D7" s="1514">
        <v>6</v>
      </c>
      <c r="E7" s="1515">
        <v>15.874500000000001</v>
      </c>
    </row>
    <row r="8" spans="1:5">
      <c r="A8" s="1511" t="s">
        <v>10644</v>
      </c>
      <c r="B8" s="1512" t="s">
        <v>10645</v>
      </c>
      <c r="C8" s="1513" t="s">
        <v>1626</v>
      </c>
      <c r="D8" s="1514">
        <v>6</v>
      </c>
      <c r="E8" s="1515">
        <v>15.874500000000001</v>
      </c>
    </row>
    <row r="9" spans="1:5">
      <c r="A9" s="1511" t="s">
        <v>10646</v>
      </c>
      <c r="B9" s="1512" t="s">
        <v>10647</v>
      </c>
      <c r="C9" s="1513" t="s">
        <v>1626</v>
      </c>
      <c r="D9" s="1514">
        <v>6</v>
      </c>
      <c r="E9" s="1515">
        <v>16.444499999999998</v>
      </c>
    </row>
    <row r="10" spans="1:5">
      <c r="A10" s="1511" t="s">
        <v>8911</v>
      </c>
      <c r="B10" s="1516" t="s">
        <v>7963</v>
      </c>
      <c r="C10" s="1517" t="s">
        <v>415</v>
      </c>
      <c r="D10" s="1514">
        <v>6</v>
      </c>
      <c r="E10" s="1515">
        <v>4.0762199999999993</v>
      </c>
    </row>
    <row r="11" spans="1:5">
      <c r="A11" s="1511" t="s">
        <v>7964</v>
      </c>
      <c r="B11" s="1516" t="s">
        <v>7965</v>
      </c>
      <c r="C11" s="1517" t="s">
        <v>415</v>
      </c>
      <c r="D11" s="1514">
        <v>6</v>
      </c>
      <c r="E11" s="1515">
        <v>4.0762199999999993</v>
      </c>
    </row>
    <row r="12" spans="1:5">
      <c r="A12" s="1511" t="s">
        <v>7966</v>
      </c>
      <c r="B12" s="1518" t="s">
        <v>7967</v>
      </c>
      <c r="C12" s="1517" t="s">
        <v>415</v>
      </c>
      <c r="D12" s="1514">
        <v>6</v>
      </c>
      <c r="E12" s="1515">
        <v>4.0762199999999993</v>
      </c>
    </row>
    <row r="13" spans="1:5">
      <c r="A13" s="1511">
        <v>5010</v>
      </c>
      <c r="B13" s="1518" t="s">
        <v>8912</v>
      </c>
      <c r="C13" s="1519" t="s">
        <v>415</v>
      </c>
      <c r="D13" s="1514">
        <v>6</v>
      </c>
      <c r="E13" s="1520">
        <v>6.2787399999999991</v>
      </c>
    </row>
    <row r="14" spans="1:5">
      <c r="A14" s="1511">
        <v>5020</v>
      </c>
      <c r="B14" s="1516" t="s">
        <v>8913</v>
      </c>
      <c r="C14" s="1517" t="s">
        <v>415</v>
      </c>
      <c r="D14" s="1514">
        <v>6</v>
      </c>
      <c r="E14" s="1521">
        <v>7.4399999999999995</v>
      </c>
    </row>
    <row r="15" spans="1:5">
      <c r="A15" s="1511">
        <v>5030</v>
      </c>
      <c r="B15" s="1516" t="s">
        <v>7433</v>
      </c>
      <c r="C15" s="1517" t="s">
        <v>415</v>
      </c>
      <c r="D15" s="1514">
        <v>6</v>
      </c>
      <c r="E15" s="1520">
        <v>6.6686499999999995</v>
      </c>
    </row>
    <row r="16" spans="1:5">
      <c r="A16" s="1734" t="s">
        <v>1966</v>
      </c>
      <c r="B16" s="1735"/>
      <c r="C16" s="1735"/>
      <c r="D16" s="1735"/>
      <c r="E16" s="1510"/>
    </row>
    <row r="17" spans="1:5">
      <c r="A17" s="1511" t="s">
        <v>8914</v>
      </c>
      <c r="B17" s="1516" t="s">
        <v>8915</v>
      </c>
      <c r="C17" s="1517" t="s">
        <v>687</v>
      </c>
      <c r="D17" s="1514">
        <v>12</v>
      </c>
      <c r="E17" s="1520">
        <v>16.254000000000001</v>
      </c>
    </row>
    <row r="18" spans="1:5">
      <c r="A18" s="1511" t="s">
        <v>8916</v>
      </c>
      <c r="B18" s="1516" t="s">
        <v>8917</v>
      </c>
      <c r="C18" s="1519" t="s">
        <v>412</v>
      </c>
      <c r="D18" s="1514">
        <v>12</v>
      </c>
      <c r="E18" s="1520">
        <v>10.368</v>
      </c>
    </row>
    <row r="19" spans="1:5">
      <c r="A19" s="1522" t="s">
        <v>8918</v>
      </c>
      <c r="B19" s="1523" t="s">
        <v>8919</v>
      </c>
      <c r="C19" s="1524" t="s">
        <v>6133</v>
      </c>
      <c r="D19" s="1524" t="s">
        <v>1627</v>
      </c>
      <c r="E19" s="1520">
        <v>26.622</v>
      </c>
    </row>
    <row r="20" spans="1:5">
      <c r="A20" s="1734" t="s">
        <v>13</v>
      </c>
      <c r="B20" s="1735"/>
      <c r="C20" s="1735"/>
      <c r="D20" s="1735"/>
      <c r="E20" s="1510"/>
    </row>
    <row r="21" spans="1:5">
      <c r="A21" s="1511" t="s">
        <v>7972</v>
      </c>
      <c r="B21" s="1516" t="s">
        <v>16235</v>
      </c>
      <c r="C21" s="1517" t="s">
        <v>7973</v>
      </c>
      <c r="D21" s="1514">
        <v>18</v>
      </c>
      <c r="E21" s="1520">
        <v>3.9444444444444438</v>
      </c>
    </row>
    <row r="22" spans="1:5">
      <c r="A22" s="1511" t="s">
        <v>7974</v>
      </c>
      <c r="B22" s="1516" t="s">
        <v>16235</v>
      </c>
      <c r="C22" s="1519" t="s">
        <v>7975</v>
      </c>
      <c r="D22" s="1514">
        <v>8</v>
      </c>
      <c r="E22" s="1520">
        <v>6.3055555555555554</v>
      </c>
    </row>
    <row r="23" spans="1:5">
      <c r="A23" s="1511" t="s">
        <v>7976</v>
      </c>
      <c r="B23" s="1516" t="s">
        <v>16235</v>
      </c>
      <c r="C23" s="1517" t="s">
        <v>7977</v>
      </c>
      <c r="D23" s="1514">
        <v>6</v>
      </c>
      <c r="E23" s="1520">
        <v>9.9444444444444446</v>
      </c>
    </row>
    <row r="24" spans="1:5">
      <c r="A24" s="1511" t="s">
        <v>7979</v>
      </c>
      <c r="B24" s="1516" t="s">
        <v>16236</v>
      </c>
      <c r="C24" s="1517" t="s">
        <v>7973</v>
      </c>
      <c r="D24" s="1514">
        <v>18</v>
      </c>
      <c r="E24" s="1520">
        <v>4.1666666666666661</v>
      </c>
    </row>
    <row r="25" spans="1:5">
      <c r="A25" s="1511" t="s">
        <v>7980</v>
      </c>
      <c r="B25" s="1516" t="s">
        <v>16236</v>
      </c>
      <c r="C25" s="1517" t="s">
        <v>7975</v>
      </c>
      <c r="D25" s="1514">
        <v>8</v>
      </c>
      <c r="E25" s="1520">
        <v>6.5277777777777786</v>
      </c>
    </row>
    <row r="26" spans="1:5">
      <c r="A26" s="1511" t="s">
        <v>7981</v>
      </c>
      <c r="B26" s="1516" t="s">
        <v>16236</v>
      </c>
      <c r="C26" s="1519" t="s">
        <v>7977</v>
      </c>
      <c r="D26" s="1514">
        <v>6</v>
      </c>
      <c r="E26" s="1520">
        <v>10.555555555555554</v>
      </c>
    </row>
    <row r="27" spans="1:5">
      <c r="A27" s="1511" t="s">
        <v>8920</v>
      </c>
      <c r="B27" s="1516" t="s">
        <v>16237</v>
      </c>
      <c r="C27" s="1517" t="s">
        <v>7973</v>
      </c>
      <c r="D27" s="1514">
        <v>18</v>
      </c>
      <c r="E27" s="1520">
        <v>4.583333333333333</v>
      </c>
    </row>
    <row r="28" spans="1:5">
      <c r="A28" s="1511" t="s">
        <v>7978</v>
      </c>
      <c r="B28" s="1516" t="s">
        <v>16237</v>
      </c>
      <c r="C28" s="1517" t="s">
        <v>7975</v>
      </c>
      <c r="D28" s="1514">
        <v>8</v>
      </c>
      <c r="E28" s="1520">
        <v>7.3611111111111098</v>
      </c>
    </row>
    <row r="29" spans="1:5">
      <c r="A29" s="1511" t="s">
        <v>8921</v>
      </c>
      <c r="B29" s="1516" t="s">
        <v>16237</v>
      </c>
      <c r="C29" s="1517" t="s">
        <v>7977</v>
      </c>
      <c r="D29" s="1514">
        <v>6</v>
      </c>
      <c r="E29" s="1520">
        <v>12.166666666666666</v>
      </c>
    </row>
    <row r="30" spans="1:5">
      <c r="A30" s="1525" t="s">
        <v>9003</v>
      </c>
      <c r="B30" s="1526" t="s">
        <v>16238</v>
      </c>
      <c r="C30" s="1517" t="s">
        <v>9004</v>
      </c>
      <c r="D30" s="1527">
        <v>18</v>
      </c>
      <c r="E30" s="1520">
        <v>4.583333333333333</v>
      </c>
    </row>
    <row r="31" spans="1:5">
      <c r="A31" s="1525" t="s">
        <v>9005</v>
      </c>
      <c r="B31" s="1518" t="s">
        <v>16238</v>
      </c>
      <c r="C31" s="1517" t="s">
        <v>9006</v>
      </c>
      <c r="D31" s="1527">
        <v>8</v>
      </c>
      <c r="E31" s="1520">
        <v>7.0833333333333321</v>
      </c>
    </row>
    <row r="32" spans="1:5">
      <c r="A32" s="1525" t="s">
        <v>9007</v>
      </c>
      <c r="B32" s="1518" t="s">
        <v>16238</v>
      </c>
      <c r="C32" s="1517" t="s">
        <v>7977</v>
      </c>
      <c r="D32" s="1527">
        <v>6</v>
      </c>
      <c r="E32" s="1520">
        <v>11</v>
      </c>
    </row>
    <row r="33" spans="1:5">
      <c r="A33" s="1525" t="s">
        <v>8922</v>
      </c>
      <c r="B33" s="1526" t="s">
        <v>16239</v>
      </c>
      <c r="C33" s="1517" t="s">
        <v>7973</v>
      </c>
      <c r="D33" s="1527">
        <v>8</v>
      </c>
      <c r="E33" s="1520">
        <v>5.6944444444444438</v>
      </c>
    </row>
    <row r="34" spans="1:5">
      <c r="A34" s="1525" t="s">
        <v>8923</v>
      </c>
      <c r="B34" s="1518" t="s">
        <v>16239</v>
      </c>
      <c r="C34" s="1517" t="s">
        <v>7975</v>
      </c>
      <c r="D34" s="1527">
        <v>6</v>
      </c>
      <c r="E34" s="1520">
        <v>9.0277777777777768</v>
      </c>
    </row>
    <row r="35" spans="1:5">
      <c r="A35" s="1525" t="s">
        <v>9008</v>
      </c>
      <c r="B35" s="1526" t="s">
        <v>16240</v>
      </c>
      <c r="C35" s="1517" t="s">
        <v>7973</v>
      </c>
      <c r="D35" s="1527">
        <v>18</v>
      </c>
      <c r="E35" s="1520">
        <v>4.4444444444444446</v>
      </c>
    </row>
    <row r="36" spans="1:5">
      <c r="A36" s="1525" t="s">
        <v>9009</v>
      </c>
      <c r="B36" s="1518" t="s">
        <v>16240</v>
      </c>
      <c r="C36" s="1517" t="s">
        <v>9006</v>
      </c>
      <c r="D36" s="1527">
        <v>8</v>
      </c>
      <c r="E36" s="1520">
        <v>6.9444444444444446</v>
      </c>
    </row>
    <row r="37" spans="1:5">
      <c r="A37" s="1525" t="s">
        <v>9010</v>
      </c>
      <c r="B37" s="1518" t="s">
        <v>16240</v>
      </c>
      <c r="C37" s="1517" t="s">
        <v>9011</v>
      </c>
      <c r="D37" s="1527">
        <v>6</v>
      </c>
      <c r="E37" s="1520">
        <v>10.833333333333332</v>
      </c>
    </row>
    <row r="38" spans="1:5">
      <c r="A38" s="1525" t="s">
        <v>9012</v>
      </c>
      <c r="B38" s="1526" t="s">
        <v>16241</v>
      </c>
      <c r="C38" s="1517" t="s">
        <v>9013</v>
      </c>
      <c r="D38" s="1527"/>
      <c r="E38" s="1520">
        <v>4.4444444444444446</v>
      </c>
    </row>
    <row r="39" spans="1:5">
      <c r="A39" s="1734" t="s">
        <v>1</v>
      </c>
      <c r="B39" s="1735"/>
      <c r="C39" s="1735"/>
      <c r="D39" s="1735"/>
      <c r="E39" s="1510"/>
    </row>
    <row r="40" spans="1:5">
      <c r="A40" s="1525" t="s">
        <v>7959</v>
      </c>
      <c r="B40" s="1518" t="s">
        <v>7960</v>
      </c>
      <c r="C40" s="1517" t="s">
        <v>415</v>
      </c>
      <c r="D40" s="1514">
        <v>6</v>
      </c>
      <c r="E40" s="1520">
        <v>4.34</v>
      </c>
    </row>
    <row r="41" spans="1:5">
      <c r="A41" s="1525" t="s">
        <v>7961</v>
      </c>
      <c r="B41" s="1516" t="s">
        <v>7962</v>
      </c>
      <c r="C41" s="1517" t="s">
        <v>415</v>
      </c>
      <c r="D41" s="1514">
        <v>6</v>
      </c>
      <c r="E41" s="1520">
        <v>4.34</v>
      </c>
    </row>
    <row r="42" spans="1:5">
      <c r="A42" s="1525" t="s">
        <v>8924</v>
      </c>
      <c r="B42" s="1516" t="s">
        <v>8925</v>
      </c>
      <c r="C42" s="1517" t="s">
        <v>415</v>
      </c>
      <c r="D42" s="1514">
        <v>6</v>
      </c>
      <c r="E42" s="1520">
        <v>4.3443599999999991</v>
      </c>
    </row>
    <row r="43" spans="1:5">
      <c r="A43" s="1734" t="s">
        <v>6134</v>
      </c>
      <c r="B43" s="1735"/>
      <c r="C43" s="1735"/>
      <c r="D43" s="1735"/>
      <c r="E43" s="1510"/>
    </row>
    <row r="44" spans="1:5">
      <c r="A44" s="1528" t="s">
        <v>10648</v>
      </c>
      <c r="B44" s="1529" t="s">
        <v>7956</v>
      </c>
      <c r="C44" s="1530" t="s">
        <v>15469</v>
      </c>
      <c r="D44" s="1530">
        <v>12</v>
      </c>
      <c r="E44" s="1531">
        <v>5.28</v>
      </c>
    </row>
    <row r="45" spans="1:5">
      <c r="A45" s="1528" t="s">
        <v>10649</v>
      </c>
      <c r="B45" s="1529" t="s">
        <v>7957</v>
      </c>
      <c r="C45" s="1530" t="s">
        <v>15469</v>
      </c>
      <c r="D45" s="1530">
        <v>12</v>
      </c>
      <c r="E45" s="1531">
        <v>5.28</v>
      </c>
    </row>
    <row r="46" spans="1:5">
      <c r="A46" s="1528" t="s">
        <v>10650</v>
      </c>
      <c r="B46" s="1529" t="s">
        <v>7958</v>
      </c>
      <c r="C46" s="1530" t="s">
        <v>15469</v>
      </c>
      <c r="D46" s="1530">
        <v>12</v>
      </c>
      <c r="E46" s="1531">
        <v>5.28</v>
      </c>
    </row>
    <row r="47" spans="1:5">
      <c r="A47" s="1525">
        <v>9010</v>
      </c>
      <c r="B47" s="1532" t="s">
        <v>16215</v>
      </c>
      <c r="C47" s="1530" t="s">
        <v>15469</v>
      </c>
      <c r="D47" s="1519">
        <v>20</v>
      </c>
      <c r="E47" s="1515">
        <v>3.9269999999999996</v>
      </c>
    </row>
    <row r="48" spans="1:5">
      <c r="A48" s="1525">
        <v>9020</v>
      </c>
      <c r="B48" s="1532" t="s">
        <v>16216</v>
      </c>
      <c r="C48" s="1530" t="s">
        <v>15469</v>
      </c>
      <c r="D48" s="1519">
        <v>20</v>
      </c>
      <c r="E48" s="1515">
        <v>4.3559999999999999</v>
      </c>
    </row>
    <row r="49" spans="1:5">
      <c r="A49" s="1525" t="s">
        <v>10651</v>
      </c>
      <c r="B49" s="1532" t="s">
        <v>7968</v>
      </c>
      <c r="C49" s="1533" t="s">
        <v>9001</v>
      </c>
      <c r="D49" s="1519">
        <v>20</v>
      </c>
      <c r="E49" s="1531">
        <v>8.8000000000000007</v>
      </c>
    </row>
    <row r="50" spans="1:5">
      <c r="A50" s="1525">
        <v>9052</v>
      </c>
      <c r="B50" s="1532" t="s">
        <v>16217</v>
      </c>
      <c r="C50" s="1533" t="s">
        <v>15470</v>
      </c>
      <c r="D50" s="1519"/>
      <c r="E50" s="1531">
        <v>12.32</v>
      </c>
    </row>
    <row r="51" spans="1:5">
      <c r="A51" s="1528" t="s">
        <v>16218</v>
      </c>
      <c r="B51" s="1529" t="s">
        <v>16219</v>
      </c>
      <c r="C51" s="1534" t="s">
        <v>15472</v>
      </c>
      <c r="D51" s="1530">
        <v>12</v>
      </c>
      <c r="E51" s="1531">
        <v>6.6360000000000001</v>
      </c>
    </row>
    <row r="52" spans="1:5">
      <c r="A52" s="1528" t="s">
        <v>16220</v>
      </c>
      <c r="B52" s="1529" t="s">
        <v>16221</v>
      </c>
      <c r="C52" s="1534" t="s">
        <v>15472</v>
      </c>
      <c r="D52" s="1530">
        <v>12</v>
      </c>
      <c r="E52" s="1531">
        <v>6.6360000000000001</v>
      </c>
    </row>
    <row r="53" spans="1:5">
      <c r="A53" s="1528" t="s">
        <v>16222</v>
      </c>
      <c r="B53" s="1529" t="s">
        <v>16223</v>
      </c>
      <c r="C53" s="1534" t="s">
        <v>15472</v>
      </c>
      <c r="D53" s="1530">
        <v>12</v>
      </c>
      <c r="E53" s="1531">
        <v>6.6360000000000001</v>
      </c>
    </row>
    <row r="54" spans="1:5">
      <c r="A54" s="1535"/>
      <c r="B54" s="1744" t="s">
        <v>2449</v>
      </c>
      <c r="C54" s="1744"/>
      <c r="D54" s="1744"/>
      <c r="E54" s="1509"/>
    </row>
    <row r="55" spans="1:5">
      <c r="A55" s="1736" t="s">
        <v>10652</v>
      </c>
      <c r="B55" s="1737"/>
      <c r="C55" s="1737"/>
      <c r="D55" s="1737"/>
      <c r="E55" s="1536"/>
    </row>
    <row r="56" spans="1:5">
      <c r="A56" s="1734" t="s">
        <v>6008</v>
      </c>
      <c r="B56" s="1735"/>
      <c r="C56" s="1735"/>
      <c r="D56" s="1735"/>
      <c r="E56" s="1510"/>
    </row>
    <row r="57" spans="1:5">
      <c r="A57" s="1537">
        <v>80457</v>
      </c>
      <c r="B57" s="1538" t="s">
        <v>7969</v>
      </c>
      <c r="C57" s="1487" t="s">
        <v>7970</v>
      </c>
      <c r="D57" s="1487">
        <v>35</v>
      </c>
      <c r="E57" s="1515">
        <v>0.69587623762376227</v>
      </c>
    </row>
    <row r="58" spans="1:5">
      <c r="A58" s="1537">
        <v>80477</v>
      </c>
      <c r="B58" s="1538" t="s">
        <v>7969</v>
      </c>
      <c r="C58" s="1487" t="s">
        <v>7971</v>
      </c>
      <c r="D58" s="1539">
        <v>25</v>
      </c>
      <c r="E58" s="1515">
        <v>1.0588217821782178</v>
      </c>
    </row>
    <row r="59" spans="1:5" ht="22.5">
      <c r="A59" s="1537" t="s">
        <v>16224</v>
      </c>
      <c r="B59" s="1538" t="s">
        <v>16225</v>
      </c>
      <c r="C59" s="1487" t="s">
        <v>16226</v>
      </c>
      <c r="D59" s="1487" t="s">
        <v>3926</v>
      </c>
      <c r="E59" s="1531">
        <v>27.381030612244899</v>
      </c>
    </row>
    <row r="60" spans="1:5" ht="22.5">
      <c r="A60" s="1537" t="s">
        <v>16227</v>
      </c>
      <c r="B60" s="1538" t="s">
        <v>16225</v>
      </c>
      <c r="C60" s="1487" t="s">
        <v>16228</v>
      </c>
      <c r="D60" s="1487" t="s">
        <v>3926</v>
      </c>
      <c r="E60" s="1531">
        <v>27.381030612244899</v>
      </c>
    </row>
    <row r="61" spans="1:5">
      <c r="A61" s="1734" t="s">
        <v>22</v>
      </c>
      <c r="B61" s="1735"/>
      <c r="C61" s="1735"/>
      <c r="D61" s="1735"/>
      <c r="E61" s="1510"/>
    </row>
    <row r="62" spans="1:5">
      <c r="A62" s="1511">
        <v>803204</v>
      </c>
      <c r="B62" s="1506" t="s">
        <v>8999</v>
      </c>
      <c r="C62" s="1053" t="s">
        <v>10653</v>
      </c>
      <c r="D62" s="1053" t="s">
        <v>3926</v>
      </c>
      <c r="E62" s="1515">
        <v>9.92</v>
      </c>
    </row>
    <row r="63" spans="1:5">
      <c r="A63" s="1511">
        <v>803206</v>
      </c>
      <c r="B63" s="1506" t="s">
        <v>8999</v>
      </c>
      <c r="C63" s="1053" t="s">
        <v>9015</v>
      </c>
      <c r="D63" s="1053" t="s">
        <v>3926</v>
      </c>
      <c r="E63" s="1515">
        <v>14.88</v>
      </c>
    </row>
    <row r="64" spans="1:5">
      <c r="A64" s="1511">
        <v>803209</v>
      </c>
      <c r="B64" s="1506" t="s">
        <v>8999</v>
      </c>
      <c r="C64" s="1507" t="s">
        <v>9017</v>
      </c>
      <c r="D64" s="1053" t="s">
        <v>3926</v>
      </c>
      <c r="E64" s="1515">
        <v>22.32</v>
      </c>
    </row>
    <row r="65" spans="1:5">
      <c r="A65" s="1511" t="s">
        <v>9014</v>
      </c>
      <c r="B65" s="1506" t="s">
        <v>9703</v>
      </c>
      <c r="C65" s="1053" t="s">
        <v>9015</v>
      </c>
      <c r="D65" s="1053" t="s">
        <v>3926</v>
      </c>
      <c r="E65" s="1515">
        <v>17.661061224489796</v>
      </c>
    </row>
    <row r="66" spans="1:5">
      <c r="A66" s="1511" t="s">
        <v>9016</v>
      </c>
      <c r="B66" s="1506" t="s">
        <v>9703</v>
      </c>
      <c r="C66" s="1507" t="s">
        <v>9017</v>
      </c>
      <c r="D66" s="1507" t="s">
        <v>3926</v>
      </c>
      <c r="E66" s="1515">
        <v>27.38326530612245</v>
      </c>
    </row>
    <row r="67" spans="1:5">
      <c r="A67" s="1738" t="s">
        <v>7496</v>
      </c>
      <c r="B67" s="1739"/>
      <c r="C67" s="1739"/>
      <c r="D67" s="1739"/>
      <c r="E67" s="1540"/>
    </row>
    <row r="68" spans="1:5">
      <c r="A68" s="1541" t="s">
        <v>7983</v>
      </c>
      <c r="B68" s="1542" t="s">
        <v>8930</v>
      </c>
      <c r="C68" s="1514" t="s">
        <v>8926</v>
      </c>
      <c r="D68" s="1514">
        <v>48</v>
      </c>
      <c r="E68" s="1531">
        <v>1.036</v>
      </c>
    </row>
    <row r="69" spans="1:5">
      <c r="A69" s="1541" t="s">
        <v>8931</v>
      </c>
      <c r="B69" s="1542" t="s">
        <v>8930</v>
      </c>
      <c r="C69" s="1514" t="s">
        <v>8927</v>
      </c>
      <c r="D69" s="1514">
        <v>36</v>
      </c>
      <c r="E69" s="1531">
        <v>1.3719999999999999</v>
      </c>
    </row>
    <row r="70" spans="1:5">
      <c r="A70" s="1543" t="s">
        <v>8932</v>
      </c>
      <c r="B70" s="1542" t="s">
        <v>8933</v>
      </c>
      <c r="C70" s="1514" t="s">
        <v>8934</v>
      </c>
      <c r="D70" s="1514">
        <v>96</v>
      </c>
      <c r="E70" s="1515">
        <v>1.0639999999999998</v>
      </c>
    </row>
    <row r="71" spans="1:5">
      <c r="A71" s="1543" t="s">
        <v>8935</v>
      </c>
      <c r="B71" s="1542" t="s">
        <v>8933</v>
      </c>
      <c r="C71" s="1514" t="s">
        <v>8936</v>
      </c>
      <c r="D71" s="1514">
        <v>72</v>
      </c>
      <c r="E71" s="1515">
        <v>1.3719999999999999</v>
      </c>
    </row>
    <row r="72" spans="1:5">
      <c r="A72" s="1543" t="s">
        <v>9899</v>
      </c>
      <c r="B72" s="1542" t="s">
        <v>8933</v>
      </c>
      <c r="C72" s="1514" t="s">
        <v>8937</v>
      </c>
      <c r="D72" s="1514">
        <v>48</v>
      </c>
      <c r="E72" s="1515">
        <v>2.0999999999999996</v>
      </c>
    </row>
    <row r="73" spans="1:5">
      <c r="A73" s="1543" t="s">
        <v>9900</v>
      </c>
      <c r="B73" s="1542" t="s">
        <v>8933</v>
      </c>
      <c r="C73" s="1514" t="s">
        <v>8938</v>
      </c>
      <c r="D73" s="1514">
        <v>36</v>
      </c>
      <c r="E73" s="1515">
        <v>2.7719999999999998</v>
      </c>
    </row>
    <row r="74" spans="1:5">
      <c r="A74" s="1544" t="s">
        <v>8939</v>
      </c>
      <c r="B74" s="1542" t="s">
        <v>8940</v>
      </c>
      <c r="C74" s="1514" t="s">
        <v>8934</v>
      </c>
      <c r="D74" s="1514">
        <v>96</v>
      </c>
      <c r="E74" s="1515">
        <v>1.0639999999999998</v>
      </c>
    </row>
    <row r="75" spans="1:5">
      <c r="A75" s="1544" t="s">
        <v>8941</v>
      </c>
      <c r="B75" s="1542" t="s">
        <v>8940</v>
      </c>
      <c r="C75" s="1514" t="s">
        <v>8936</v>
      </c>
      <c r="D75" s="1514">
        <v>72</v>
      </c>
      <c r="E75" s="1515">
        <v>1.4</v>
      </c>
    </row>
    <row r="76" spans="1:5">
      <c r="A76" s="1543" t="s">
        <v>9704</v>
      </c>
      <c r="B76" s="1545" t="s">
        <v>8942</v>
      </c>
      <c r="C76" s="1514" t="s">
        <v>8926</v>
      </c>
      <c r="D76" s="1514">
        <v>48</v>
      </c>
      <c r="E76" s="1515">
        <v>1.036</v>
      </c>
    </row>
    <row r="77" spans="1:5">
      <c r="A77" s="1543" t="s">
        <v>8943</v>
      </c>
      <c r="B77" s="1545" t="s">
        <v>8942</v>
      </c>
      <c r="C77" s="1514" t="s">
        <v>8927</v>
      </c>
      <c r="D77" s="1514">
        <v>36</v>
      </c>
      <c r="E77" s="1531">
        <v>1.3719999999999999</v>
      </c>
    </row>
    <row r="78" spans="1:5">
      <c r="A78" s="1543" t="s">
        <v>8944</v>
      </c>
      <c r="B78" s="1545" t="s">
        <v>8942</v>
      </c>
      <c r="C78" s="1514" t="s">
        <v>8928</v>
      </c>
      <c r="D78" s="1514">
        <v>24</v>
      </c>
      <c r="E78" s="1531">
        <v>2.0720000000000001</v>
      </c>
    </row>
    <row r="79" spans="1:5">
      <c r="A79" s="1543" t="s">
        <v>8945</v>
      </c>
      <c r="B79" s="1545" t="s">
        <v>8942</v>
      </c>
      <c r="C79" s="1514" t="s">
        <v>8929</v>
      </c>
      <c r="D79" s="1514">
        <v>20</v>
      </c>
      <c r="E79" s="1531">
        <v>2.7159999999999997</v>
      </c>
    </row>
    <row r="80" spans="1:5">
      <c r="A80" s="1546" t="s">
        <v>7984</v>
      </c>
      <c r="B80" s="1545" t="s">
        <v>8946</v>
      </c>
      <c r="C80" s="1514" t="s">
        <v>8926</v>
      </c>
      <c r="D80" s="1514">
        <v>48</v>
      </c>
      <c r="E80" s="1531">
        <v>1.036</v>
      </c>
    </row>
    <row r="81" spans="1:5">
      <c r="A81" s="1546" t="s">
        <v>8947</v>
      </c>
      <c r="B81" s="1545" t="s">
        <v>8946</v>
      </c>
      <c r="C81" s="1514" t="s">
        <v>8927</v>
      </c>
      <c r="D81" s="1514">
        <v>36</v>
      </c>
      <c r="E81" s="1531">
        <v>1.3719999999999999</v>
      </c>
    </row>
    <row r="82" spans="1:5">
      <c r="A82" s="1546" t="s">
        <v>8948</v>
      </c>
      <c r="B82" s="1545" t="s">
        <v>8946</v>
      </c>
      <c r="C82" s="1514" t="s">
        <v>8928</v>
      </c>
      <c r="D82" s="1514">
        <v>24</v>
      </c>
      <c r="E82" s="1531">
        <v>2.0720000000000001</v>
      </c>
    </row>
    <row r="83" spans="1:5">
      <c r="A83" s="1546" t="s">
        <v>7985</v>
      </c>
      <c r="B83" s="1545" t="s">
        <v>8946</v>
      </c>
      <c r="C83" s="1514" t="s">
        <v>8929</v>
      </c>
      <c r="D83" s="1514">
        <v>20</v>
      </c>
      <c r="E83" s="1531">
        <v>2.7159999999999997</v>
      </c>
    </row>
    <row r="84" spans="1:5">
      <c r="A84" s="1734" t="s">
        <v>8949</v>
      </c>
      <c r="B84" s="1735"/>
      <c r="C84" s="1735"/>
      <c r="D84" s="1735"/>
      <c r="E84" s="1510"/>
    </row>
    <row r="85" spans="1:5" ht="22.5">
      <c r="A85" s="1547">
        <v>80055</v>
      </c>
      <c r="B85" s="1506" t="s">
        <v>8950</v>
      </c>
      <c r="C85" s="1507" t="s">
        <v>9901</v>
      </c>
      <c r="D85" s="1507" t="s">
        <v>9902</v>
      </c>
      <c r="E85" s="1515">
        <v>2.2247999999999997</v>
      </c>
    </row>
    <row r="86" spans="1:5" ht="22.5">
      <c r="A86" s="1547">
        <v>80110</v>
      </c>
      <c r="B86" s="1506" t="s">
        <v>8950</v>
      </c>
      <c r="C86" s="1507" t="s">
        <v>9903</v>
      </c>
      <c r="D86" s="1507" t="s">
        <v>8951</v>
      </c>
      <c r="E86" s="1515">
        <v>3.2860000000000005</v>
      </c>
    </row>
    <row r="87" spans="1:5" ht="22.5">
      <c r="A87" s="1547">
        <v>80140</v>
      </c>
      <c r="B87" s="1506" t="s">
        <v>8950</v>
      </c>
      <c r="C87" s="1507" t="s">
        <v>8952</v>
      </c>
      <c r="D87" s="1507" t="s">
        <v>8951</v>
      </c>
      <c r="E87" s="1515">
        <v>3.93</v>
      </c>
    </row>
    <row r="88" spans="1:5" ht="22.5">
      <c r="A88" s="1547">
        <v>80180</v>
      </c>
      <c r="B88" s="1506" t="s">
        <v>8950</v>
      </c>
      <c r="C88" s="1507" t="s">
        <v>9904</v>
      </c>
      <c r="D88" s="1507" t="s">
        <v>9905</v>
      </c>
      <c r="E88" s="1515">
        <v>5.0839999999999996</v>
      </c>
    </row>
    <row r="89" spans="1:5" ht="22.5">
      <c r="A89" s="1547">
        <v>80270</v>
      </c>
      <c r="B89" s="1506" t="s">
        <v>8950</v>
      </c>
      <c r="C89" s="1507" t="s">
        <v>9906</v>
      </c>
      <c r="D89" s="1507" t="s">
        <v>9905</v>
      </c>
      <c r="E89" s="1515">
        <v>4.6500000000000004</v>
      </c>
    </row>
    <row r="90" spans="1:5">
      <c r="A90" s="1741" t="s">
        <v>8953</v>
      </c>
      <c r="B90" s="1742"/>
      <c r="C90" s="1742"/>
      <c r="D90" s="1743"/>
      <c r="E90" s="1548"/>
    </row>
    <row r="91" spans="1:5">
      <c r="A91" s="1511">
        <v>808125</v>
      </c>
      <c r="B91" s="1506" t="s">
        <v>9705</v>
      </c>
      <c r="C91" s="1519" t="s">
        <v>9706</v>
      </c>
      <c r="D91" s="1519">
        <v>225</v>
      </c>
      <c r="E91" s="1515">
        <v>11.816999999999998</v>
      </c>
    </row>
    <row r="92" spans="1:5">
      <c r="A92" s="1511">
        <v>808190</v>
      </c>
      <c r="B92" s="1506" t="s">
        <v>8954</v>
      </c>
      <c r="C92" s="1519" t="s">
        <v>8955</v>
      </c>
      <c r="D92" s="1519">
        <v>225</v>
      </c>
      <c r="E92" s="1515">
        <v>10.959</v>
      </c>
    </row>
    <row r="93" spans="1:5">
      <c r="A93" s="1734" t="s">
        <v>2450</v>
      </c>
      <c r="B93" s="1735"/>
      <c r="C93" s="1735"/>
      <c r="D93" s="1735"/>
      <c r="E93" s="1548"/>
    </row>
    <row r="94" spans="1:5">
      <c r="A94" s="1547">
        <v>80542</v>
      </c>
      <c r="B94" s="1545" t="s">
        <v>8956</v>
      </c>
      <c r="C94" s="1514" t="s">
        <v>431</v>
      </c>
      <c r="D94" s="1514">
        <v>400</v>
      </c>
      <c r="E94" s="1515">
        <v>9.8513513513513509</v>
      </c>
    </row>
    <row r="95" spans="1:5" ht="22.5">
      <c r="A95" s="1511">
        <v>80510</v>
      </c>
      <c r="B95" s="1506" t="s">
        <v>16229</v>
      </c>
      <c r="C95" s="1519" t="s">
        <v>7982</v>
      </c>
      <c r="D95" s="1519">
        <v>10</v>
      </c>
      <c r="E95" s="1515">
        <v>1.292</v>
      </c>
    </row>
    <row r="96" spans="1:5" ht="22.5">
      <c r="A96" s="1511">
        <v>80511</v>
      </c>
      <c r="B96" s="1506" t="s">
        <v>16230</v>
      </c>
      <c r="C96" s="1519" t="s">
        <v>7982</v>
      </c>
      <c r="D96" s="1519">
        <v>30</v>
      </c>
      <c r="E96" s="1515">
        <v>3.4</v>
      </c>
    </row>
    <row r="97" spans="1:5" ht="22.5">
      <c r="A97" s="1511">
        <v>803512</v>
      </c>
      <c r="B97" s="1506" t="s">
        <v>8957</v>
      </c>
      <c r="C97" s="1519" t="s">
        <v>431</v>
      </c>
      <c r="D97" s="1519">
        <v>500</v>
      </c>
      <c r="E97" s="1515">
        <v>52.18333333333333</v>
      </c>
    </row>
    <row r="98" spans="1:5">
      <c r="A98" s="1511">
        <v>80520</v>
      </c>
      <c r="B98" s="1506" t="s">
        <v>16231</v>
      </c>
      <c r="C98" s="1519" t="s">
        <v>7982</v>
      </c>
      <c r="D98" s="1519">
        <v>10</v>
      </c>
      <c r="E98" s="1515">
        <v>1.53</v>
      </c>
    </row>
    <row r="99" spans="1:5">
      <c r="A99" s="1511">
        <v>80521</v>
      </c>
      <c r="B99" s="1506" t="s">
        <v>16232</v>
      </c>
      <c r="C99" s="1519" t="s">
        <v>7982</v>
      </c>
      <c r="D99" s="1519">
        <v>30</v>
      </c>
      <c r="E99" s="1515">
        <v>4.08</v>
      </c>
    </row>
    <row r="100" spans="1:5" ht="22.5">
      <c r="A100" s="1511">
        <v>80530</v>
      </c>
      <c r="B100" s="1506" t="s">
        <v>16233</v>
      </c>
      <c r="C100" s="1519" t="s">
        <v>7982</v>
      </c>
      <c r="D100" s="1519">
        <v>10</v>
      </c>
      <c r="E100" s="1515">
        <v>1.19</v>
      </c>
    </row>
    <row r="101" spans="1:5" ht="22.5">
      <c r="A101" s="1511">
        <v>80531</v>
      </c>
      <c r="B101" s="1506" t="s">
        <v>16234</v>
      </c>
      <c r="C101" s="1519" t="s">
        <v>7982</v>
      </c>
      <c r="D101" s="1519">
        <v>30</v>
      </c>
      <c r="E101" s="1515">
        <v>3.0259999999999998</v>
      </c>
    </row>
  </sheetData>
  <mergeCells count="15">
    <mergeCell ref="A6:D6"/>
    <mergeCell ref="A3:C3"/>
    <mergeCell ref="A90:D90"/>
    <mergeCell ref="A5:D5"/>
    <mergeCell ref="A16:D16"/>
    <mergeCell ref="A20:D20"/>
    <mergeCell ref="A39:D39"/>
    <mergeCell ref="A43:D43"/>
    <mergeCell ref="B54:D54"/>
    <mergeCell ref="A93:D93"/>
    <mergeCell ref="A55:D55"/>
    <mergeCell ref="A56:D56"/>
    <mergeCell ref="A61:D61"/>
    <mergeCell ref="A67:D67"/>
    <mergeCell ref="A84:D84"/>
  </mergeCells>
  <phoneticPr fontId="22" type="noConversion"/>
  <hyperlinks>
    <hyperlink ref="E1" location="Содержание!R1C1" display="главная" xr:uid="{00000000-0004-0000-0300-000000000000}"/>
    <hyperlink ref="A4" location="'ЛКМ, герметик'!R1C1" tooltip="Узнать подробнее о позиции Вы сможете, нажав на артикул товара. Тогда откроется новое окно в браузере на Сайте: www.jetapro.com" display="Новый код" xr:uid="{A357118F-CB68-49CA-913B-C2E3351488B2}"/>
  </hyperlinks>
  <pageMargins left="0.25" right="0.25" top="0.75" bottom="0.75" header="0.3" footer="0.3"/>
  <pageSetup paperSize="9"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F366"/>
  <sheetViews>
    <sheetView zoomScaleNormal="100" workbookViewId="0">
      <selection activeCell="E1" sqref="E1"/>
    </sheetView>
  </sheetViews>
  <sheetFormatPr defaultRowHeight="15" customHeight="1"/>
  <cols>
    <col min="1" max="1" width="18.140625" style="39" customWidth="1"/>
    <col min="2" max="2" width="66.85546875" style="35" customWidth="1"/>
    <col min="3" max="3" width="12.28515625" style="1" customWidth="1"/>
    <col min="4" max="4" width="14.28515625" style="1" customWidth="1"/>
    <col min="5" max="5" width="11" style="1" customWidth="1"/>
    <col min="6" max="6" width="11.42578125" style="36" customWidth="1"/>
    <col min="7" max="7" width="11.85546875" style="1" customWidth="1"/>
    <col min="8" max="16384" width="9.140625" style="1"/>
  </cols>
  <sheetData>
    <row r="1" spans="1:6" ht="15" customHeight="1">
      <c r="A1" s="131"/>
      <c r="B1" s="131"/>
      <c r="C1" s="131"/>
      <c r="D1" s="131"/>
      <c r="E1" s="132" t="s">
        <v>1960</v>
      </c>
      <c r="F1" s="1"/>
    </row>
    <row r="2" spans="1:6" ht="15" customHeight="1">
      <c r="A2" s="131"/>
      <c r="B2" s="131"/>
      <c r="C2" s="131"/>
      <c r="D2" s="131"/>
      <c r="E2" s="132"/>
      <c r="F2" s="1"/>
    </row>
    <row r="3" spans="1:6" ht="15" customHeight="1">
      <c r="A3" s="131"/>
      <c r="B3" s="131"/>
      <c r="C3" s="131"/>
      <c r="D3" s="131"/>
      <c r="E3" s="132"/>
      <c r="F3" s="1"/>
    </row>
    <row r="4" spans="1:6" ht="15" customHeight="1">
      <c r="A4" s="131"/>
      <c r="B4" s="131"/>
      <c r="C4" s="131"/>
      <c r="D4" s="131"/>
      <c r="E4" s="132"/>
      <c r="F4" s="1"/>
    </row>
    <row r="5" spans="1:6" ht="15" customHeight="1">
      <c r="E5" s="117">
        <v>46042</v>
      </c>
      <c r="F5" s="1"/>
    </row>
    <row r="6" spans="1:6" ht="15" customHeight="1">
      <c r="A6" s="669" t="s">
        <v>1921</v>
      </c>
      <c r="B6" s="670" t="s">
        <v>14280</v>
      </c>
      <c r="C6" s="671" t="s">
        <v>14281</v>
      </c>
      <c r="D6" s="670" t="s">
        <v>14282</v>
      </c>
      <c r="E6" s="672" t="s">
        <v>14283</v>
      </c>
    </row>
    <row r="7" spans="1:6" ht="15" customHeight="1">
      <c r="A7" s="119"/>
      <c r="B7" s="119" t="s">
        <v>5436</v>
      </c>
      <c r="C7" s="64"/>
      <c r="D7" s="64"/>
      <c r="E7" s="673"/>
    </row>
    <row r="8" spans="1:6" ht="15" customHeight="1">
      <c r="A8" s="120"/>
      <c r="B8" s="120" t="s">
        <v>5437</v>
      </c>
      <c r="C8" s="65"/>
      <c r="D8" s="65"/>
      <c r="E8" s="674"/>
    </row>
    <row r="9" spans="1:6" ht="15" customHeight="1">
      <c r="A9" s="66">
        <v>6301200001</v>
      </c>
      <c r="B9" s="1" t="s">
        <v>14284</v>
      </c>
      <c r="C9" s="66"/>
      <c r="D9" s="66" t="s">
        <v>17</v>
      </c>
      <c r="E9" s="675">
        <v>760</v>
      </c>
    </row>
    <row r="10" spans="1:6" ht="15" customHeight="1">
      <c r="A10" s="66">
        <v>6509100001</v>
      </c>
      <c r="B10" s="1" t="s">
        <v>6149</v>
      </c>
      <c r="C10" s="66" t="s">
        <v>692</v>
      </c>
      <c r="D10" s="66" t="s">
        <v>17</v>
      </c>
      <c r="E10" s="675">
        <v>812</v>
      </c>
    </row>
    <row r="11" spans="1:6" ht="15" customHeight="1">
      <c r="A11" s="66">
        <v>6509700001</v>
      </c>
      <c r="B11" s="1" t="s">
        <v>6150</v>
      </c>
      <c r="C11" s="66" t="s">
        <v>690</v>
      </c>
      <c r="D11" s="66" t="s">
        <v>17</v>
      </c>
      <c r="E11" s="675">
        <v>812</v>
      </c>
    </row>
    <row r="12" spans="1:6" ht="15" customHeight="1">
      <c r="A12" s="67">
        <v>6509200001</v>
      </c>
      <c r="B12" s="1" t="s">
        <v>6151</v>
      </c>
      <c r="C12" s="67" t="s">
        <v>691</v>
      </c>
      <c r="D12" s="67" t="s">
        <v>17</v>
      </c>
      <c r="E12" s="675">
        <v>812</v>
      </c>
    </row>
    <row r="13" spans="1:6" ht="15" customHeight="1">
      <c r="A13" s="120"/>
      <c r="B13" s="121" t="s">
        <v>169</v>
      </c>
      <c r="C13" s="120"/>
      <c r="D13" s="120"/>
      <c r="E13" s="676"/>
    </row>
    <row r="14" spans="1:6" ht="15" customHeight="1">
      <c r="A14" s="68">
        <v>6100300002</v>
      </c>
      <c r="B14" s="1" t="s">
        <v>6152</v>
      </c>
      <c r="C14" s="68" t="s">
        <v>3117</v>
      </c>
      <c r="D14" s="68" t="s">
        <v>173</v>
      </c>
      <c r="E14" s="675">
        <v>1451</v>
      </c>
    </row>
    <row r="15" spans="1:6" ht="15" customHeight="1">
      <c r="A15" s="66">
        <v>6110300050</v>
      </c>
      <c r="B15" s="1" t="s">
        <v>6153</v>
      </c>
      <c r="C15" s="69" t="s">
        <v>3150</v>
      </c>
      <c r="D15" s="68" t="s">
        <v>170</v>
      </c>
      <c r="E15" s="675">
        <v>441</v>
      </c>
    </row>
    <row r="16" spans="1:6" ht="15" customHeight="1">
      <c r="A16" s="70">
        <v>6110300040</v>
      </c>
      <c r="B16" s="1" t="s">
        <v>6154</v>
      </c>
      <c r="C16" s="69" t="s">
        <v>3150</v>
      </c>
      <c r="D16" s="69" t="s">
        <v>3115</v>
      </c>
      <c r="E16" s="675">
        <v>504</v>
      </c>
    </row>
    <row r="17" spans="1:5" ht="15" customHeight="1">
      <c r="A17" s="70">
        <v>6110300001</v>
      </c>
      <c r="B17" s="1" t="s">
        <v>6155</v>
      </c>
      <c r="C17" s="69" t="s">
        <v>3150</v>
      </c>
      <c r="D17" s="70" t="s">
        <v>3104</v>
      </c>
      <c r="E17" s="675">
        <v>744</v>
      </c>
    </row>
    <row r="18" spans="1:5" ht="15" customHeight="1">
      <c r="A18" s="70">
        <v>6110300002</v>
      </c>
      <c r="B18" s="1" t="s">
        <v>6156</v>
      </c>
      <c r="C18" s="69" t="s">
        <v>3150</v>
      </c>
      <c r="D18" s="70" t="s">
        <v>173</v>
      </c>
      <c r="E18" s="675">
        <v>1317</v>
      </c>
    </row>
    <row r="19" spans="1:5" ht="15" customHeight="1">
      <c r="A19" s="70">
        <v>6159600001</v>
      </c>
      <c r="B19" s="1" t="s">
        <v>6157</v>
      </c>
      <c r="C19" s="70" t="s">
        <v>183</v>
      </c>
      <c r="D19" s="70" t="s">
        <v>3104</v>
      </c>
      <c r="E19" s="675">
        <v>879</v>
      </c>
    </row>
    <row r="20" spans="1:5" ht="15" customHeight="1">
      <c r="A20" s="70">
        <v>6159600002</v>
      </c>
      <c r="B20" s="1" t="s">
        <v>6158</v>
      </c>
      <c r="C20" s="70" t="s">
        <v>183</v>
      </c>
      <c r="D20" s="70" t="s">
        <v>173</v>
      </c>
      <c r="E20" s="675">
        <v>1467</v>
      </c>
    </row>
    <row r="21" spans="1:5" ht="15" customHeight="1">
      <c r="A21" s="70">
        <v>6170600000</v>
      </c>
      <c r="B21" s="1" t="s">
        <v>6159</v>
      </c>
      <c r="C21" s="70" t="s">
        <v>183</v>
      </c>
      <c r="D21" s="70" t="s">
        <v>174</v>
      </c>
      <c r="E21" s="675">
        <v>615</v>
      </c>
    </row>
    <row r="22" spans="1:5" ht="15" customHeight="1">
      <c r="A22" s="70">
        <v>6170600001</v>
      </c>
      <c r="B22" s="1" t="s">
        <v>6160</v>
      </c>
      <c r="C22" s="70" t="s">
        <v>183</v>
      </c>
      <c r="D22" s="70" t="s">
        <v>17</v>
      </c>
      <c r="E22" s="675">
        <v>1052</v>
      </c>
    </row>
    <row r="23" spans="1:5" ht="15" customHeight="1">
      <c r="A23" s="67">
        <v>6170600002</v>
      </c>
      <c r="B23" s="1" t="s">
        <v>6161</v>
      </c>
      <c r="C23" s="67" t="s">
        <v>183</v>
      </c>
      <c r="D23" s="67" t="s">
        <v>173</v>
      </c>
      <c r="E23" s="675">
        <v>1490</v>
      </c>
    </row>
    <row r="24" spans="1:5" ht="15" customHeight="1">
      <c r="A24" s="120"/>
      <c r="B24" s="122" t="s">
        <v>4362</v>
      </c>
      <c r="C24" s="120"/>
      <c r="D24" s="120"/>
      <c r="E24" s="676"/>
    </row>
    <row r="25" spans="1:5" ht="15" customHeight="1">
      <c r="A25" s="70">
        <v>6070100001</v>
      </c>
      <c r="B25" s="1" t="s">
        <v>6162</v>
      </c>
      <c r="C25" s="70" t="s">
        <v>692</v>
      </c>
      <c r="D25" s="70" t="s">
        <v>1803</v>
      </c>
      <c r="E25" s="675">
        <v>1298</v>
      </c>
    </row>
    <row r="26" spans="1:5" ht="15" customHeight="1">
      <c r="A26" s="70">
        <v>6070700001</v>
      </c>
      <c r="B26" s="1" t="s">
        <v>6163</v>
      </c>
      <c r="C26" s="70" t="s">
        <v>690</v>
      </c>
      <c r="D26" s="70" t="s">
        <v>1803</v>
      </c>
      <c r="E26" s="675">
        <v>1298</v>
      </c>
    </row>
    <row r="27" spans="1:5" ht="15" customHeight="1">
      <c r="A27" s="70">
        <v>6070200001</v>
      </c>
      <c r="B27" s="1" t="s">
        <v>6164</v>
      </c>
      <c r="C27" s="70" t="s">
        <v>691</v>
      </c>
      <c r="D27" s="70" t="s">
        <v>1803</v>
      </c>
      <c r="E27" s="675">
        <v>1298</v>
      </c>
    </row>
    <row r="28" spans="1:5" ht="15" customHeight="1">
      <c r="A28" s="70">
        <v>6340100001</v>
      </c>
      <c r="B28" s="1" t="s">
        <v>6165</v>
      </c>
      <c r="C28" s="70" t="s">
        <v>692</v>
      </c>
      <c r="D28" s="70" t="s">
        <v>1803</v>
      </c>
      <c r="E28" s="675">
        <v>1243</v>
      </c>
    </row>
    <row r="29" spans="1:5" ht="15" customHeight="1">
      <c r="A29" s="70">
        <v>6340100003</v>
      </c>
      <c r="B29" s="1" t="s">
        <v>6166</v>
      </c>
      <c r="C29" s="70" t="s">
        <v>692</v>
      </c>
      <c r="D29" s="70" t="s">
        <v>402</v>
      </c>
      <c r="E29" s="675">
        <v>3611</v>
      </c>
    </row>
    <row r="30" spans="1:5" ht="15" customHeight="1">
      <c r="A30" s="70">
        <v>6349700001</v>
      </c>
      <c r="B30" s="1" t="s">
        <v>6167</v>
      </c>
      <c r="C30" s="70" t="s">
        <v>690</v>
      </c>
      <c r="D30" s="70" t="s">
        <v>1803</v>
      </c>
      <c r="E30" s="675">
        <v>1243</v>
      </c>
    </row>
    <row r="31" spans="1:5" ht="15" customHeight="1">
      <c r="A31" s="70">
        <v>6349700003</v>
      </c>
      <c r="B31" s="1" t="s">
        <v>6168</v>
      </c>
      <c r="C31" s="70" t="s">
        <v>690</v>
      </c>
      <c r="D31" s="70" t="s">
        <v>402</v>
      </c>
      <c r="E31" s="675">
        <v>3611</v>
      </c>
    </row>
    <row r="32" spans="1:5" ht="15" customHeight="1">
      <c r="A32" s="70">
        <v>6340200001</v>
      </c>
      <c r="B32" s="1" t="s">
        <v>6169</v>
      </c>
      <c r="C32" s="70" t="s">
        <v>691</v>
      </c>
      <c r="D32" s="70" t="s">
        <v>1803</v>
      </c>
      <c r="E32" s="675">
        <v>1243</v>
      </c>
    </row>
    <row r="33" spans="1:5" ht="15" customHeight="1">
      <c r="A33" s="70">
        <v>6340200003</v>
      </c>
      <c r="B33" s="1" t="s">
        <v>6170</v>
      </c>
      <c r="C33" s="70" t="s">
        <v>691</v>
      </c>
      <c r="D33" s="70" t="s">
        <v>402</v>
      </c>
      <c r="E33" s="675">
        <v>3611</v>
      </c>
    </row>
    <row r="34" spans="1:5" ht="15" customHeight="1">
      <c r="A34" s="70">
        <v>6350100001</v>
      </c>
      <c r="B34" s="1" t="s">
        <v>6171</v>
      </c>
      <c r="C34" s="70" t="s">
        <v>692</v>
      </c>
      <c r="D34" s="70" t="s">
        <v>1803</v>
      </c>
      <c r="E34" s="675">
        <v>1286</v>
      </c>
    </row>
    <row r="35" spans="1:5" ht="15" customHeight="1">
      <c r="A35" s="70">
        <v>6350100003</v>
      </c>
      <c r="B35" s="1" t="s">
        <v>6172</v>
      </c>
      <c r="C35" s="70" t="s">
        <v>692</v>
      </c>
      <c r="D35" s="70" t="s">
        <v>402</v>
      </c>
      <c r="E35" s="675">
        <v>3882</v>
      </c>
    </row>
    <row r="36" spans="1:5" ht="15" customHeight="1">
      <c r="A36" s="70">
        <v>6359700001</v>
      </c>
      <c r="B36" s="1" t="s">
        <v>6173</v>
      </c>
      <c r="C36" s="70" t="s">
        <v>690</v>
      </c>
      <c r="D36" s="70" t="s">
        <v>1803</v>
      </c>
      <c r="E36" s="675">
        <v>1286</v>
      </c>
    </row>
    <row r="37" spans="1:5" ht="15" customHeight="1">
      <c r="A37" s="70">
        <v>6359700003</v>
      </c>
      <c r="B37" s="1" t="s">
        <v>6174</v>
      </c>
      <c r="C37" s="70" t="s">
        <v>690</v>
      </c>
      <c r="D37" s="70" t="s">
        <v>402</v>
      </c>
      <c r="E37" s="675">
        <v>3882</v>
      </c>
    </row>
    <row r="38" spans="1:5" ht="15" customHeight="1">
      <c r="A38" s="70">
        <v>6350200001</v>
      </c>
      <c r="B38" s="1" t="s">
        <v>6175</v>
      </c>
      <c r="C38" s="70" t="s">
        <v>691</v>
      </c>
      <c r="D38" s="70" t="s">
        <v>1803</v>
      </c>
      <c r="E38" s="675">
        <v>1286</v>
      </c>
    </row>
    <row r="39" spans="1:5" ht="15" customHeight="1">
      <c r="A39" s="67">
        <v>6350200003</v>
      </c>
      <c r="B39" s="1" t="s">
        <v>6176</v>
      </c>
      <c r="C39" s="67" t="s">
        <v>691</v>
      </c>
      <c r="D39" s="67" t="s">
        <v>402</v>
      </c>
      <c r="E39" s="675">
        <v>3882</v>
      </c>
    </row>
    <row r="40" spans="1:5" ht="15" customHeight="1">
      <c r="A40" s="120"/>
      <c r="B40" s="122" t="s">
        <v>1966</v>
      </c>
      <c r="C40" s="120"/>
      <c r="D40" s="120"/>
      <c r="E40" s="676"/>
    </row>
    <row r="41" spans="1:5" ht="15" customHeight="1">
      <c r="A41" s="66">
        <v>6970000001</v>
      </c>
      <c r="B41" s="1" t="s">
        <v>6177</v>
      </c>
      <c r="C41" s="66" t="s">
        <v>686</v>
      </c>
      <c r="D41" s="66" t="s">
        <v>164</v>
      </c>
      <c r="E41" s="675">
        <v>1863</v>
      </c>
    </row>
    <row r="42" spans="1:5" ht="15" customHeight="1">
      <c r="A42" s="70">
        <v>6970000005</v>
      </c>
      <c r="B42" s="1" t="s">
        <v>6178</v>
      </c>
      <c r="C42" s="70" t="s">
        <v>686</v>
      </c>
      <c r="D42" s="70" t="s">
        <v>16</v>
      </c>
      <c r="E42" s="675">
        <v>8242</v>
      </c>
    </row>
    <row r="43" spans="1:5" ht="15" customHeight="1">
      <c r="A43" s="70">
        <v>6980000001</v>
      </c>
      <c r="B43" s="1" t="s">
        <v>6179</v>
      </c>
      <c r="C43" s="70" t="s">
        <v>686</v>
      </c>
      <c r="D43" s="70" t="s">
        <v>164</v>
      </c>
      <c r="E43" s="675">
        <v>1882</v>
      </c>
    </row>
    <row r="44" spans="1:5" ht="15" customHeight="1">
      <c r="A44" s="70">
        <v>6980000005</v>
      </c>
      <c r="B44" s="1" t="s">
        <v>6180</v>
      </c>
      <c r="C44" s="70" t="s">
        <v>686</v>
      </c>
      <c r="D44" s="70" t="s">
        <v>16</v>
      </c>
      <c r="E44" s="675">
        <v>8990</v>
      </c>
    </row>
    <row r="45" spans="1:5" ht="15" customHeight="1">
      <c r="A45" s="70">
        <v>6990000001</v>
      </c>
      <c r="B45" s="1" t="s">
        <v>6181</v>
      </c>
      <c r="C45" s="70" t="s">
        <v>686</v>
      </c>
      <c r="D45" s="70" t="s">
        <v>164</v>
      </c>
      <c r="E45" s="675">
        <v>1898</v>
      </c>
    </row>
    <row r="46" spans="1:5" ht="15" customHeight="1">
      <c r="A46" s="70">
        <v>6990000005</v>
      </c>
      <c r="B46" s="1" t="s">
        <v>6182</v>
      </c>
      <c r="C46" s="70" t="s">
        <v>686</v>
      </c>
      <c r="D46" s="70" t="s">
        <v>16</v>
      </c>
      <c r="E46" s="675">
        <v>8667</v>
      </c>
    </row>
    <row r="47" spans="1:5" ht="15" customHeight="1">
      <c r="A47" s="70">
        <v>6911000001</v>
      </c>
      <c r="B47" s="1" t="s">
        <v>6183</v>
      </c>
      <c r="C47" s="70" t="s">
        <v>686</v>
      </c>
      <c r="D47" s="70" t="s">
        <v>164</v>
      </c>
      <c r="E47" s="675">
        <v>2211</v>
      </c>
    </row>
    <row r="48" spans="1:5" ht="15" customHeight="1">
      <c r="A48" s="67">
        <v>6911000005</v>
      </c>
      <c r="B48" s="1" t="s">
        <v>6184</v>
      </c>
      <c r="C48" s="67" t="s">
        <v>686</v>
      </c>
      <c r="D48" s="67" t="s">
        <v>16</v>
      </c>
      <c r="E48" s="675">
        <v>10307</v>
      </c>
    </row>
    <row r="49" spans="1:5" ht="15" customHeight="1">
      <c r="A49" s="120"/>
      <c r="B49" s="122" t="s">
        <v>1967</v>
      </c>
      <c r="C49" s="120"/>
      <c r="D49" s="120"/>
      <c r="E49" s="676"/>
    </row>
    <row r="50" spans="1:5" ht="15" customHeight="1">
      <c r="A50" s="66">
        <v>6200000000</v>
      </c>
      <c r="B50" s="1" t="s">
        <v>6185</v>
      </c>
      <c r="C50" s="66" t="s">
        <v>686</v>
      </c>
      <c r="D50" s="66" t="s">
        <v>410</v>
      </c>
      <c r="E50" s="675">
        <v>1461</v>
      </c>
    </row>
    <row r="51" spans="1:5" ht="15" customHeight="1">
      <c r="A51" s="70">
        <v>6200000003</v>
      </c>
      <c r="B51" s="1" t="s">
        <v>6186</v>
      </c>
      <c r="C51" s="70" t="s">
        <v>686</v>
      </c>
      <c r="D51" s="70" t="s">
        <v>402</v>
      </c>
      <c r="E51" s="675">
        <v>6698</v>
      </c>
    </row>
    <row r="52" spans="1:5" ht="15" customHeight="1">
      <c r="A52" s="70">
        <v>6200000000</v>
      </c>
      <c r="B52" s="1" t="s">
        <v>6187</v>
      </c>
      <c r="C52" s="70" t="s">
        <v>686</v>
      </c>
      <c r="D52" s="70" t="s">
        <v>410</v>
      </c>
      <c r="E52" s="675">
        <v>1432</v>
      </c>
    </row>
    <row r="53" spans="1:5" ht="15" customHeight="1">
      <c r="A53" s="70">
        <v>6200000003</v>
      </c>
      <c r="B53" s="1" t="s">
        <v>6188</v>
      </c>
      <c r="C53" s="70" t="s">
        <v>686</v>
      </c>
      <c r="D53" s="70" t="s">
        <v>402</v>
      </c>
      <c r="E53" s="675">
        <v>6570</v>
      </c>
    </row>
    <row r="54" spans="1:5" ht="15" customHeight="1">
      <c r="A54" s="70">
        <v>6250000030</v>
      </c>
      <c r="B54" s="1" t="s">
        <v>6189</v>
      </c>
      <c r="C54" s="70" t="s">
        <v>686</v>
      </c>
      <c r="D54" s="70" t="s">
        <v>3105</v>
      </c>
      <c r="E54" s="675">
        <v>670</v>
      </c>
    </row>
    <row r="55" spans="1:5" ht="15" customHeight="1">
      <c r="A55" s="70">
        <v>6250000001</v>
      </c>
      <c r="B55" s="1" t="s">
        <v>6190</v>
      </c>
      <c r="C55" s="70" t="s">
        <v>686</v>
      </c>
      <c r="D55" s="70" t="s">
        <v>3106</v>
      </c>
      <c r="E55" s="675">
        <v>1564</v>
      </c>
    </row>
    <row r="56" spans="1:5" ht="15" customHeight="1">
      <c r="A56" s="70">
        <v>6250000030</v>
      </c>
      <c r="B56" s="1" t="s">
        <v>6191</v>
      </c>
      <c r="C56" s="70" t="s">
        <v>686</v>
      </c>
      <c r="D56" s="70" t="s">
        <v>3105</v>
      </c>
      <c r="E56" s="675">
        <v>615</v>
      </c>
    </row>
    <row r="57" spans="1:5" ht="15" customHeight="1">
      <c r="A57" s="70">
        <v>6350000040</v>
      </c>
      <c r="B57" s="1" t="s">
        <v>6192</v>
      </c>
      <c r="C57" s="70" t="s">
        <v>686</v>
      </c>
      <c r="D57" s="70" t="s">
        <v>3107</v>
      </c>
      <c r="E57" s="675">
        <v>573</v>
      </c>
    </row>
    <row r="58" spans="1:5" ht="15" customHeight="1">
      <c r="A58" s="70">
        <v>6350000000</v>
      </c>
      <c r="B58" s="1" t="s">
        <v>6193</v>
      </c>
      <c r="C58" s="70" t="s">
        <v>686</v>
      </c>
      <c r="D58" s="70" t="s">
        <v>410</v>
      </c>
      <c r="E58" s="675">
        <v>1407</v>
      </c>
    </row>
    <row r="59" spans="1:5" ht="15" customHeight="1">
      <c r="A59" s="69">
        <v>7530000000</v>
      </c>
      <c r="B59" s="1" t="s">
        <v>6194</v>
      </c>
      <c r="C59" s="69" t="s">
        <v>686</v>
      </c>
      <c r="D59" s="69" t="s">
        <v>410</v>
      </c>
      <c r="E59" s="675">
        <v>1767</v>
      </c>
    </row>
    <row r="60" spans="1:5" ht="15" customHeight="1">
      <c r="A60" s="69">
        <v>7530000003</v>
      </c>
      <c r="B60" s="1" t="s">
        <v>6195</v>
      </c>
      <c r="C60" s="69" t="s">
        <v>686</v>
      </c>
      <c r="D60" s="69" t="s">
        <v>402</v>
      </c>
      <c r="E60" s="675">
        <v>7877</v>
      </c>
    </row>
    <row r="61" spans="1:5" ht="15" customHeight="1">
      <c r="A61" s="69">
        <v>7540000000</v>
      </c>
      <c r="B61" s="1" t="s">
        <v>6196</v>
      </c>
      <c r="C61" s="69" t="s">
        <v>686</v>
      </c>
      <c r="D61" s="69" t="s">
        <v>410</v>
      </c>
      <c r="E61" s="675">
        <v>1767</v>
      </c>
    </row>
    <row r="62" spans="1:5" ht="15" customHeight="1">
      <c r="A62" s="71">
        <v>7540000003</v>
      </c>
      <c r="B62" s="1" t="s">
        <v>6197</v>
      </c>
      <c r="C62" s="71" t="s">
        <v>686</v>
      </c>
      <c r="D62" s="71" t="s">
        <v>402</v>
      </c>
      <c r="E62" s="675">
        <v>7877</v>
      </c>
    </row>
    <row r="63" spans="1:5" ht="15" customHeight="1">
      <c r="A63" s="69">
        <v>7530000000</v>
      </c>
      <c r="B63" s="1" t="s">
        <v>6198</v>
      </c>
      <c r="C63" s="71" t="s">
        <v>686</v>
      </c>
      <c r="D63" s="69" t="s">
        <v>410</v>
      </c>
      <c r="E63" s="675">
        <v>1390</v>
      </c>
    </row>
    <row r="64" spans="1:5" ht="15" customHeight="1">
      <c r="A64" s="69">
        <v>7530000003</v>
      </c>
      <c r="B64" s="1" t="s">
        <v>6199</v>
      </c>
      <c r="C64" s="71" t="s">
        <v>686</v>
      </c>
      <c r="D64" s="69" t="s">
        <v>402</v>
      </c>
      <c r="E64" s="675">
        <v>6809</v>
      </c>
    </row>
    <row r="65" spans="1:5" ht="15" customHeight="1">
      <c r="A65" s="69">
        <v>7540000000</v>
      </c>
      <c r="B65" s="1" t="s">
        <v>6200</v>
      </c>
      <c r="C65" s="71" t="s">
        <v>686</v>
      </c>
      <c r="D65" s="69" t="s">
        <v>410</v>
      </c>
      <c r="E65" s="675">
        <v>1390</v>
      </c>
    </row>
    <row r="66" spans="1:5" ht="15" customHeight="1">
      <c r="A66" s="69">
        <v>7540000003</v>
      </c>
      <c r="B66" s="1" t="s">
        <v>6201</v>
      </c>
      <c r="C66" s="71" t="s">
        <v>686</v>
      </c>
      <c r="D66" s="69" t="s">
        <v>402</v>
      </c>
      <c r="E66" s="675">
        <v>6809</v>
      </c>
    </row>
    <row r="67" spans="1:5" ht="15" customHeight="1">
      <c r="A67" s="123"/>
      <c r="B67" s="124" t="s">
        <v>5438</v>
      </c>
      <c r="C67" s="123"/>
      <c r="D67" s="123"/>
      <c r="E67" s="677"/>
    </row>
    <row r="68" spans="1:5" ht="15" customHeight="1">
      <c r="A68" s="70">
        <v>5100100090</v>
      </c>
      <c r="B68" s="1" t="s">
        <v>6202</v>
      </c>
      <c r="C68" s="70" t="s">
        <v>692</v>
      </c>
      <c r="D68" s="70" t="s">
        <v>1802</v>
      </c>
      <c r="E68" s="675">
        <v>602</v>
      </c>
    </row>
    <row r="69" spans="1:5" ht="15" customHeight="1">
      <c r="A69" s="70">
        <v>5100700090</v>
      </c>
      <c r="B69" s="1" t="s">
        <v>6203</v>
      </c>
      <c r="C69" s="70" t="s">
        <v>690</v>
      </c>
      <c r="D69" s="70" t="s">
        <v>1802</v>
      </c>
      <c r="E69" s="675">
        <v>602</v>
      </c>
    </row>
    <row r="70" spans="1:5" ht="15" customHeight="1">
      <c r="A70" s="70">
        <v>5100200090</v>
      </c>
      <c r="B70" s="1" t="s">
        <v>6204</v>
      </c>
      <c r="C70" s="70" t="s">
        <v>691</v>
      </c>
      <c r="D70" s="70" t="s">
        <v>1802</v>
      </c>
      <c r="E70" s="675">
        <v>602</v>
      </c>
    </row>
    <row r="71" spans="1:5" ht="15" customHeight="1">
      <c r="A71" s="70">
        <v>5100100080</v>
      </c>
      <c r="B71" s="1" t="s">
        <v>6205</v>
      </c>
      <c r="C71" s="70" t="s">
        <v>692</v>
      </c>
      <c r="D71" s="70" t="s">
        <v>1802</v>
      </c>
      <c r="E71" s="675">
        <v>532</v>
      </c>
    </row>
    <row r="72" spans="1:5" ht="15" customHeight="1">
      <c r="A72" s="70">
        <v>5100700080</v>
      </c>
      <c r="B72" s="1" t="s">
        <v>6206</v>
      </c>
      <c r="C72" s="70" t="s">
        <v>690</v>
      </c>
      <c r="D72" s="70" t="s">
        <v>1802</v>
      </c>
      <c r="E72" s="675">
        <v>532</v>
      </c>
    </row>
    <row r="73" spans="1:5" ht="15" customHeight="1">
      <c r="A73" s="70">
        <v>5100200080</v>
      </c>
      <c r="B73" s="1" t="s">
        <v>6207</v>
      </c>
      <c r="C73" s="70" t="s">
        <v>691</v>
      </c>
      <c r="D73" s="70" t="s">
        <v>1802</v>
      </c>
      <c r="E73" s="675">
        <v>532</v>
      </c>
    </row>
    <row r="74" spans="1:5" ht="15" customHeight="1">
      <c r="A74" s="125"/>
      <c r="B74" s="126" t="s">
        <v>5439</v>
      </c>
      <c r="C74" s="125"/>
      <c r="D74" s="125"/>
      <c r="E74" s="678"/>
    </row>
    <row r="75" spans="1:5" ht="15" customHeight="1">
      <c r="A75" s="68">
        <v>2112300000</v>
      </c>
      <c r="B75" s="1" t="s">
        <v>6208</v>
      </c>
      <c r="C75" s="69" t="s">
        <v>3150</v>
      </c>
      <c r="D75" s="68" t="s">
        <v>170</v>
      </c>
      <c r="E75" s="675">
        <v>441</v>
      </c>
    </row>
    <row r="76" spans="1:5" ht="15" customHeight="1">
      <c r="A76" s="69">
        <v>2112300050</v>
      </c>
      <c r="B76" s="1" t="s">
        <v>6209</v>
      </c>
      <c r="C76" s="69" t="s">
        <v>3150</v>
      </c>
      <c r="D76" s="69" t="s">
        <v>3115</v>
      </c>
      <c r="E76" s="675">
        <v>506</v>
      </c>
    </row>
    <row r="77" spans="1:5" ht="15" customHeight="1">
      <c r="A77" s="69">
        <v>2112300011</v>
      </c>
      <c r="B77" s="1" t="s">
        <v>7076</v>
      </c>
      <c r="C77" s="69" t="s">
        <v>3150</v>
      </c>
      <c r="D77" s="69" t="s">
        <v>3104</v>
      </c>
      <c r="E77" s="675">
        <v>843</v>
      </c>
    </row>
    <row r="78" spans="1:5" ht="15" customHeight="1">
      <c r="A78" s="69">
        <v>2112300012</v>
      </c>
      <c r="B78" s="1" t="s">
        <v>6210</v>
      </c>
      <c r="C78" s="69" t="s">
        <v>3150</v>
      </c>
      <c r="D78" s="69" t="s">
        <v>173</v>
      </c>
      <c r="E78" s="675">
        <v>1424</v>
      </c>
    </row>
    <row r="79" spans="1:5" ht="15" customHeight="1">
      <c r="A79" s="69">
        <v>2112300003</v>
      </c>
      <c r="B79" s="1" t="s">
        <v>6211</v>
      </c>
      <c r="C79" s="69" t="s">
        <v>3150</v>
      </c>
      <c r="D79" s="69" t="s">
        <v>3116</v>
      </c>
      <c r="E79" s="675">
        <v>2206</v>
      </c>
    </row>
    <row r="80" spans="1:5" ht="15" customHeight="1">
      <c r="A80" s="69">
        <v>2112300005</v>
      </c>
      <c r="B80" s="1" t="s">
        <v>6212</v>
      </c>
      <c r="C80" s="69" t="s">
        <v>3150</v>
      </c>
      <c r="D80" s="69" t="s">
        <v>2880</v>
      </c>
      <c r="E80" s="675">
        <v>3535</v>
      </c>
    </row>
    <row r="81" spans="1:5" ht="15" customHeight="1">
      <c r="A81" s="69">
        <v>2320100001</v>
      </c>
      <c r="B81" s="1" t="s">
        <v>6213</v>
      </c>
      <c r="C81" s="69" t="s">
        <v>692</v>
      </c>
      <c r="D81" s="69" t="s">
        <v>164</v>
      </c>
      <c r="E81" s="675">
        <v>1522</v>
      </c>
    </row>
    <row r="82" spans="1:5" ht="15" customHeight="1">
      <c r="A82" s="72">
        <v>2901300050</v>
      </c>
      <c r="B82" s="1" t="s">
        <v>6214</v>
      </c>
      <c r="C82" s="73" t="s">
        <v>3117</v>
      </c>
      <c r="D82" s="73" t="s">
        <v>3105</v>
      </c>
      <c r="E82" s="675">
        <v>505</v>
      </c>
    </row>
    <row r="83" spans="1:5" ht="15" customHeight="1">
      <c r="A83" s="69">
        <v>2901300001</v>
      </c>
      <c r="B83" s="1" t="s">
        <v>6215</v>
      </c>
      <c r="C83" s="69" t="s">
        <v>3117</v>
      </c>
      <c r="D83" s="69" t="s">
        <v>164</v>
      </c>
      <c r="E83" s="675">
        <v>1433</v>
      </c>
    </row>
    <row r="84" spans="1:5" ht="15" customHeight="1">
      <c r="A84" s="69">
        <v>2901300002</v>
      </c>
      <c r="B84" s="1" t="s">
        <v>6216</v>
      </c>
      <c r="C84" s="69" t="s">
        <v>3117</v>
      </c>
      <c r="D84" s="69" t="s">
        <v>3118</v>
      </c>
      <c r="E84" s="675">
        <v>1967</v>
      </c>
    </row>
    <row r="85" spans="1:5" ht="15" customHeight="1">
      <c r="A85" s="69">
        <v>2901300003</v>
      </c>
      <c r="B85" s="1" t="s">
        <v>6217</v>
      </c>
      <c r="C85" s="69" t="s">
        <v>3117</v>
      </c>
      <c r="D85" s="69" t="s">
        <v>1419</v>
      </c>
      <c r="E85" s="675">
        <v>4040</v>
      </c>
    </row>
    <row r="86" spans="1:5" ht="15" customHeight="1">
      <c r="A86" s="127"/>
      <c r="B86" s="128" t="s">
        <v>5440</v>
      </c>
      <c r="C86" s="127"/>
      <c r="D86" s="127"/>
      <c r="E86" s="679"/>
    </row>
    <row r="87" spans="1:5" ht="15" customHeight="1">
      <c r="A87" s="68">
        <v>2200100050</v>
      </c>
      <c r="B87" s="1" t="s">
        <v>6218</v>
      </c>
      <c r="C87" s="68" t="s">
        <v>692</v>
      </c>
      <c r="D87" s="68" t="s">
        <v>170</v>
      </c>
      <c r="E87" s="675">
        <v>583</v>
      </c>
    </row>
    <row r="88" spans="1:5" ht="15" customHeight="1">
      <c r="A88" s="69">
        <v>2200100001</v>
      </c>
      <c r="B88" s="1" t="s">
        <v>6219</v>
      </c>
      <c r="C88" s="69" t="s">
        <v>692</v>
      </c>
      <c r="D88" s="69" t="s">
        <v>17</v>
      </c>
      <c r="E88" s="675">
        <v>1189</v>
      </c>
    </row>
    <row r="89" spans="1:5" ht="15" customHeight="1">
      <c r="A89" s="69">
        <v>2500600050</v>
      </c>
      <c r="B89" s="1" t="s">
        <v>6220</v>
      </c>
      <c r="C89" s="69" t="s">
        <v>183</v>
      </c>
      <c r="D89" s="69" t="s">
        <v>170</v>
      </c>
      <c r="E89" s="675">
        <v>505</v>
      </c>
    </row>
    <row r="90" spans="1:5" ht="15" customHeight="1">
      <c r="A90" s="69">
        <v>2500600060</v>
      </c>
      <c r="B90" s="1" t="s">
        <v>6221</v>
      </c>
      <c r="C90" s="69" t="s">
        <v>183</v>
      </c>
      <c r="D90" s="69" t="s">
        <v>171</v>
      </c>
      <c r="E90" s="675">
        <v>982</v>
      </c>
    </row>
    <row r="91" spans="1:5" ht="15" customHeight="1">
      <c r="A91" s="69">
        <v>2500600001</v>
      </c>
      <c r="B91" s="1" t="s">
        <v>6222</v>
      </c>
      <c r="C91" s="69" t="s">
        <v>183</v>
      </c>
      <c r="D91" s="69" t="s">
        <v>3119</v>
      </c>
      <c r="E91" s="675">
        <v>1730</v>
      </c>
    </row>
    <row r="92" spans="1:5" ht="15" customHeight="1">
      <c r="A92" s="69">
        <v>2170500000</v>
      </c>
      <c r="B92" s="1" t="s">
        <v>6223</v>
      </c>
      <c r="C92" s="69" t="s">
        <v>183</v>
      </c>
      <c r="D92" s="69" t="s">
        <v>410</v>
      </c>
      <c r="E92" s="675">
        <v>1055</v>
      </c>
    </row>
    <row r="93" spans="1:5" ht="15" customHeight="1">
      <c r="A93" s="69">
        <v>2170500001</v>
      </c>
      <c r="B93" s="1" t="s">
        <v>6224</v>
      </c>
      <c r="C93" s="69" t="s">
        <v>183</v>
      </c>
      <c r="D93" s="69" t="s">
        <v>164</v>
      </c>
      <c r="E93" s="675">
        <v>1698</v>
      </c>
    </row>
    <row r="94" spans="1:5" ht="15" customHeight="1">
      <c r="A94" s="69">
        <v>2170500002</v>
      </c>
      <c r="B94" s="1" t="s">
        <v>6225</v>
      </c>
      <c r="C94" s="69" t="s">
        <v>183</v>
      </c>
      <c r="D94" s="69" t="s">
        <v>2859</v>
      </c>
      <c r="E94" s="675">
        <v>3395</v>
      </c>
    </row>
    <row r="95" spans="1:5" ht="15" customHeight="1">
      <c r="A95" s="69">
        <v>2550800050</v>
      </c>
      <c r="B95" s="1" t="s">
        <v>6226</v>
      </c>
      <c r="C95" s="69" t="s">
        <v>690</v>
      </c>
      <c r="D95" s="69" t="s">
        <v>170</v>
      </c>
      <c r="E95" s="675">
        <v>542</v>
      </c>
    </row>
    <row r="96" spans="1:5" ht="15" customHeight="1">
      <c r="A96" s="69">
        <v>2550800001</v>
      </c>
      <c r="B96" s="1" t="s">
        <v>6227</v>
      </c>
      <c r="C96" s="69" t="s">
        <v>690</v>
      </c>
      <c r="D96" s="69" t="s">
        <v>17</v>
      </c>
      <c r="E96" s="675">
        <v>1181</v>
      </c>
    </row>
    <row r="97" spans="1:5" ht="15" customHeight="1">
      <c r="A97" s="69">
        <v>2550800012</v>
      </c>
      <c r="B97" s="1" t="s">
        <v>6228</v>
      </c>
      <c r="C97" s="69" t="s">
        <v>690</v>
      </c>
      <c r="D97" s="69" t="s">
        <v>173</v>
      </c>
      <c r="E97" s="675">
        <v>1929</v>
      </c>
    </row>
    <row r="98" spans="1:5" ht="15" customHeight="1">
      <c r="A98" s="69">
        <v>2020300002</v>
      </c>
      <c r="B98" s="1" t="s">
        <v>6229</v>
      </c>
      <c r="C98" s="69" t="s">
        <v>3117</v>
      </c>
      <c r="D98" s="69" t="s">
        <v>173</v>
      </c>
      <c r="E98" s="675">
        <v>2005</v>
      </c>
    </row>
    <row r="99" spans="1:5" ht="15" customHeight="1">
      <c r="A99" s="69">
        <v>2220000050</v>
      </c>
      <c r="B99" s="1" t="s">
        <v>6230</v>
      </c>
      <c r="C99" s="69" t="s">
        <v>691</v>
      </c>
      <c r="D99" s="69" t="s">
        <v>170</v>
      </c>
      <c r="E99" s="675">
        <v>630</v>
      </c>
    </row>
    <row r="100" spans="1:5" ht="15" customHeight="1">
      <c r="A100" s="69">
        <v>2220200001</v>
      </c>
      <c r="B100" s="1" t="s">
        <v>6231</v>
      </c>
      <c r="C100" s="69" t="s">
        <v>691</v>
      </c>
      <c r="D100" s="69" t="s">
        <v>17</v>
      </c>
      <c r="E100" s="675">
        <v>1350</v>
      </c>
    </row>
    <row r="101" spans="1:5" ht="15" customHeight="1">
      <c r="A101" s="69">
        <v>2180600000</v>
      </c>
      <c r="B101" s="1" t="s">
        <v>10003</v>
      </c>
      <c r="C101" s="69" t="s">
        <v>690</v>
      </c>
      <c r="D101" s="69" t="s">
        <v>410</v>
      </c>
      <c r="E101" s="675">
        <v>1735</v>
      </c>
    </row>
    <row r="102" spans="1:5" ht="15" customHeight="1">
      <c r="A102" s="69">
        <v>9800600000</v>
      </c>
      <c r="B102" s="1" t="s">
        <v>11589</v>
      </c>
      <c r="C102" s="69" t="s">
        <v>183</v>
      </c>
      <c r="D102" s="69" t="s">
        <v>3121</v>
      </c>
      <c r="E102" s="675">
        <v>505</v>
      </c>
    </row>
    <row r="103" spans="1:5" ht="15" customHeight="1">
      <c r="A103" s="69">
        <v>2419600000</v>
      </c>
      <c r="B103" s="1" t="s">
        <v>6232</v>
      </c>
      <c r="C103" s="69" t="s">
        <v>183</v>
      </c>
      <c r="D103" s="69" t="s">
        <v>171</v>
      </c>
      <c r="E103" s="675">
        <v>973</v>
      </c>
    </row>
    <row r="104" spans="1:5" ht="15" customHeight="1">
      <c r="A104" s="69">
        <v>2600300001</v>
      </c>
      <c r="B104" s="1" t="s">
        <v>6233</v>
      </c>
      <c r="C104" s="69" t="s">
        <v>2442</v>
      </c>
      <c r="D104" s="69" t="s">
        <v>3122</v>
      </c>
      <c r="E104" s="675">
        <v>2099</v>
      </c>
    </row>
    <row r="105" spans="1:5" ht="15" customHeight="1">
      <c r="A105" s="69">
        <v>7050000003</v>
      </c>
      <c r="B105" s="1" t="s">
        <v>6234</v>
      </c>
      <c r="C105" s="69" t="s">
        <v>686</v>
      </c>
      <c r="D105" s="69" t="s">
        <v>3123</v>
      </c>
      <c r="E105" s="675">
        <v>489</v>
      </c>
    </row>
    <row r="106" spans="1:5" ht="15" customHeight="1">
      <c r="A106" s="71" t="s">
        <v>696</v>
      </c>
      <c r="B106" s="1" t="s">
        <v>6235</v>
      </c>
      <c r="C106" s="69" t="s">
        <v>2442</v>
      </c>
      <c r="D106" s="71" t="s">
        <v>3124</v>
      </c>
      <c r="E106" s="675">
        <v>2589</v>
      </c>
    </row>
    <row r="107" spans="1:5" ht="15" customHeight="1">
      <c r="A107" s="127"/>
      <c r="B107" s="128" t="s">
        <v>5441</v>
      </c>
      <c r="C107" s="127"/>
      <c r="D107" s="127"/>
      <c r="E107" s="679"/>
    </row>
    <row r="108" spans="1:5" ht="15" customHeight="1">
      <c r="A108" s="68">
        <v>2610700001</v>
      </c>
      <c r="B108" s="1" t="s">
        <v>6236</v>
      </c>
      <c r="C108" s="68" t="s">
        <v>690</v>
      </c>
      <c r="D108" s="68" t="s">
        <v>164</v>
      </c>
      <c r="E108" s="675">
        <v>2178</v>
      </c>
    </row>
    <row r="109" spans="1:5" ht="15" customHeight="1">
      <c r="A109" s="69">
        <v>7050000003</v>
      </c>
      <c r="B109" s="1" t="s">
        <v>6234</v>
      </c>
      <c r="C109" s="69" t="s">
        <v>686</v>
      </c>
      <c r="D109" s="69" t="s">
        <v>3123</v>
      </c>
      <c r="E109" s="675">
        <v>489</v>
      </c>
    </row>
    <row r="110" spans="1:5" ht="15" customHeight="1">
      <c r="A110" s="69" t="s">
        <v>696</v>
      </c>
      <c r="B110" s="74" t="s">
        <v>6237</v>
      </c>
      <c r="C110" s="69" t="s">
        <v>690</v>
      </c>
      <c r="D110" s="69" t="s">
        <v>3124</v>
      </c>
      <c r="E110" s="675">
        <f>E108+E109</f>
        <v>2667</v>
      </c>
    </row>
    <row r="111" spans="1:5" ht="15" customHeight="1">
      <c r="A111" s="69">
        <v>3340700001</v>
      </c>
      <c r="B111" s="1" t="s">
        <v>6238</v>
      </c>
      <c r="C111" s="68" t="s">
        <v>690</v>
      </c>
      <c r="D111" s="68" t="s">
        <v>164</v>
      </c>
      <c r="E111" s="675">
        <v>1700</v>
      </c>
    </row>
    <row r="112" spans="1:5" ht="15" customHeight="1">
      <c r="A112" s="69">
        <v>3340200001</v>
      </c>
      <c r="B112" s="1" t="s">
        <v>6239</v>
      </c>
      <c r="C112" s="69" t="s">
        <v>691</v>
      </c>
      <c r="D112" s="68" t="s">
        <v>164</v>
      </c>
      <c r="E112" s="675">
        <v>1700</v>
      </c>
    </row>
    <row r="113" spans="1:5" ht="15" customHeight="1">
      <c r="A113" s="69">
        <v>3000700001</v>
      </c>
      <c r="B113" s="1" t="s">
        <v>6240</v>
      </c>
      <c r="C113" s="69" t="s">
        <v>690</v>
      </c>
      <c r="D113" s="69" t="s">
        <v>164</v>
      </c>
      <c r="E113" s="675">
        <v>1628</v>
      </c>
    </row>
    <row r="114" spans="1:5" ht="15" customHeight="1">
      <c r="A114" s="69">
        <v>3600700001</v>
      </c>
      <c r="B114" s="1" t="s">
        <v>6241</v>
      </c>
      <c r="C114" s="69" t="s">
        <v>690</v>
      </c>
      <c r="D114" s="69" t="s">
        <v>164</v>
      </c>
      <c r="E114" s="675">
        <v>2125</v>
      </c>
    </row>
    <row r="115" spans="1:5" ht="15" customHeight="1">
      <c r="A115" s="69">
        <v>3600100004</v>
      </c>
      <c r="B115" s="1" t="s">
        <v>10004</v>
      </c>
      <c r="C115" s="69" t="s">
        <v>692</v>
      </c>
      <c r="D115" s="69" t="s">
        <v>1539</v>
      </c>
      <c r="E115" s="675">
        <v>8374</v>
      </c>
    </row>
    <row r="116" spans="1:5" ht="15" customHeight="1">
      <c r="A116" s="69">
        <v>3600200001</v>
      </c>
      <c r="B116" s="1" t="s">
        <v>10005</v>
      </c>
      <c r="C116" s="69" t="s">
        <v>10006</v>
      </c>
      <c r="D116" s="69" t="s">
        <v>164</v>
      </c>
      <c r="E116" s="675">
        <v>2125</v>
      </c>
    </row>
    <row r="117" spans="1:5" ht="15" customHeight="1">
      <c r="A117" s="127"/>
      <c r="B117" s="128" t="s">
        <v>5442</v>
      </c>
      <c r="C117" s="127"/>
      <c r="D117" s="127"/>
      <c r="E117" s="679"/>
    </row>
    <row r="118" spans="1:5" ht="15" customHeight="1">
      <c r="A118" s="68">
        <v>9680700001</v>
      </c>
      <c r="B118" s="1" t="s">
        <v>6242</v>
      </c>
      <c r="C118" s="68" t="s">
        <v>690</v>
      </c>
      <c r="D118" s="68" t="s">
        <v>17</v>
      </c>
      <c r="E118" s="675">
        <v>1433</v>
      </c>
    </row>
    <row r="119" spans="1:5" ht="15" customHeight="1">
      <c r="A119" s="68">
        <v>6800700001</v>
      </c>
      <c r="B119" s="74" t="s">
        <v>10007</v>
      </c>
      <c r="C119" s="68" t="s">
        <v>690</v>
      </c>
      <c r="D119" s="68" t="s">
        <v>1803</v>
      </c>
      <c r="E119" s="675">
        <v>1326</v>
      </c>
    </row>
    <row r="120" spans="1:5" ht="15" customHeight="1">
      <c r="A120" s="71">
        <v>9800700001</v>
      </c>
      <c r="B120" s="1" t="s">
        <v>6243</v>
      </c>
      <c r="C120" s="71" t="s">
        <v>690</v>
      </c>
      <c r="D120" s="71" t="s">
        <v>164</v>
      </c>
      <c r="E120" s="675">
        <v>1687</v>
      </c>
    </row>
    <row r="121" spans="1:5" ht="15" customHeight="1">
      <c r="A121" s="127"/>
      <c r="B121" s="128" t="s">
        <v>5443</v>
      </c>
      <c r="C121" s="127"/>
      <c r="D121" s="127"/>
      <c r="E121" s="679"/>
    </row>
    <row r="122" spans="1:5" ht="15" customHeight="1">
      <c r="A122" s="68">
        <v>3400000000</v>
      </c>
      <c r="B122" s="1" t="s">
        <v>6244</v>
      </c>
      <c r="C122" s="68" t="s">
        <v>686</v>
      </c>
      <c r="D122" s="68" t="s">
        <v>410</v>
      </c>
      <c r="E122" s="675">
        <v>1906</v>
      </c>
    </row>
    <row r="123" spans="1:5" ht="15" customHeight="1">
      <c r="A123" s="69">
        <v>3400000001</v>
      </c>
      <c r="B123" s="1" t="s">
        <v>6245</v>
      </c>
      <c r="C123" s="69" t="s">
        <v>686</v>
      </c>
      <c r="D123" s="69" t="s">
        <v>164</v>
      </c>
      <c r="E123" s="675">
        <v>3612</v>
      </c>
    </row>
    <row r="124" spans="1:5" ht="15" customHeight="1">
      <c r="A124" s="69">
        <v>9610700001</v>
      </c>
      <c r="B124" s="1" t="s">
        <v>6246</v>
      </c>
      <c r="C124" s="69" t="s">
        <v>690</v>
      </c>
      <c r="D124" s="69" t="s">
        <v>164</v>
      </c>
      <c r="E124" s="675">
        <v>2718</v>
      </c>
    </row>
    <row r="125" spans="1:5" ht="15" customHeight="1">
      <c r="A125" s="69">
        <v>9810700001</v>
      </c>
      <c r="B125" s="1" t="s">
        <v>6247</v>
      </c>
      <c r="C125" s="70" t="s">
        <v>690</v>
      </c>
      <c r="D125" s="70" t="s">
        <v>164</v>
      </c>
      <c r="E125" s="675">
        <v>2919</v>
      </c>
    </row>
    <row r="126" spans="1:5" ht="15" customHeight="1">
      <c r="A126" s="69">
        <v>9620600001</v>
      </c>
      <c r="B126" s="1" t="s">
        <v>6248</v>
      </c>
      <c r="C126" s="69" t="s">
        <v>1876</v>
      </c>
      <c r="D126" s="69" t="s">
        <v>164</v>
      </c>
      <c r="E126" s="675">
        <v>4602</v>
      </c>
    </row>
    <row r="127" spans="1:5" ht="15" customHeight="1">
      <c r="A127" s="69">
        <v>9600300001</v>
      </c>
      <c r="B127" s="1" t="s">
        <v>6249</v>
      </c>
      <c r="C127" s="69" t="s">
        <v>6250</v>
      </c>
      <c r="D127" s="69" t="s">
        <v>164</v>
      </c>
      <c r="E127" s="675">
        <v>2783</v>
      </c>
    </row>
    <row r="128" spans="1:5" ht="15" customHeight="1">
      <c r="A128" s="69">
        <v>9650000001</v>
      </c>
      <c r="B128" s="1" t="s">
        <v>6251</v>
      </c>
      <c r="C128" s="69" t="s">
        <v>686</v>
      </c>
      <c r="D128" s="69" t="s">
        <v>164</v>
      </c>
      <c r="E128" s="675">
        <v>1980</v>
      </c>
    </row>
    <row r="129" spans="1:5" ht="15" customHeight="1">
      <c r="A129" s="69">
        <v>9690900001</v>
      </c>
      <c r="B129" s="1" t="s">
        <v>6252</v>
      </c>
      <c r="C129" s="69" t="s">
        <v>689</v>
      </c>
      <c r="D129" s="69" t="s">
        <v>17</v>
      </c>
      <c r="E129" s="675">
        <v>881</v>
      </c>
    </row>
    <row r="130" spans="1:5" ht="15" customHeight="1">
      <c r="A130" s="69">
        <v>9690900005</v>
      </c>
      <c r="B130" s="1" t="s">
        <v>6253</v>
      </c>
      <c r="C130" s="69" t="s">
        <v>689</v>
      </c>
      <c r="D130" s="69" t="s">
        <v>2880</v>
      </c>
      <c r="E130" s="675">
        <v>3775</v>
      </c>
    </row>
    <row r="131" spans="1:5" ht="15" customHeight="1">
      <c r="A131" s="69">
        <v>9920900001</v>
      </c>
      <c r="B131" s="1" t="s">
        <v>6254</v>
      </c>
      <c r="C131" s="69" t="s">
        <v>689</v>
      </c>
      <c r="D131" s="69" t="s">
        <v>17</v>
      </c>
      <c r="E131" s="675">
        <v>987</v>
      </c>
    </row>
    <row r="132" spans="1:5" ht="15" customHeight="1">
      <c r="A132" s="69">
        <v>9920700001</v>
      </c>
      <c r="B132" s="1" t="s">
        <v>6255</v>
      </c>
      <c r="C132" s="69" t="s">
        <v>690</v>
      </c>
      <c r="D132" s="69" t="s">
        <v>17</v>
      </c>
      <c r="E132" s="675">
        <v>987</v>
      </c>
    </row>
    <row r="133" spans="1:5" ht="15" customHeight="1">
      <c r="A133" s="69">
        <v>9920700005</v>
      </c>
      <c r="B133" s="1" t="s">
        <v>6256</v>
      </c>
      <c r="C133" s="69" t="s">
        <v>690</v>
      </c>
      <c r="D133" s="69" t="s">
        <v>2880</v>
      </c>
      <c r="E133" s="675">
        <v>4283</v>
      </c>
    </row>
    <row r="134" spans="1:5" ht="15" customHeight="1">
      <c r="A134" s="69">
        <v>9920700007</v>
      </c>
      <c r="B134" s="1" t="s">
        <v>6257</v>
      </c>
      <c r="C134" s="69" t="s">
        <v>690</v>
      </c>
      <c r="D134" s="69" t="s">
        <v>3125</v>
      </c>
      <c r="E134" s="675">
        <v>23246</v>
      </c>
    </row>
    <row r="135" spans="1:5" ht="15" customHeight="1">
      <c r="A135" s="69">
        <v>9920200001</v>
      </c>
      <c r="B135" s="1" t="s">
        <v>6258</v>
      </c>
      <c r="C135" s="69" t="s">
        <v>691</v>
      </c>
      <c r="D135" s="69" t="s">
        <v>17</v>
      </c>
      <c r="E135" s="675">
        <v>987</v>
      </c>
    </row>
    <row r="136" spans="1:5" ht="15" customHeight="1">
      <c r="A136" s="69">
        <v>9920200005</v>
      </c>
      <c r="B136" s="1" t="s">
        <v>6259</v>
      </c>
      <c r="C136" s="69" t="s">
        <v>691</v>
      </c>
      <c r="D136" s="69" t="s">
        <v>2880</v>
      </c>
      <c r="E136" s="675">
        <v>4283</v>
      </c>
    </row>
    <row r="137" spans="1:5" ht="15" customHeight="1">
      <c r="A137" s="69">
        <v>9920200007</v>
      </c>
      <c r="B137" s="1" t="s">
        <v>6260</v>
      </c>
      <c r="C137" s="69" t="s">
        <v>691</v>
      </c>
      <c r="D137" s="69" t="s">
        <v>3125</v>
      </c>
      <c r="E137" s="675">
        <v>23246</v>
      </c>
    </row>
    <row r="138" spans="1:5" ht="15" customHeight="1">
      <c r="A138" s="69">
        <v>4111100001</v>
      </c>
      <c r="B138" s="1" t="s">
        <v>6261</v>
      </c>
      <c r="C138" s="69" t="s">
        <v>692</v>
      </c>
      <c r="D138" s="69" t="s">
        <v>164</v>
      </c>
      <c r="E138" s="675">
        <v>2167</v>
      </c>
    </row>
    <row r="139" spans="1:5" ht="15" customHeight="1">
      <c r="A139" s="69">
        <v>4111700001</v>
      </c>
      <c r="B139" s="1" t="s">
        <v>6262</v>
      </c>
      <c r="C139" s="69" t="s">
        <v>690</v>
      </c>
      <c r="D139" s="69" t="s">
        <v>164</v>
      </c>
      <c r="E139" s="675">
        <v>2030</v>
      </c>
    </row>
    <row r="140" spans="1:5" ht="15" customHeight="1">
      <c r="A140" s="69">
        <v>4111200001</v>
      </c>
      <c r="B140" s="1" t="s">
        <v>6263</v>
      </c>
      <c r="C140" s="69" t="s">
        <v>691</v>
      </c>
      <c r="D140" s="69" t="s">
        <v>164</v>
      </c>
      <c r="E140" s="675">
        <v>2167</v>
      </c>
    </row>
    <row r="141" spans="1:5" ht="15" customHeight="1">
      <c r="A141" s="69">
        <v>9700000001</v>
      </c>
      <c r="B141" s="1" t="s">
        <v>6264</v>
      </c>
      <c r="C141" s="69" t="s">
        <v>686</v>
      </c>
      <c r="D141" s="69" t="s">
        <v>164</v>
      </c>
      <c r="E141" s="675">
        <v>2163</v>
      </c>
    </row>
    <row r="142" spans="1:5" ht="15" customHeight="1">
      <c r="A142" s="71">
        <v>9890700001</v>
      </c>
      <c r="B142" s="1" t="s">
        <v>6265</v>
      </c>
      <c r="C142" s="71" t="s">
        <v>690</v>
      </c>
      <c r="D142" s="71" t="s">
        <v>164</v>
      </c>
      <c r="E142" s="675">
        <v>2640</v>
      </c>
    </row>
    <row r="143" spans="1:5" ht="15" customHeight="1">
      <c r="A143" s="127"/>
      <c r="B143" s="128" t="s">
        <v>1966</v>
      </c>
      <c r="C143" s="127"/>
      <c r="D143" s="127"/>
      <c r="E143" s="679"/>
    </row>
    <row r="144" spans="1:5" ht="15" customHeight="1">
      <c r="A144" s="66">
        <v>4950100001</v>
      </c>
      <c r="B144" s="1" t="s">
        <v>6266</v>
      </c>
      <c r="C144" s="68" t="s">
        <v>686</v>
      </c>
      <c r="D144" s="66" t="s">
        <v>164</v>
      </c>
      <c r="E144" s="675">
        <v>2246</v>
      </c>
    </row>
    <row r="145" spans="1:5" ht="15" customHeight="1">
      <c r="A145" s="69">
        <v>4950200001</v>
      </c>
      <c r="B145" s="1" t="s">
        <v>6267</v>
      </c>
      <c r="C145" s="69" t="s">
        <v>686</v>
      </c>
      <c r="D145" s="69" t="s">
        <v>2443</v>
      </c>
      <c r="E145" s="675">
        <v>3172</v>
      </c>
    </row>
    <row r="146" spans="1:5" ht="15" customHeight="1">
      <c r="A146" s="70">
        <v>4959100000</v>
      </c>
      <c r="B146" s="74" t="s">
        <v>6268</v>
      </c>
      <c r="C146" s="70" t="s">
        <v>686</v>
      </c>
      <c r="D146" s="70" t="s">
        <v>3131</v>
      </c>
      <c r="E146" s="675">
        <v>2080</v>
      </c>
    </row>
    <row r="147" spans="1:5" ht="15" customHeight="1">
      <c r="A147" s="69">
        <v>4960100001</v>
      </c>
      <c r="B147" s="1" t="s">
        <v>6269</v>
      </c>
      <c r="C147" s="69" t="s">
        <v>686</v>
      </c>
      <c r="D147" s="69" t="s">
        <v>164</v>
      </c>
      <c r="E147" s="675">
        <v>2251</v>
      </c>
    </row>
    <row r="148" spans="1:5" ht="15" customHeight="1">
      <c r="A148" s="69">
        <v>8940000001</v>
      </c>
      <c r="B148" s="1" t="s">
        <v>6270</v>
      </c>
      <c r="C148" s="69" t="s">
        <v>686</v>
      </c>
      <c r="D148" s="69" t="s">
        <v>164</v>
      </c>
      <c r="E148" s="675">
        <v>3394</v>
      </c>
    </row>
    <row r="149" spans="1:5" ht="15" customHeight="1">
      <c r="A149" s="119"/>
      <c r="B149" s="128" t="s">
        <v>5444</v>
      </c>
      <c r="C149" s="119"/>
      <c r="D149" s="119"/>
      <c r="E149" s="680"/>
    </row>
    <row r="150" spans="1:5" ht="15" customHeight="1">
      <c r="A150" s="68">
        <v>5170200001</v>
      </c>
      <c r="B150" s="1" t="s">
        <v>6271</v>
      </c>
      <c r="C150" s="68" t="s">
        <v>417</v>
      </c>
      <c r="D150" s="68" t="s">
        <v>164</v>
      </c>
      <c r="E150" s="675">
        <v>2486</v>
      </c>
    </row>
    <row r="151" spans="1:5" ht="15" customHeight="1">
      <c r="A151" s="68">
        <v>4170200001</v>
      </c>
      <c r="B151" s="174" t="s">
        <v>10008</v>
      </c>
      <c r="C151" s="68" t="s">
        <v>417</v>
      </c>
      <c r="D151" s="68" t="s">
        <v>164</v>
      </c>
      <c r="E151" s="675">
        <v>2486</v>
      </c>
    </row>
    <row r="152" spans="1:5" ht="15" customHeight="1">
      <c r="A152" s="69">
        <v>4130700001</v>
      </c>
      <c r="B152" s="1" t="s">
        <v>6272</v>
      </c>
      <c r="C152" s="69" t="s">
        <v>393</v>
      </c>
      <c r="D152" s="69" t="s">
        <v>164</v>
      </c>
      <c r="E152" s="675">
        <v>2034</v>
      </c>
    </row>
    <row r="153" spans="1:5" ht="15" customHeight="1">
      <c r="A153" s="69">
        <v>4120200001</v>
      </c>
      <c r="B153" s="1" t="s">
        <v>6273</v>
      </c>
      <c r="C153" s="69" t="s">
        <v>691</v>
      </c>
      <c r="D153" s="69" t="s">
        <v>164</v>
      </c>
      <c r="E153" s="675">
        <v>3164</v>
      </c>
    </row>
    <row r="154" spans="1:5" ht="15" customHeight="1">
      <c r="A154" s="127"/>
      <c r="B154" s="128" t="s">
        <v>1967</v>
      </c>
      <c r="C154" s="127"/>
      <c r="D154" s="127"/>
      <c r="E154" s="679"/>
    </row>
    <row r="155" spans="1:5" ht="15" customHeight="1">
      <c r="A155" s="68">
        <v>7270000020</v>
      </c>
      <c r="B155" s="1" t="s">
        <v>6274</v>
      </c>
      <c r="C155" s="68" t="s">
        <v>686</v>
      </c>
      <c r="D155" s="68" t="s">
        <v>26</v>
      </c>
      <c r="E155" s="675">
        <v>1134</v>
      </c>
    </row>
    <row r="156" spans="1:5" ht="15" customHeight="1">
      <c r="A156" s="69">
        <v>7310000001</v>
      </c>
      <c r="B156" s="174" t="s">
        <v>10009</v>
      </c>
      <c r="C156" s="69" t="s">
        <v>686</v>
      </c>
      <c r="D156" s="69" t="s">
        <v>164</v>
      </c>
      <c r="E156" s="675">
        <v>1454</v>
      </c>
    </row>
    <row r="157" spans="1:5" ht="15" customHeight="1">
      <c r="A157" s="69">
        <v>7320300000</v>
      </c>
      <c r="B157" s="1" t="s">
        <v>6275</v>
      </c>
      <c r="C157" s="69" t="s">
        <v>686</v>
      </c>
      <c r="D157" s="69" t="s">
        <v>26</v>
      </c>
      <c r="E157" s="675">
        <v>913</v>
      </c>
    </row>
    <row r="158" spans="1:5" ht="15" customHeight="1">
      <c r="A158" s="69">
        <v>7250000030</v>
      </c>
      <c r="B158" s="1" t="s">
        <v>6276</v>
      </c>
      <c r="C158" s="69" t="s">
        <v>1968</v>
      </c>
      <c r="D158" s="69" t="s">
        <v>3105</v>
      </c>
      <c r="E158" s="675">
        <v>702</v>
      </c>
    </row>
    <row r="159" spans="1:5" ht="15" customHeight="1">
      <c r="A159" s="69">
        <v>7250000020</v>
      </c>
      <c r="B159" s="1" t="s">
        <v>6277</v>
      </c>
      <c r="C159" s="69" t="s">
        <v>1968</v>
      </c>
      <c r="D159" s="69" t="s">
        <v>26</v>
      </c>
      <c r="E159" s="675">
        <v>846</v>
      </c>
    </row>
    <row r="160" spans="1:5" ht="15" customHeight="1">
      <c r="A160" s="69">
        <v>7250000010</v>
      </c>
      <c r="B160" s="1" t="s">
        <v>6278</v>
      </c>
      <c r="C160" s="69" t="s">
        <v>1968</v>
      </c>
      <c r="D160" s="69" t="s">
        <v>3133</v>
      </c>
      <c r="E160" s="675">
        <v>937</v>
      </c>
    </row>
    <row r="161" spans="1:5" ht="15" customHeight="1">
      <c r="A161" s="69">
        <v>7250000001</v>
      </c>
      <c r="B161" s="1" t="s">
        <v>6279</v>
      </c>
      <c r="C161" s="69" t="s">
        <v>1968</v>
      </c>
      <c r="D161" s="69" t="s">
        <v>164</v>
      </c>
      <c r="E161" s="675">
        <v>2659</v>
      </c>
    </row>
    <row r="162" spans="1:5" ht="15" customHeight="1">
      <c r="A162" s="69">
        <v>7290000020</v>
      </c>
      <c r="B162" s="1" t="s">
        <v>6280</v>
      </c>
      <c r="C162" s="69" t="s">
        <v>686</v>
      </c>
      <c r="D162" s="69" t="s">
        <v>26</v>
      </c>
      <c r="E162" s="675">
        <v>1135</v>
      </c>
    </row>
    <row r="163" spans="1:5" ht="15" customHeight="1">
      <c r="A163" s="69">
        <v>7290000000</v>
      </c>
      <c r="B163" s="1" t="s">
        <v>6281</v>
      </c>
      <c r="C163" s="69" t="s">
        <v>686</v>
      </c>
      <c r="D163" s="69" t="s">
        <v>410</v>
      </c>
      <c r="E163" s="675">
        <v>1767</v>
      </c>
    </row>
    <row r="164" spans="1:5" ht="15" customHeight="1">
      <c r="A164" s="69">
        <v>7340000000</v>
      </c>
      <c r="B164" s="1" t="s">
        <v>6282</v>
      </c>
      <c r="C164" s="69" t="s">
        <v>686</v>
      </c>
      <c r="D164" s="69" t="s">
        <v>410</v>
      </c>
      <c r="E164" s="675">
        <v>2523</v>
      </c>
    </row>
    <row r="165" spans="1:5" ht="15" customHeight="1">
      <c r="A165" s="69">
        <v>7350000000</v>
      </c>
      <c r="B165" s="1" t="s">
        <v>6283</v>
      </c>
      <c r="C165" s="69" t="s">
        <v>686</v>
      </c>
      <c r="D165" s="69" t="s">
        <v>410</v>
      </c>
      <c r="E165" s="675">
        <v>2523</v>
      </c>
    </row>
    <row r="166" spans="1:5" ht="15" customHeight="1">
      <c r="A166" s="69">
        <v>7530000020</v>
      </c>
      <c r="B166" s="1" t="s">
        <v>6284</v>
      </c>
      <c r="C166" s="69" t="s">
        <v>686</v>
      </c>
      <c r="D166" s="69" t="s">
        <v>26</v>
      </c>
      <c r="E166" s="675">
        <v>1135</v>
      </c>
    </row>
    <row r="167" spans="1:5" ht="15" customHeight="1">
      <c r="A167" s="69">
        <v>7530000000</v>
      </c>
      <c r="B167" s="1" t="s">
        <v>6194</v>
      </c>
      <c r="C167" s="69" t="s">
        <v>686</v>
      </c>
      <c r="D167" s="69" t="s">
        <v>410</v>
      </c>
      <c r="E167" s="675">
        <v>1767</v>
      </c>
    </row>
    <row r="168" spans="1:5" ht="15" customHeight="1">
      <c r="A168" s="69">
        <v>7530000001</v>
      </c>
      <c r="B168" s="1" t="s">
        <v>6285</v>
      </c>
      <c r="C168" s="69" t="s">
        <v>686</v>
      </c>
      <c r="D168" s="69" t="s">
        <v>164</v>
      </c>
      <c r="E168" s="675">
        <v>3336</v>
      </c>
    </row>
    <row r="169" spans="1:5" ht="15" customHeight="1">
      <c r="A169" s="69">
        <v>7530000003</v>
      </c>
      <c r="B169" s="1" t="s">
        <v>6195</v>
      </c>
      <c r="C169" s="69" t="s">
        <v>686</v>
      </c>
      <c r="D169" s="69" t="s">
        <v>402</v>
      </c>
      <c r="E169" s="675">
        <v>7877</v>
      </c>
    </row>
    <row r="170" spans="1:5" ht="15" customHeight="1">
      <c r="A170" s="69">
        <v>7540000000</v>
      </c>
      <c r="B170" s="1" t="s">
        <v>6196</v>
      </c>
      <c r="C170" s="69" t="s">
        <v>686</v>
      </c>
      <c r="D170" s="69" t="s">
        <v>410</v>
      </c>
      <c r="E170" s="675">
        <v>1767</v>
      </c>
    </row>
    <row r="171" spans="1:5" ht="15" customHeight="1">
      <c r="A171" s="71">
        <v>7540000003</v>
      </c>
      <c r="B171" s="1" t="s">
        <v>6197</v>
      </c>
      <c r="C171" s="71" t="s">
        <v>686</v>
      </c>
      <c r="D171" s="71" t="s">
        <v>402</v>
      </c>
      <c r="E171" s="675">
        <v>7877</v>
      </c>
    </row>
    <row r="172" spans="1:5" ht="15" customHeight="1">
      <c r="A172" s="127"/>
      <c r="B172" s="128" t="s">
        <v>414</v>
      </c>
      <c r="C172" s="127"/>
      <c r="D172" s="127"/>
      <c r="E172" s="679"/>
    </row>
    <row r="173" spans="1:5" ht="15" customHeight="1">
      <c r="A173" s="68">
        <v>7400000000</v>
      </c>
      <c r="B173" s="1" t="s">
        <v>6286</v>
      </c>
      <c r="C173" s="68" t="s">
        <v>686</v>
      </c>
      <c r="D173" s="68" t="s">
        <v>410</v>
      </c>
      <c r="E173" s="675">
        <v>786</v>
      </c>
    </row>
    <row r="174" spans="1:5" ht="15" customHeight="1">
      <c r="A174" s="69">
        <v>7400000001</v>
      </c>
      <c r="B174" s="1" t="s">
        <v>6287</v>
      </c>
      <c r="C174" s="69" t="s">
        <v>686</v>
      </c>
      <c r="D174" s="69" t="s">
        <v>164</v>
      </c>
      <c r="E174" s="675">
        <v>1336</v>
      </c>
    </row>
    <row r="175" spans="1:5" ht="15" customHeight="1">
      <c r="A175" s="69">
        <v>7400000005</v>
      </c>
      <c r="B175" s="1" t="s">
        <v>6288</v>
      </c>
      <c r="C175" s="69" t="s">
        <v>686</v>
      </c>
      <c r="D175" s="69" t="s">
        <v>16</v>
      </c>
      <c r="E175" s="675">
        <v>5676</v>
      </c>
    </row>
    <row r="176" spans="1:5" ht="15" customHeight="1">
      <c r="A176" s="69">
        <v>7410000001</v>
      </c>
      <c r="B176" s="1" t="s">
        <v>6289</v>
      </c>
      <c r="C176" s="69" t="s">
        <v>686</v>
      </c>
      <c r="D176" s="69" t="s">
        <v>164</v>
      </c>
      <c r="E176" s="675">
        <v>1498</v>
      </c>
    </row>
    <row r="177" spans="1:5" ht="15" customHeight="1">
      <c r="A177" s="69">
        <v>7420000001</v>
      </c>
      <c r="B177" s="1" t="s">
        <v>6290</v>
      </c>
      <c r="C177" s="69" t="s">
        <v>686</v>
      </c>
      <c r="D177" s="69" t="s">
        <v>164</v>
      </c>
      <c r="E177" s="675">
        <v>1832</v>
      </c>
    </row>
    <row r="178" spans="1:5" ht="15" customHeight="1">
      <c r="A178" s="69">
        <v>7670000001</v>
      </c>
      <c r="B178" s="1" t="s">
        <v>10010</v>
      </c>
      <c r="C178" s="69" t="s">
        <v>686</v>
      </c>
      <c r="D178" s="69" t="s">
        <v>164</v>
      </c>
      <c r="E178" s="675">
        <v>1185</v>
      </c>
    </row>
    <row r="179" spans="1:5" ht="15" customHeight="1">
      <c r="A179" s="69">
        <v>7770000001</v>
      </c>
      <c r="B179" s="1" t="s">
        <v>6291</v>
      </c>
      <c r="C179" s="69" t="s">
        <v>686</v>
      </c>
      <c r="D179" s="69" t="s">
        <v>164</v>
      </c>
      <c r="E179" s="675">
        <v>1569</v>
      </c>
    </row>
    <row r="180" spans="1:5" ht="15" customHeight="1">
      <c r="A180" s="71">
        <v>7800000001</v>
      </c>
      <c r="B180" s="1" t="s">
        <v>6292</v>
      </c>
      <c r="C180" s="71" t="s">
        <v>686</v>
      </c>
      <c r="D180" s="71" t="s">
        <v>164</v>
      </c>
      <c r="E180" s="675">
        <v>1546</v>
      </c>
    </row>
    <row r="181" spans="1:5" ht="15" customHeight="1">
      <c r="A181" s="127"/>
      <c r="B181" s="128" t="s">
        <v>5445</v>
      </c>
      <c r="C181" s="127"/>
      <c r="D181" s="127"/>
      <c r="E181" s="679"/>
    </row>
    <row r="182" spans="1:5" ht="15" customHeight="1">
      <c r="A182" s="68">
        <v>7000000000</v>
      </c>
      <c r="B182" s="1" t="s">
        <v>6293</v>
      </c>
      <c r="C182" s="68" t="s">
        <v>686</v>
      </c>
      <c r="D182" s="68" t="s">
        <v>410</v>
      </c>
      <c r="E182" s="675">
        <v>776</v>
      </c>
    </row>
    <row r="183" spans="1:5" ht="15" customHeight="1">
      <c r="A183" s="69">
        <v>7000000001</v>
      </c>
      <c r="B183" s="1" t="s">
        <v>6294</v>
      </c>
      <c r="C183" s="69" t="s">
        <v>686</v>
      </c>
      <c r="D183" s="69" t="s">
        <v>164</v>
      </c>
      <c r="E183" s="675">
        <v>1412</v>
      </c>
    </row>
    <row r="184" spans="1:5" ht="15" customHeight="1">
      <c r="A184" s="69">
        <v>7700000001</v>
      </c>
      <c r="B184" s="1" t="s">
        <v>6295</v>
      </c>
      <c r="C184" s="69" t="s">
        <v>686</v>
      </c>
      <c r="D184" s="69" t="s">
        <v>164</v>
      </c>
      <c r="E184" s="675">
        <v>1068</v>
      </c>
    </row>
    <row r="185" spans="1:5" ht="15" customHeight="1">
      <c r="A185" s="71">
        <v>7700000005</v>
      </c>
      <c r="B185" s="1" t="s">
        <v>6296</v>
      </c>
      <c r="C185" s="71" t="s">
        <v>686</v>
      </c>
      <c r="D185" s="71" t="s">
        <v>16</v>
      </c>
      <c r="E185" s="675">
        <v>4819</v>
      </c>
    </row>
    <row r="186" spans="1:5" ht="15" customHeight="1">
      <c r="A186" s="127"/>
      <c r="B186" s="128" t="s">
        <v>5446</v>
      </c>
      <c r="C186" s="127"/>
      <c r="D186" s="127"/>
      <c r="E186" s="679"/>
    </row>
    <row r="187" spans="1:5" ht="15" customHeight="1">
      <c r="A187" s="68">
        <v>8000000001</v>
      </c>
      <c r="B187" s="1" t="s">
        <v>6297</v>
      </c>
      <c r="C187" s="68" t="s">
        <v>686</v>
      </c>
      <c r="D187" s="68" t="s">
        <v>164</v>
      </c>
      <c r="E187" s="675">
        <v>3388</v>
      </c>
    </row>
    <row r="188" spans="1:5" ht="15" customHeight="1">
      <c r="A188" s="69">
        <v>8020300010</v>
      </c>
      <c r="B188" s="1" t="s">
        <v>6298</v>
      </c>
      <c r="C188" s="68" t="s">
        <v>1602</v>
      </c>
      <c r="D188" s="69" t="s">
        <v>5447</v>
      </c>
      <c r="E188" s="675">
        <v>290</v>
      </c>
    </row>
    <row r="189" spans="1:5" ht="15" customHeight="1">
      <c r="A189" s="69">
        <v>8030000001</v>
      </c>
      <c r="B189" s="1" t="s">
        <v>6299</v>
      </c>
      <c r="C189" s="69" t="s">
        <v>686</v>
      </c>
      <c r="D189" s="69" t="s">
        <v>164</v>
      </c>
      <c r="E189" s="675">
        <v>2742</v>
      </c>
    </row>
    <row r="190" spans="1:5" ht="15" customHeight="1">
      <c r="A190" s="69">
        <v>7150000000</v>
      </c>
      <c r="B190" s="1" t="s">
        <v>6300</v>
      </c>
      <c r="C190" s="69" t="s">
        <v>686</v>
      </c>
      <c r="D190" s="69" t="s">
        <v>410</v>
      </c>
      <c r="E190" s="675">
        <v>1805</v>
      </c>
    </row>
    <row r="191" spans="1:5" ht="15" customHeight="1">
      <c r="A191" s="71">
        <v>8040000020</v>
      </c>
      <c r="B191" s="1" t="s">
        <v>6301</v>
      </c>
      <c r="C191" s="71" t="s">
        <v>686</v>
      </c>
      <c r="D191" s="71" t="s">
        <v>26</v>
      </c>
      <c r="E191" s="675">
        <v>877</v>
      </c>
    </row>
    <row r="192" spans="1:5" ht="15" customHeight="1">
      <c r="A192" s="127"/>
      <c r="B192" s="128" t="s">
        <v>5448</v>
      </c>
      <c r="C192" s="127"/>
      <c r="D192" s="127"/>
      <c r="E192" s="679"/>
    </row>
    <row r="193" spans="1:5" ht="15" customHeight="1">
      <c r="A193" s="68">
        <v>1100700000</v>
      </c>
      <c r="B193" s="1" t="s">
        <v>6302</v>
      </c>
      <c r="C193" s="68" t="s">
        <v>690</v>
      </c>
      <c r="D193" s="68" t="s">
        <v>3134</v>
      </c>
      <c r="E193" s="675">
        <v>805</v>
      </c>
    </row>
    <row r="194" spans="1:5" ht="15" customHeight="1">
      <c r="A194" s="69">
        <v>1100700001</v>
      </c>
      <c r="B194" s="1" t="s">
        <v>6303</v>
      </c>
      <c r="C194" s="69" t="s">
        <v>690</v>
      </c>
      <c r="D194" s="69" t="s">
        <v>17</v>
      </c>
      <c r="E194" s="675">
        <v>1581</v>
      </c>
    </row>
    <row r="195" spans="1:5" ht="15" customHeight="1">
      <c r="A195" s="69">
        <v>1150700000</v>
      </c>
      <c r="B195" s="1" t="s">
        <v>6304</v>
      </c>
      <c r="C195" s="69" t="s">
        <v>690</v>
      </c>
      <c r="D195" s="69" t="s">
        <v>3134</v>
      </c>
      <c r="E195" s="675">
        <v>860</v>
      </c>
    </row>
    <row r="196" spans="1:5" ht="15" customHeight="1">
      <c r="A196" s="69">
        <v>1150700001</v>
      </c>
      <c r="B196" s="1" t="s">
        <v>6305</v>
      </c>
      <c r="C196" s="69" t="s">
        <v>690</v>
      </c>
      <c r="D196" s="69" t="s">
        <v>17</v>
      </c>
      <c r="E196" s="675">
        <v>1603</v>
      </c>
    </row>
    <row r="197" spans="1:5" ht="15" customHeight="1">
      <c r="A197" s="69">
        <v>1200000000</v>
      </c>
      <c r="B197" s="1" t="s">
        <v>6306</v>
      </c>
      <c r="C197" s="69" t="s">
        <v>686</v>
      </c>
      <c r="D197" s="69" t="s">
        <v>3135</v>
      </c>
      <c r="E197" s="675">
        <v>783</v>
      </c>
    </row>
    <row r="198" spans="1:5" ht="15" customHeight="1">
      <c r="A198" s="69">
        <v>1200000001</v>
      </c>
      <c r="B198" s="1" t="s">
        <v>6307</v>
      </c>
      <c r="C198" s="69" t="s">
        <v>686</v>
      </c>
      <c r="D198" s="69" t="s">
        <v>3136</v>
      </c>
      <c r="E198" s="675">
        <v>1388</v>
      </c>
    </row>
    <row r="199" spans="1:5" ht="15" customHeight="1">
      <c r="A199" s="69">
        <v>9200200000</v>
      </c>
      <c r="B199" s="1" t="s">
        <v>6308</v>
      </c>
      <c r="C199" s="69" t="s">
        <v>691</v>
      </c>
      <c r="D199" s="69" t="s">
        <v>3137</v>
      </c>
      <c r="E199" s="675">
        <v>479</v>
      </c>
    </row>
    <row r="200" spans="1:5" ht="15" customHeight="1">
      <c r="A200" s="69">
        <v>9400200000</v>
      </c>
      <c r="B200" s="1" t="s">
        <v>6309</v>
      </c>
      <c r="C200" s="69" t="s">
        <v>691</v>
      </c>
      <c r="D200" s="69" t="s">
        <v>3138</v>
      </c>
      <c r="E200" s="675">
        <v>972</v>
      </c>
    </row>
    <row r="201" spans="1:5" ht="15" customHeight="1">
      <c r="A201" s="69">
        <v>9990300010</v>
      </c>
      <c r="B201" s="1" t="s">
        <v>6310</v>
      </c>
      <c r="C201" s="69" t="s">
        <v>2442</v>
      </c>
      <c r="D201" s="69" t="s">
        <v>3139</v>
      </c>
      <c r="E201" s="675">
        <v>551</v>
      </c>
    </row>
    <row r="202" spans="1:5" ht="15" customHeight="1">
      <c r="A202" s="69">
        <v>9990300000</v>
      </c>
      <c r="B202" s="1" t="s">
        <v>6311</v>
      </c>
      <c r="C202" s="69" t="s">
        <v>2442</v>
      </c>
      <c r="D202" s="69" t="s">
        <v>3134</v>
      </c>
      <c r="E202" s="675">
        <v>824</v>
      </c>
    </row>
    <row r="203" spans="1:5" ht="15" customHeight="1">
      <c r="A203" s="71">
        <v>9990300001</v>
      </c>
      <c r="B203" s="1" t="s">
        <v>6312</v>
      </c>
      <c r="C203" s="69" t="s">
        <v>2442</v>
      </c>
      <c r="D203" s="71" t="s">
        <v>17</v>
      </c>
      <c r="E203" s="675">
        <v>1445</v>
      </c>
    </row>
    <row r="204" spans="1:5" ht="15" customHeight="1">
      <c r="A204" s="119"/>
      <c r="B204" s="128" t="s">
        <v>5449</v>
      </c>
      <c r="C204" s="119"/>
      <c r="D204" s="119"/>
      <c r="E204" s="680"/>
    </row>
    <row r="205" spans="1:5" ht="15" customHeight="1">
      <c r="A205" s="68">
        <v>9000900001</v>
      </c>
      <c r="B205" s="1" t="s">
        <v>6313</v>
      </c>
      <c r="C205" s="68" t="s">
        <v>689</v>
      </c>
      <c r="D205" s="68" t="s">
        <v>164</v>
      </c>
      <c r="E205" s="675">
        <v>1761</v>
      </c>
    </row>
    <row r="206" spans="1:5" ht="15" customHeight="1">
      <c r="A206" s="69">
        <v>9000000001</v>
      </c>
      <c r="B206" s="1" t="s">
        <v>6314</v>
      </c>
      <c r="C206" s="69" t="s">
        <v>18</v>
      </c>
      <c r="D206" s="69" t="s">
        <v>164</v>
      </c>
      <c r="E206" s="675">
        <v>1761</v>
      </c>
    </row>
    <row r="207" spans="1:5" ht="15" customHeight="1">
      <c r="A207" s="69">
        <v>9100700001</v>
      </c>
      <c r="B207" s="1" t="s">
        <v>6315</v>
      </c>
      <c r="C207" s="69" t="s">
        <v>690</v>
      </c>
      <c r="D207" s="69" t="s">
        <v>17</v>
      </c>
      <c r="E207" s="675">
        <v>1132</v>
      </c>
    </row>
    <row r="208" spans="1:5" ht="15" customHeight="1">
      <c r="A208" s="69">
        <v>9100700005</v>
      </c>
      <c r="B208" s="1" t="s">
        <v>6316</v>
      </c>
      <c r="C208" s="69" t="s">
        <v>690</v>
      </c>
      <c r="D208" s="69" t="s">
        <v>2880</v>
      </c>
      <c r="E208" s="675">
        <v>4741</v>
      </c>
    </row>
    <row r="209" spans="1:5" ht="15" customHeight="1">
      <c r="A209" s="69">
        <v>9300200010</v>
      </c>
      <c r="B209" s="1" t="s">
        <v>6317</v>
      </c>
      <c r="C209" s="69" t="s">
        <v>691</v>
      </c>
      <c r="D209" s="69" t="s">
        <v>164</v>
      </c>
      <c r="E209" s="675">
        <v>967</v>
      </c>
    </row>
    <row r="210" spans="1:5" ht="15" customHeight="1">
      <c r="A210" s="69">
        <v>9300200001</v>
      </c>
      <c r="B210" s="1" t="s">
        <v>6318</v>
      </c>
      <c r="C210" s="69" t="s">
        <v>691</v>
      </c>
      <c r="D210" s="69" t="s">
        <v>17</v>
      </c>
      <c r="E210" s="675">
        <v>904</v>
      </c>
    </row>
    <row r="211" spans="1:5" ht="15" customHeight="1">
      <c r="A211" s="69">
        <v>9300200003</v>
      </c>
      <c r="B211" s="1" t="s">
        <v>6319</v>
      </c>
      <c r="C211" s="69" t="s">
        <v>691</v>
      </c>
      <c r="D211" s="69" t="s">
        <v>3140</v>
      </c>
      <c r="E211" s="675">
        <v>1987</v>
      </c>
    </row>
    <row r="212" spans="1:5" ht="15" customHeight="1">
      <c r="A212" s="69">
        <v>9300200005</v>
      </c>
      <c r="B212" s="1" t="s">
        <v>6320</v>
      </c>
      <c r="C212" s="69" t="s">
        <v>691</v>
      </c>
      <c r="D212" s="69" t="s">
        <v>2880</v>
      </c>
      <c r="E212" s="675">
        <v>3823</v>
      </c>
    </row>
    <row r="213" spans="1:5" ht="15" customHeight="1">
      <c r="A213" s="69">
        <v>9330200001</v>
      </c>
      <c r="B213" s="1" t="s">
        <v>6321</v>
      </c>
      <c r="C213" s="69" t="s">
        <v>691</v>
      </c>
      <c r="D213" s="69" t="s">
        <v>164</v>
      </c>
      <c r="E213" s="675">
        <v>1219</v>
      </c>
    </row>
    <row r="214" spans="1:5" ht="15" customHeight="1">
      <c r="A214" s="69">
        <v>9500100001</v>
      </c>
      <c r="B214" s="1" t="s">
        <v>6322</v>
      </c>
      <c r="C214" s="69" t="s">
        <v>692</v>
      </c>
      <c r="D214" s="69" t="s">
        <v>164</v>
      </c>
      <c r="E214" s="675">
        <v>1133</v>
      </c>
    </row>
    <row r="215" spans="1:5" ht="15" customHeight="1">
      <c r="A215" s="69">
        <v>9500700001</v>
      </c>
      <c r="B215" s="1" t="s">
        <v>6323</v>
      </c>
      <c r="C215" s="69" t="s">
        <v>690</v>
      </c>
      <c r="D215" s="69" t="s">
        <v>164</v>
      </c>
      <c r="E215" s="675">
        <v>1133</v>
      </c>
    </row>
    <row r="216" spans="1:5" ht="15" customHeight="1">
      <c r="A216" s="69">
        <v>9500200001</v>
      </c>
      <c r="B216" s="1" t="s">
        <v>6324</v>
      </c>
      <c r="C216" s="69" t="s">
        <v>691</v>
      </c>
      <c r="D216" s="69" t="s">
        <v>164</v>
      </c>
      <c r="E216" s="675">
        <v>1133</v>
      </c>
    </row>
    <row r="217" spans="1:5" ht="15" customHeight="1">
      <c r="A217" s="69">
        <v>9500700002</v>
      </c>
      <c r="B217" s="1" t="s">
        <v>6325</v>
      </c>
      <c r="C217" s="69" t="s">
        <v>690</v>
      </c>
      <c r="D217" s="69" t="s">
        <v>708</v>
      </c>
      <c r="E217" s="675">
        <v>1681</v>
      </c>
    </row>
    <row r="218" spans="1:5" ht="15" customHeight="1">
      <c r="A218" s="69">
        <v>9500200002</v>
      </c>
      <c r="B218" s="1" t="s">
        <v>6326</v>
      </c>
      <c r="C218" s="69" t="s">
        <v>691</v>
      </c>
      <c r="D218" s="69" t="s">
        <v>708</v>
      </c>
      <c r="E218" s="675">
        <v>1681</v>
      </c>
    </row>
    <row r="219" spans="1:5" ht="15" customHeight="1">
      <c r="A219" s="69">
        <v>9500100004</v>
      </c>
      <c r="B219" s="1" t="s">
        <v>6327</v>
      </c>
      <c r="C219" s="69" t="s">
        <v>692</v>
      </c>
      <c r="D219" s="69" t="s">
        <v>1539</v>
      </c>
      <c r="E219" s="675">
        <v>3895</v>
      </c>
    </row>
    <row r="220" spans="1:5" ht="15" customHeight="1">
      <c r="A220" s="69">
        <v>9500700004</v>
      </c>
      <c r="B220" s="1" t="s">
        <v>6328</v>
      </c>
      <c r="C220" s="69" t="s">
        <v>690</v>
      </c>
      <c r="D220" s="69" t="s">
        <v>1539</v>
      </c>
      <c r="E220" s="675">
        <v>3895</v>
      </c>
    </row>
    <row r="221" spans="1:5" ht="15" customHeight="1">
      <c r="A221" s="69">
        <v>9500200004</v>
      </c>
      <c r="B221" s="1" t="s">
        <v>6329</v>
      </c>
      <c r="C221" s="69" t="s">
        <v>691</v>
      </c>
      <c r="D221" s="69" t="s">
        <v>1539</v>
      </c>
      <c r="E221" s="675">
        <v>3895</v>
      </c>
    </row>
    <row r="222" spans="1:5" ht="15" customHeight="1">
      <c r="A222" s="69">
        <v>9510100001</v>
      </c>
      <c r="B222" s="1" t="s">
        <v>6330</v>
      </c>
      <c r="C222" s="69" t="s">
        <v>692</v>
      </c>
      <c r="D222" s="69" t="s">
        <v>164</v>
      </c>
      <c r="E222" s="675">
        <v>1354</v>
      </c>
    </row>
    <row r="223" spans="1:5" ht="15" customHeight="1">
      <c r="A223" s="69">
        <v>9510700001</v>
      </c>
      <c r="B223" s="1" t="s">
        <v>6331</v>
      </c>
      <c r="C223" s="69" t="s">
        <v>690</v>
      </c>
      <c r="D223" s="69" t="s">
        <v>164</v>
      </c>
      <c r="E223" s="675">
        <v>1354</v>
      </c>
    </row>
    <row r="224" spans="1:5" ht="15" customHeight="1">
      <c r="A224" s="69">
        <v>9510200001</v>
      </c>
      <c r="B224" s="1" t="s">
        <v>6332</v>
      </c>
      <c r="C224" s="69" t="s">
        <v>691</v>
      </c>
      <c r="D224" s="69" t="s">
        <v>164</v>
      </c>
      <c r="E224" s="675">
        <v>1354</v>
      </c>
    </row>
    <row r="225" spans="1:5" ht="15" customHeight="1">
      <c r="A225" s="69">
        <v>9550100001</v>
      </c>
      <c r="B225" s="1" t="s">
        <v>6333</v>
      </c>
      <c r="C225" s="69" t="s">
        <v>3141</v>
      </c>
      <c r="D225" s="69" t="s">
        <v>3120</v>
      </c>
      <c r="E225" s="675">
        <v>2037</v>
      </c>
    </row>
    <row r="226" spans="1:5" ht="15" customHeight="1">
      <c r="A226" s="69">
        <v>9550200001</v>
      </c>
      <c r="B226" s="1" t="s">
        <v>6334</v>
      </c>
      <c r="C226" s="69" t="s">
        <v>691</v>
      </c>
      <c r="D226" s="69" t="s">
        <v>3120</v>
      </c>
      <c r="E226" s="675">
        <v>2037</v>
      </c>
    </row>
    <row r="227" spans="1:5" ht="15" customHeight="1">
      <c r="A227" s="71">
        <v>9550000030</v>
      </c>
      <c r="B227" s="1" t="s">
        <v>6335</v>
      </c>
      <c r="C227" s="69" t="s">
        <v>686</v>
      </c>
      <c r="D227" s="69" t="s">
        <v>3105</v>
      </c>
      <c r="E227" s="675">
        <v>979</v>
      </c>
    </row>
    <row r="228" spans="1:5" ht="15" customHeight="1">
      <c r="A228" s="75" t="s">
        <v>696</v>
      </c>
      <c r="B228" s="76" t="s">
        <v>6336</v>
      </c>
      <c r="C228" s="69" t="s">
        <v>3142</v>
      </c>
      <c r="D228" s="69" t="s">
        <v>3143</v>
      </c>
      <c r="E228" s="675">
        <f>E225+E227</f>
        <v>3016</v>
      </c>
    </row>
    <row r="229" spans="1:5" ht="15" customHeight="1">
      <c r="A229" s="71">
        <v>9550000010</v>
      </c>
      <c r="B229" s="1" t="s">
        <v>6337</v>
      </c>
      <c r="C229" s="71" t="s">
        <v>686</v>
      </c>
      <c r="D229" s="71" t="s">
        <v>6338</v>
      </c>
      <c r="E229" s="675">
        <v>610</v>
      </c>
    </row>
    <row r="230" spans="1:5" ht="15" customHeight="1">
      <c r="A230" s="69">
        <v>9554100001</v>
      </c>
      <c r="B230" s="76" t="s">
        <v>6339</v>
      </c>
      <c r="C230" s="69" t="s">
        <v>3141</v>
      </c>
      <c r="D230" s="69" t="s">
        <v>3143</v>
      </c>
      <c r="E230" s="675">
        <v>12544</v>
      </c>
    </row>
    <row r="231" spans="1:5" ht="15" customHeight="1">
      <c r="A231" s="69">
        <v>9554200001</v>
      </c>
      <c r="B231" s="76" t="s">
        <v>6340</v>
      </c>
      <c r="C231" s="69" t="s">
        <v>691</v>
      </c>
      <c r="D231" s="69" t="s">
        <v>3143</v>
      </c>
      <c r="E231" s="675">
        <v>12544</v>
      </c>
    </row>
    <row r="232" spans="1:5" ht="15" customHeight="1">
      <c r="A232" s="129"/>
      <c r="B232" s="126" t="s">
        <v>5438</v>
      </c>
      <c r="C232" s="129"/>
      <c r="D232" s="129"/>
      <c r="E232" s="681"/>
    </row>
    <row r="233" spans="1:5" ht="15" customHeight="1">
      <c r="A233" s="120"/>
      <c r="B233" s="122" t="s">
        <v>6341</v>
      </c>
      <c r="C233" s="120"/>
      <c r="D233" s="120"/>
      <c r="E233" s="676"/>
    </row>
    <row r="234" spans="1:5" ht="15" customHeight="1">
      <c r="A234" s="77">
        <v>5130000001</v>
      </c>
      <c r="B234" s="1" t="s">
        <v>10011</v>
      </c>
      <c r="C234" s="66" t="s">
        <v>689</v>
      </c>
      <c r="D234" s="66" t="s">
        <v>1802</v>
      </c>
      <c r="E234" s="675">
        <v>820</v>
      </c>
    </row>
    <row r="235" spans="1:5" ht="15" customHeight="1">
      <c r="A235" s="69">
        <v>5100200020</v>
      </c>
      <c r="B235" s="1" t="s">
        <v>6342</v>
      </c>
      <c r="C235" s="69" t="s">
        <v>691</v>
      </c>
      <c r="D235" s="69" t="s">
        <v>1802</v>
      </c>
      <c r="E235" s="675">
        <v>679</v>
      </c>
    </row>
    <row r="236" spans="1:5" ht="15" customHeight="1">
      <c r="A236" s="69">
        <v>5100100000</v>
      </c>
      <c r="B236" s="1" t="s">
        <v>6343</v>
      </c>
      <c r="C236" s="69" t="s">
        <v>692</v>
      </c>
      <c r="D236" s="69" t="s">
        <v>1802</v>
      </c>
      <c r="E236" s="675">
        <v>681</v>
      </c>
    </row>
    <row r="237" spans="1:5" ht="15" customHeight="1">
      <c r="A237" s="69">
        <v>5100700000</v>
      </c>
      <c r="B237" s="1" t="s">
        <v>6344</v>
      </c>
      <c r="C237" s="69" t="s">
        <v>690</v>
      </c>
      <c r="D237" s="69" t="s">
        <v>1802</v>
      </c>
      <c r="E237" s="675">
        <v>681</v>
      </c>
    </row>
    <row r="238" spans="1:5" ht="15" customHeight="1">
      <c r="A238" s="71">
        <v>5100200000</v>
      </c>
      <c r="B238" s="1" t="s">
        <v>6345</v>
      </c>
      <c r="C238" s="71" t="s">
        <v>691</v>
      </c>
      <c r="D238" s="71" t="s">
        <v>1802</v>
      </c>
      <c r="E238" s="675">
        <v>681</v>
      </c>
    </row>
    <row r="239" spans="1:5" ht="15" customHeight="1">
      <c r="A239" s="69">
        <v>5100100030</v>
      </c>
      <c r="B239" s="1" t="s">
        <v>6346</v>
      </c>
      <c r="C239" s="69" t="s">
        <v>692</v>
      </c>
      <c r="D239" s="69" t="s">
        <v>1802</v>
      </c>
      <c r="E239" s="675">
        <v>685</v>
      </c>
    </row>
    <row r="240" spans="1:5" ht="15" customHeight="1">
      <c r="A240" s="69">
        <v>5100700030</v>
      </c>
      <c r="B240" s="1" t="s">
        <v>6347</v>
      </c>
      <c r="C240" s="69" t="s">
        <v>690</v>
      </c>
      <c r="D240" s="69" t="s">
        <v>1802</v>
      </c>
      <c r="E240" s="675">
        <v>685</v>
      </c>
    </row>
    <row r="241" spans="1:5" ht="15" customHeight="1">
      <c r="A241" s="69">
        <v>5100200030</v>
      </c>
      <c r="B241" s="1" t="s">
        <v>6348</v>
      </c>
      <c r="C241" s="69" t="s">
        <v>691</v>
      </c>
      <c r="D241" s="69" t="s">
        <v>1802</v>
      </c>
      <c r="E241" s="675">
        <v>685</v>
      </c>
    </row>
    <row r="242" spans="1:5" ht="15" customHeight="1">
      <c r="A242" s="120"/>
      <c r="B242" s="122" t="s">
        <v>4362</v>
      </c>
      <c r="C242" s="120"/>
      <c r="D242" s="120"/>
      <c r="E242" s="676"/>
    </row>
    <row r="243" spans="1:5" ht="15" customHeight="1">
      <c r="A243" s="68">
        <v>5100000010</v>
      </c>
      <c r="B243" s="1" t="s">
        <v>6349</v>
      </c>
      <c r="C243" s="66" t="s">
        <v>686</v>
      </c>
      <c r="D243" s="66" t="s">
        <v>1802</v>
      </c>
      <c r="E243" s="675">
        <v>1270</v>
      </c>
    </row>
    <row r="244" spans="1:5" ht="15" customHeight="1">
      <c r="A244" s="69">
        <v>5100700001</v>
      </c>
      <c r="B244" s="1" t="s">
        <v>6350</v>
      </c>
      <c r="C244" s="70" t="s">
        <v>690</v>
      </c>
      <c r="D244" s="70" t="s">
        <v>1802</v>
      </c>
      <c r="E244" s="675">
        <v>985</v>
      </c>
    </row>
    <row r="245" spans="1:5" ht="15" customHeight="1">
      <c r="A245" s="69">
        <v>5100200060</v>
      </c>
      <c r="B245" s="1" t="s">
        <v>10012</v>
      </c>
      <c r="C245" s="70" t="s">
        <v>691</v>
      </c>
      <c r="D245" s="70" t="s">
        <v>1802</v>
      </c>
      <c r="E245" s="675">
        <v>1267</v>
      </c>
    </row>
    <row r="246" spans="1:5" ht="15" customHeight="1">
      <c r="A246" s="69">
        <v>5100300050</v>
      </c>
      <c r="B246" s="1" t="s">
        <v>6351</v>
      </c>
      <c r="C246" s="70" t="s">
        <v>6250</v>
      </c>
      <c r="D246" s="70" t="s">
        <v>1802</v>
      </c>
      <c r="E246" s="675">
        <v>1049</v>
      </c>
    </row>
    <row r="247" spans="1:5" ht="15" customHeight="1">
      <c r="A247" s="69">
        <v>5100000020</v>
      </c>
      <c r="B247" s="1" t="s">
        <v>6352</v>
      </c>
      <c r="C247" s="70" t="s">
        <v>18</v>
      </c>
      <c r="D247" s="70" t="s">
        <v>1802</v>
      </c>
      <c r="E247" s="675">
        <v>1181</v>
      </c>
    </row>
    <row r="248" spans="1:5" ht="15" customHeight="1">
      <c r="A248" s="69">
        <v>5100700040</v>
      </c>
      <c r="B248" s="1" t="s">
        <v>6353</v>
      </c>
      <c r="C248" s="70" t="s">
        <v>690</v>
      </c>
      <c r="D248" s="70" t="s">
        <v>1802</v>
      </c>
      <c r="E248" s="675">
        <v>1000</v>
      </c>
    </row>
    <row r="249" spans="1:5" ht="15" customHeight="1">
      <c r="A249" s="69">
        <v>5100100020</v>
      </c>
      <c r="B249" s="1" t="s">
        <v>6354</v>
      </c>
      <c r="C249" s="70" t="s">
        <v>692</v>
      </c>
      <c r="D249" s="70" t="s">
        <v>1802</v>
      </c>
      <c r="E249" s="675">
        <v>1000</v>
      </c>
    </row>
    <row r="250" spans="1:5" ht="15" customHeight="1">
      <c r="A250" s="69">
        <v>5100900020</v>
      </c>
      <c r="B250" s="1" t="s">
        <v>6355</v>
      </c>
      <c r="C250" s="70" t="s">
        <v>6356</v>
      </c>
      <c r="D250" s="70" t="s">
        <v>1802</v>
      </c>
      <c r="E250" s="675">
        <v>1000</v>
      </c>
    </row>
    <row r="251" spans="1:5" ht="15" customHeight="1">
      <c r="A251" s="69">
        <v>5100600010</v>
      </c>
      <c r="B251" s="1" t="s">
        <v>6357</v>
      </c>
      <c r="C251" s="70" t="s">
        <v>5450</v>
      </c>
      <c r="D251" s="70" t="s">
        <v>1802</v>
      </c>
      <c r="E251" s="675">
        <v>1000</v>
      </c>
    </row>
    <row r="252" spans="1:5" ht="15" customHeight="1">
      <c r="A252" s="69">
        <v>5100900010</v>
      </c>
      <c r="B252" s="1" t="s">
        <v>6358</v>
      </c>
      <c r="C252" s="70" t="s">
        <v>5451</v>
      </c>
      <c r="D252" s="70" t="s">
        <v>1802</v>
      </c>
      <c r="E252" s="675">
        <v>1000</v>
      </c>
    </row>
    <row r="253" spans="1:5" ht="15" customHeight="1">
      <c r="A253" s="69">
        <v>5100600020</v>
      </c>
      <c r="B253" s="1" t="s">
        <v>6359</v>
      </c>
      <c r="C253" s="70" t="s">
        <v>6360</v>
      </c>
      <c r="D253" s="70" t="s">
        <v>1802</v>
      </c>
      <c r="E253" s="675">
        <v>1000</v>
      </c>
    </row>
    <row r="254" spans="1:5" ht="15" customHeight="1">
      <c r="A254" s="69">
        <v>5100700010</v>
      </c>
      <c r="B254" s="1" t="s">
        <v>6361</v>
      </c>
      <c r="C254" s="70" t="s">
        <v>5452</v>
      </c>
      <c r="D254" s="70" t="s">
        <v>1802</v>
      </c>
      <c r="E254" s="675">
        <v>1000</v>
      </c>
    </row>
    <row r="255" spans="1:5" ht="15" customHeight="1">
      <c r="A255" s="69">
        <v>5110200000</v>
      </c>
      <c r="B255" s="1" t="s">
        <v>6362</v>
      </c>
      <c r="C255" s="69" t="s">
        <v>691</v>
      </c>
      <c r="D255" s="69" t="s">
        <v>1802</v>
      </c>
      <c r="E255" s="675">
        <v>712</v>
      </c>
    </row>
    <row r="256" spans="1:5" ht="15" customHeight="1">
      <c r="A256" s="69">
        <v>5100700002</v>
      </c>
      <c r="B256" s="1" t="s">
        <v>6363</v>
      </c>
      <c r="C256" s="69" t="s">
        <v>690</v>
      </c>
      <c r="D256" s="69" t="s">
        <v>1802</v>
      </c>
      <c r="E256" s="675">
        <v>1118</v>
      </c>
    </row>
    <row r="257" spans="1:5" ht="15" customHeight="1">
      <c r="A257" s="69">
        <v>5100200001</v>
      </c>
      <c r="B257" s="1" t="s">
        <v>6364</v>
      </c>
      <c r="C257" s="69" t="s">
        <v>691</v>
      </c>
      <c r="D257" s="69" t="s">
        <v>1802</v>
      </c>
      <c r="E257" s="675">
        <v>1118</v>
      </c>
    </row>
    <row r="258" spans="1:5" ht="15" customHeight="1">
      <c r="A258" s="69">
        <v>5100700070</v>
      </c>
      <c r="B258" s="1" t="s">
        <v>6365</v>
      </c>
      <c r="C258" s="70" t="s">
        <v>690</v>
      </c>
      <c r="D258" s="70" t="s">
        <v>1802</v>
      </c>
      <c r="E258" s="675">
        <v>1064</v>
      </c>
    </row>
    <row r="259" spans="1:5" ht="15" customHeight="1">
      <c r="A259" s="69">
        <v>5100100010</v>
      </c>
      <c r="B259" s="1" t="s">
        <v>6366</v>
      </c>
      <c r="C259" s="69" t="s">
        <v>692</v>
      </c>
      <c r="D259" s="69" t="s">
        <v>1802</v>
      </c>
      <c r="E259" s="675">
        <v>792</v>
      </c>
    </row>
    <row r="260" spans="1:5" ht="15" customHeight="1">
      <c r="A260" s="69">
        <v>5100700020</v>
      </c>
      <c r="B260" s="1" t="s">
        <v>6367</v>
      </c>
      <c r="C260" s="69" t="s">
        <v>690</v>
      </c>
      <c r="D260" s="69" t="s">
        <v>1802</v>
      </c>
      <c r="E260" s="675">
        <v>792</v>
      </c>
    </row>
    <row r="261" spans="1:5" ht="15" customHeight="1">
      <c r="A261" s="69">
        <v>5100200010</v>
      </c>
      <c r="B261" s="1" t="s">
        <v>6368</v>
      </c>
      <c r="C261" s="69" t="s">
        <v>691</v>
      </c>
      <c r="D261" s="69" t="s">
        <v>1802</v>
      </c>
      <c r="E261" s="675">
        <v>792</v>
      </c>
    </row>
    <row r="262" spans="1:5" ht="15" customHeight="1">
      <c r="A262" s="69">
        <v>5100400030</v>
      </c>
      <c r="B262" s="1" t="s">
        <v>6369</v>
      </c>
      <c r="C262" s="69" t="s">
        <v>694</v>
      </c>
      <c r="D262" s="69" t="s">
        <v>1802</v>
      </c>
      <c r="E262" s="675">
        <v>792</v>
      </c>
    </row>
    <row r="263" spans="1:5" ht="15" customHeight="1">
      <c r="A263" s="69">
        <v>5100499200</v>
      </c>
      <c r="B263" s="1" t="s">
        <v>6370</v>
      </c>
      <c r="C263" s="69" t="s">
        <v>689</v>
      </c>
      <c r="D263" s="69" t="s">
        <v>1802</v>
      </c>
      <c r="E263" s="675">
        <v>706</v>
      </c>
    </row>
    <row r="264" spans="1:5" ht="15" customHeight="1">
      <c r="A264" s="69">
        <v>5100799200</v>
      </c>
      <c r="B264" s="1" t="s">
        <v>6371</v>
      </c>
      <c r="C264" s="69" t="s">
        <v>690</v>
      </c>
      <c r="D264" s="69" t="s">
        <v>1802</v>
      </c>
      <c r="E264" s="675">
        <v>706</v>
      </c>
    </row>
    <row r="265" spans="1:5" ht="15" customHeight="1">
      <c r="A265" s="69">
        <v>5100299200</v>
      </c>
      <c r="B265" s="1" t="s">
        <v>6372</v>
      </c>
      <c r="C265" s="69" t="s">
        <v>691</v>
      </c>
      <c r="D265" s="69" t="s">
        <v>1802</v>
      </c>
      <c r="E265" s="675">
        <v>706</v>
      </c>
    </row>
    <row r="266" spans="1:5" ht="15" customHeight="1">
      <c r="A266" s="71">
        <v>5200000003</v>
      </c>
      <c r="B266" s="1" t="s">
        <v>6373</v>
      </c>
      <c r="C266" s="67" t="s">
        <v>1876</v>
      </c>
      <c r="D266" s="67" t="s">
        <v>1802</v>
      </c>
      <c r="E266" s="675">
        <v>1805</v>
      </c>
    </row>
    <row r="267" spans="1:5" ht="15" customHeight="1">
      <c r="A267" s="120"/>
      <c r="B267" s="122" t="s">
        <v>6374</v>
      </c>
      <c r="C267" s="120"/>
      <c r="D267" s="120"/>
      <c r="E267" s="676"/>
    </row>
    <row r="268" spans="1:5" ht="15" customHeight="1">
      <c r="A268" s="68">
        <v>5000100000</v>
      </c>
      <c r="B268" s="1" t="s">
        <v>6375</v>
      </c>
      <c r="C268" s="68" t="s">
        <v>692</v>
      </c>
      <c r="D268" s="68" t="s">
        <v>1802</v>
      </c>
      <c r="E268" s="675">
        <v>677</v>
      </c>
    </row>
    <row r="269" spans="1:5" ht="15" customHeight="1">
      <c r="A269" s="69">
        <v>5000100010</v>
      </c>
      <c r="B269" s="1" t="s">
        <v>6376</v>
      </c>
      <c r="C269" s="69" t="s">
        <v>119</v>
      </c>
      <c r="D269" s="69" t="s">
        <v>1802</v>
      </c>
      <c r="E269" s="675">
        <v>677</v>
      </c>
    </row>
    <row r="270" spans="1:5" ht="15" customHeight="1">
      <c r="A270" s="69">
        <v>5000200010</v>
      </c>
      <c r="B270" s="1" t="s">
        <v>6377</v>
      </c>
      <c r="C270" s="69" t="s">
        <v>691</v>
      </c>
      <c r="D270" s="69" t="s">
        <v>1802</v>
      </c>
      <c r="E270" s="675">
        <v>664</v>
      </c>
    </row>
    <row r="271" spans="1:5" ht="15" customHeight="1">
      <c r="A271" s="69">
        <v>5010000000</v>
      </c>
      <c r="B271" s="1" t="s">
        <v>6378</v>
      </c>
      <c r="C271" s="69" t="s">
        <v>417</v>
      </c>
      <c r="D271" s="69" t="s">
        <v>1802</v>
      </c>
      <c r="E271" s="675">
        <v>664</v>
      </c>
    </row>
    <row r="272" spans="1:5" ht="15" customHeight="1">
      <c r="A272" s="69">
        <v>5000000000</v>
      </c>
      <c r="B272" s="1" t="s">
        <v>10013</v>
      </c>
      <c r="C272" s="69" t="s">
        <v>417</v>
      </c>
      <c r="D272" s="69" t="s">
        <v>1802</v>
      </c>
      <c r="E272" s="675">
        <v>664</v>
      </c>
    </row>
    <row r="273" spans="1:5" ht="15" customHeight="1">
      <c r="A273" s="71">
        <v>5000200000</v>
      </c>
      <c r="B273" s="1" t="s">
        <v>6379</v>
      </c>
      <c r="C273" s="71" t="s">
        <v>3144</v>
      </c>
      <c r="D273" s="71" t="s">
        <v>1802</v>
      </c>
      <c r="E273" s="675">
        <v>664</v>
      </c>
    </row>
    <row r="274" spans="1:5" ht="15" customHeight="1">
      <c r="A274" s="78">
        <v>5010090100</v>
      </c>
      <c r="B274" s="1" t="s">
        <v>6380</v>
      </c>
      <c r="C274" s="79" t="s">
        <v>1970</v>
      </c>
      <c r="D274" s="69" t="s">
        <v>1802</v>
      </c>
      <c r="E274" s="675">
        <v>538</v>
      </c>
    </row>
    <row r="275" spans="1:5" ht="15" customHeight="1">
      <c r="A275" s="78">
        <v>5010090050</v>
      </c>
      <c r="B275" s="1" t="s">
        <v>6381</v>
      </c>
      <c r="C275" s="79" t="s">
        <v>1971</v>
      </c>
      <c r="D275" s="69" t="s">
        <v>1802</v>
      </c>
      <c r="E275" s="675">
        <v>538</v>
      </c>
    </row>
    <row r="276" spans="1:5" ht="15" customHeight="1">
      <c r="A276" s="78">
        <v>5010090000</v>
      </c>
      <c r="B276" s="1" t="s">
        <v>6382</v>
      </c>
      <c r="C276" s="79" t="s">
        <v>417</v>
      </c>
      <c r="D276" s="69" t="s">
        <v>1802</v>
      </c>
      <c r="E276" s="675">
        <v>538</v>
      </c>
    </row>
    <row r="277" spans="1:5" ht="15" customHeight="1">
      <c r="A277" s="68">
        <v>5130201000</v>
      </c>
      <c r="B277" s="1" t="s">
        <v>6383</v>
      </c>
      <c r="C277" s="68" t="s">
        <v>179</v>
      </c>
      <c r="D277" s="68" t="s">
        <v>1802</v>
      </c>
      <c r="E277" s="675">
        <v>1018</v>
      </c>
    </row>
    <row r="278" spans="1:5" ht="15" customHeight="1">
      <c r="A278" s="69">
        <v>5130202000</v>
      </c>
      <c r="B278" s="1" t="s">
        <v>6384</v>
      </c>
      <c r="C278" s="69" t="s">
        <v>690</v>
      </c>
      <c r="D278" s="69" t="s">
        <v>1802</v>
      </c>
      <c r="E278" s="675">
        <v>1018</v>
      </c>
    </row>
    <row r="279" spans="1:5" ht="15" customHeight="1">
      <c r="A279" s="69">
        <v>5130203000</v>
      </c>
      <c r="B279" s="1" t="s">
        <v>6385</v>
      </c>
      <c r="C279" s="69" t="s">
        <v>5452</v>
      </c>
      <c r="D279" s="69" t="s">
        <v>1802</v>
      </c>
      <c r="E279" s="675">
        <v>1018</v>
      </c>
    </row>
    <row r="280" spans="1:5" ht="15" customHeight="1">
      <c r="A280" s="69">
        <v>5130200000</v>
      </c>
      <c r="B280" s="1" t="s">
        <v>6386</v>
      </c>
      <c r="C280" s="69" t="s">
        <v>691</v>
      </c>
      <c r="D280" s="69" t="s">
        <v>1802</v>
      </c>
      <c r="E280" s="675">
        <v>1018</v>
      </c>
    </row>
    <row r="281" spans="1:5" ht="15" customHeight="1">
      <c r="A281" s="69">
        <v>5130703000</v>
      </c>
      <c r="B281" s="1" t="s">
        <v>6387</v>
      </c>
      <c r="C281" s="69" t="s">
        <v>690</v>
      </c>
      <c r="D281" s="69" t="s">
        <v>1802</v>
      </c>
      <c r="E281" s="675">
        <v>1188</v>
      </c>
    </row>
    <row r="282" spans="1:5" ht="15" customHeight="1">
      <c r="A282" s="71">
        <v>5130200010</v>
      </c>
      <c r="B282" s="1" t="s">
        <v>6388</v>
      </c>
      <c r="C282" s="71" t="s">
        <v>691</v>
      </c>
      <c r="D282" s="71" t="s">
        <v>1802</v>
      </c>
      <c r="E282" s="675">
        <v>1188</v>
      </c>
    </row>
    <row r="283" spans="1:5" ht="15" customHeight="1">
      <c r="A283" s="68">
        <v>5050000000</v>
      </c>
      <c r="B283" s="1" t="s">
        <v>6389</v>
      </c>
      <c r="C283" s="68" t="s">
        <v>392</v>
      </c>
      <c r="D283" s="68" t="s">
        <v>1802</v>
      </c>
      <c r="E283" s="675">
        <v>969</v>
      </c>
    </row>
    <row r="284" spans="1:5" ht="15" customHeight="1">
      <c r="A284" s="69">
        <v>5050100000</v>
      </c>
      <c r="B284" s="1" t="s">
        <v>6390</v>
      </c>
      <c r="C284" s="69" t="s">
        <v>6391</v>
      </c>
      <c r="D284" s="69" t="s">
        <v>1802</v>
      </c>
      <c r="E284" s="675">
        <v>969</v>
      </c>
    </row>
    <row r="285" spans="1:5" ht="15" customHeight="1">
      <c r="A285" s="69">
        <v>5050200000</v>
      </c>
      <c r="B285" s="1" t="s">
        <v>6392</v>
      </c>
      <c r="C285" s="69" t="s">
        <v>180</v>
      </c>
      <c r="D285" s="69" t="s">
        <v>1802</v>
      </c>
      <c r="E285" s="675">
        <v>1134</v>
      </c>
    </row>
    <row r="286" spans="1:5" ht="15" customHeight="1">
      <c r="A286" s="71">
        <v>5050800001</v>
      </c>
      <c r="B286" s="1" t="s">
        <v>6393</v>
      </c>
      <c r="C286" s="69" t="s">
        <v>393</v>
      </c>
      <c r="D286" s="71" t="s">
        <v>1802</v>
      </c>
      <c r="E286" s="675">
        <v>1083</v>
      </c>
    </row>
    <row r="287" spans="1:5" ht="15" customHeight="1">
      <c r="A287" s="68">
        <v>5120800000</v>
      </c>
      <c r="B287" s="1" t="s">
        <v>6394</v>
      </c>
      <c r="C287" s="69" t="s">
        <v>393</v>
      </c>
      <c r="D287" s="68" t="s">
        <v>1802</v>
      </c>
      <c r="E287" s="675">
        <v>1208</v>
      </c>
    </row>
    <row r="288" spans="1:5" ht="15" customHeight="1">
      <c r="A288" s="69">
        <v>5120900000</v>
      </c>
      <c r="B288" s="1" t="s">
        <v>6395</v>
      </c>
      <c r="C288" s="69" t="s">
        <v>689</v>
      </c>
      <c r="D288" s="69" t="s">
        <v>1802</v>
      </c>
      <c r="E288" s="675">
        <v>1208</v>
      </c>
    </row>
    <row r="289" spans="1:5" ht="15" customHeight="1">
      <c r="A289" s="69">
        <v>5120200000</v>
      </c>
      <c r="B289" s="1" t="s">
        <v>6396</v>
      </c>
      <c r="C289" s="69" t="s">
        <v>691</v>
      </c>
      <c r="D289" s="69" t="s">
        <v>1802</v>
      </c>
      <c r="E289" s="675">
        <v>1208</v>
      </c>
    </row>
    <row r="290" spans="1:5" ht="15" customHeight="1">
      <c r="A290" s="71">
        <v>5120400020</v>
      </c>
      <c r="B290" s="1" t="s">
        <v>6397</v>
      </c>
      <c r="C290" s="71" t="s">
        <v>1875</v>
      </c>
      <c r="D290" s="71" t="s">
        <v>1802</v>
      </c>
      <c r="E290" s="675">
        <v>2036</v>
      </c>
    </row>
    <row r="291" spans="1:5" ht="15" customHeight="1">
      <c r="A291" s="68">
        <v>5050900000</v>
      </c>
      <c r="B291" s="1" t="s">
        <v>6398</v>
      </c>
      <c r="C291" s="68" t="s">
        <v>1602</v>
      </c>
      <c r="D291" s="68" t="s">
        <v>1802</v>
      </c>
      <c r="E291" s="675">
        <v>913</v>
      </c>
    </row>
    <row r="292" spans="1:5" ht="15" customHeight="1">
      <c r="A292" s="69">
        <v>5050000001</v>
      </c>
      <c r="B292" s="1" t="s">
        <v>6399</v>
      </c>
      <c r="C292" s="69" t="s">
        <v>183</v>
      </c>
      <c r="D292" s="69" t="s">
        <v>1802</v>
      </c>
      <c r="E292" s="675">
        <v>913</v>
      </c>
    </row>
    <row r="293" spans="1:5" ht="15" customHeight="1">
      <c r="A293" s="69">
        <v>5050100001</v>
      </c>
      <c r="B293" s="1" t="s">
        <v>6400</v>
      </c>
      <c r="C293" s="69" t="s">
        <v>181</v>
      </c>
      <c r="D293" s="69" t="s">
        <v>1802</v>
      </c>
      <c r="E293" s="675">
        <v>913</v>
      </c>
    </row>
    <row r="294" spans="1:5" ht="15" customHeight="1">
      <c r="A294" s="69">
        <v>5050300001</v>
      </c>
      <c r="B294" s="1" t="s">
        <v>6401</v>
      </c>
      <c r="C294" s="69" t="s">
        <v>694</v>
      </c>
      <c r="D294" s="69" t="s">
        <v>1802</v>
      </c>
      <c r="E294" s="675">
        <v>913</v>
      </c>
    </row>
    <row r="295" spans="1:5" ht="15" customHeight="1">
      <c r="A295" s="71">
        <v>5050400001</v>
      </c>
      <c r="B295" s="1" t="s">
        <v>6402</v>
      </c>
      <c r="C295" s="71" t="s">
        <v>182</v>
      </c>
      <c r="D295" s="71" t="s">
        <v>1802</v>
      </c>
      <c r="E295" s="675">
        <v>913</v>
      </c>
    </row>
    <row r="296" spans="1:5" ht="15" customHeight="1">
      <c r="A296" s="120"/>
      <c r="B296" s="122" t="s">
        <v>6403</v>
      </c>
      <c r="C296" s="120"/>
      <c r="D296" s="120"/>
      <c r="E296" s="676"/>
    </row>
    <row r="297" spans="1:5" ht="15" customHeight="1">
      <c r="A297" s="68">
        <v>5000000060</v>
      </c>
      <c r="B297" s="1" t="s">
        <v>6404</v>
      </c>
      <c r="C297" s="68" t="s">
        <v>686</v>
      </c>
      <c r="D297" s="68" t="s">
        <v>1802</v>
      </c>
      <c r="E297" s="675">
        <v>677</v>
      </c>
    </row>
    <row r="298" spans="1:5" ht="15" customHeight="1">
      <c r="A298" s="69">
        <v>5200000000</v>
      </c>
      <c r="B298" s="1" t="s">
        <v>6405</v>
      </c>
      <c r="C298" s="70" t="s">
        <v>686</v>
      </c>
      <c r="D298" s="70" t="s">
        <v>1802</v>
      </c>
      <c r="E298" s="675">
        <v>930</v>
      </c>
    </row>
    <row r="299" spans="1:5" ht="15" customHeight="1">
      <c r="A299" s="71">
        <v>5230000000</v>
      </c>
      <c r="B299" s="1" t="s">
        <v>6406</v>
      </c>
      <c r="C299" s="67" t="s">
        <v>686</v>
      </c>
      <c r="D299" s="67" t="s">
        <v>1802</v>
      </c>
      <c r="E299" s="675">
        <v>1437</v>
      </c>
    </row>
    <row r="300" spans="1:5" ht="15" customHeight="1">
      <c r="A300" s="80">
        <v>5010000060</v>
      </c>
      <c r="B300" s="1" t="s">
        <v>6407</v>
      </c>
      <c r="C300" s="67" t="s">
        <v>686</v>
      </c>
      <c r="D300" s="68" t="s">
        <v>1802</v>
      </c>
      <c r="E300" s="675">
        <v>538</v>
      </c>
    </row>
    <row r="301" spans="1:5" ht="15" customHeight="1">
      <c r="A301" s="120"/>
      <c r="B301" s="122" t="s">
        <v>6408</v>
      </c>
      <c r="C301" s="120"/>
      <c r="D301" s="120"/>
      <c r="E301" s="676"/>
    </row>
    <row r="302" spans="1:5" ht="15" customHeight="1">
      <c r="A302" s="68">
        <v>5230000000</v>
      </c>
      <c r="B302" s="1" t="s">
        <v>6406</v>
      </c>
      <c r="C302" s="66" t="s">
        <v>686</v>
      </c>
      <c r="D302" s="66" t="s">
        <v>1802</v>
      </c>
      <c r="E302" s="675">
        <v>1437</v>
      </c>
    </row>
    <row r="303" spans="1:5" ht="15" customHeight="1">
      <c r="A303" s="69">
        <v>5140000000</v>
      </c>
      <c r="B303" s="1" t="s">
        <v>6409</v>
      </c>
      <c r="C303" s="70" t="s">
        <v>686</v>
      </c>
      <c r="D303" s="70" t="s">
        <v>1802</v>
      </c>
      <c r="E303" s="675">
        <v>536</v>
      </c>
    </row>
    <row r="304" spans="1:5" ht="15" customHeight="1">
      <c r="A304" s="69">
        <v>5160200000</v>
      </c>
      <c r="B304" s="1" t="s">
        <v>6410</v>
      </c>
      <c r="C304" s="70" t="s">
        <v>2444</v>
      </c>
      <c r="D304" s="70" t="s">
        <v>1802</v>
      </c>
      <c r="E304" s="675">
        <v>1194</v>
      </c>
    </row>
    <row r="305" spans="1:5" ht="15" customHeight="1">
      <c r="A305" s="69">
        <v>5200000001</v>
      </c>
      <c r="B305" s="1" t="s">
        <v>6411</v>
      </c>
      <c r="C305" s="70" t="s">
        <v>686</v>
      </c>
      <c r="D305" s="70" t="s">
        <v>1802</v>
      </c>
      <c r="E305" s="675">
        <v>816</v>
      </c>
    </row>
    <row r="306" spans="1:5" ht="15" customHeight="1">
      <c r="A306" s="69">
        <v>5210000000</v>
      </c>
      <c r="B306" s="1" t="s">
        <v>6412</v>
      </c>
      <c r="C306" s="70" t="s">
        <v>686</v>
      </c>
      <c r="D306" s="70" t="s">
        <v>1802</v>
      </c>
      <c r="E306" s="675">
        <v>696</v>
      </c>
    </row>
    <row r="307" spans="1:5" ht="15" customHeight="1">
      <c r="A307" s="71">
        <v>5200000002</v>
      </c>
      <c r="B307" s="1" t="s">
        <v>6413</v>
      </c>
      <c r="C307" s="67" t="s">
        <v>686</v>
      </c>
      <c r="D307" s="67" t="s">
        <v>1802</v>
      </c>
      <c r="E307" s="675">
        <v>759</v>
      </c>
    </row>
    <row r="308" spans="1:5" ht="15" customHeight="1">
      <c r="A308" s="69">
        <v>5250000000</v>
      </c>
      <c r="B308" s="1" t="s">
        <v>6414</v>
      </c>
      <c r="C308" s="67" t="s">
        <v>686</v>
      </c>
      <c r="D308" s="67" t="s">
        <v>1802</v>
      </c>
      <c r="E308" s="675">
        <v>698</v>
      </c>
    </row>
    <row r="309" spans="1:5" ht="15" customHeight="1">
      <c r="A309" s="127"/>
      <c r="B309" s="128" t="s">
        <v>5453</v>
      </c>
      <c r="C309" s="127"/>
      <c r="D309" s="127"/>
      <c r="E309" s="679"/>
    </row>
    <row r="310" spans="1:5" ht="15" customHeight="1">
      <c r="A310" s="81" t="s">
        <v>5454</v>
      </c>
      <c r="B310" s="1" t="s">
        <v>6415</v>
      </c>
      <c r="C310" s="68" t="s">
        <v>183</v>
      </c>
      <c r="D310" s="68" t="s">
        <v>3145</v>
      </c>
      <c r="E310" s="675">
        <v>232</v>
      </c>
    </row>
    <row r="311" spans="1:5" ht="15" customHeight="1">
      <c r="A311" s="82" t="s">
        <v>5455</v>
      </c>
      <c r="B311" s="1" t="s">
        <v>6416</v>
      </c>
      <c r="C311" s="69" t="s">
        <v>183</v>
      </c>
      <c r="D311" s="69" t="s">
        <v>3146</v>
      </c>
      <c r="E311" s="675">
        <v>255</v>
      </c>
    </row>
    <row r="312" spans="1:5" ht="15" customHeight="1">
      <c r="A312" s="82" t="s">
        <v>5456</v>
      </c>
      <c r="B312" s="1" t="s">
        <v>6417</v>
      </c>
      <c r="C312" s="69" t="s">
        <v>183</v>
      </c>
      <c r="D312" s="69" t="s">
        <v>2864</v>
      </c>
      <c r="E312" s="675">
        <v>304</v>
      </c>
    </row>
    <row r="313" spans="1:5" ht="15" customHeight="1">
      <c r="A313" s="82" t="s">
        <v>5457</v>
      </c>
      <c r="B313" s="1" t="s">
        <v>6418</v>
      </c>
      <c r="C313" s="69" t="s">
        <v>183</v>
      </c>
      <c r="D313" s="69" t="s">
        <v>2865</v>
      </c>
      <c r="E313" s="675">
        <v>381</v>
      </c>
    </row>
    <row r="314" spans="1:5" ht="15" customHeight="1">
      <c r="A314" s="82" t="s">
        <v>5458</v>
      </c>
      <c r="B314" s="1" t="s">
        <v>6419</v>
      </c>
      <c r="C314" s="69" t="s">
        <v>183</v>
      </c>
      <c r="D314" s="69" t="s">
        <v>2866</v>
      </c>
      <c r="E314" s="675">
        <v>483</v>
      </c>
    </row>
    <row r="315" spans="1:5" ht="15" customHeight="1">
      <c r="A315" s="82" t="s">
        <v>5459</v>
      </c>
      <c r="B315" s="1" t="s">
        <v>6420</v>
      </c>
      <c r="C315" s="69" t="s">
        <v>183</v>
      </c>
      <c r="D315" s="69" t="s">
        <v>3147</v>
      </c>
      <c r="E315" s="675">
        <v>422</v>
      </c>
    </row>
    <row r="316" spans="1:5" ht="15" customHeight="1">
      <c r="A316" s="82" t="s">
        <v>5460</v>
      </c>
      <c r="B316" s="1" t="s">
        <v>6421</v>
      </c>
      <c r="C316" s="69" t="s">
        <v>183</v>
      </c>
      <c r="D316" s="69" t="s">
        <v>2867</v>
      </c>
      <c r="E316" s="675">
        <v>478</v>
      </c>
    </row>
    <row r="317" spans="1:5" ht="15" customHeight="1">
      <c r="A317" s="82" t="s">
        <v>5461</v>
      </c>
      <c r="B317" s="1" t="s">
        <v>6422</v>
      </c>
      <c r="C317" s="69" t="s">
        <v>183</v>
      </c>
      <c r="D317" s="69" t="s">
        <v>3148</v>
      </c>
      <c r="E317" s="675">
        <v>575</v>
      </c>
    </row>
    <row r="318" spans="1:5" ht="15" customHeight="1">
      <c r="A318" s="82" t="s">
        <v>5462</v>
      </c>
      <c r="B318" s="1" t="s">
        <v>6423</v>
      </c>
      <c r="C318" s="69" t="s">
        <v>183</v>
      </c>
      <c r="D318" s="69" t="s">
        <v>2868</v>
      </c>
      <c r="E318" s="675">
        <v>725</v>
      </c>
    </row>
    <row r="319" spans="1:5" ht="15" customHeight="1">
      <c r="A319" s="83" t="s">
        <v>5463</v>
      </c>
      <c r="B319" s="1" t="s">
        <v>6424</v>
      </c>
      <c r="C319" s="71" t="s">
        <v>183</v>
      </c>
      <c r="D319" s="71" t="s">
        <v>3149</v>
      </c>
      <c r="E319" s="675">
        <v>915</v>
      </c>
    </row>
    <row r="320" spans="1:5" ht="15" customHeight="1">
      <c r="A320" s="127"/>
      <c r="B320" s="128" t="s">
        <v>5464</v>
      </c>
      <c r="C320" s="127"/>
      <c r="D320" s="127"/>
      <c r="E320" s="679"/>
    </row>
    <row r="321" spans="1:5" ht="15" customHeight="1">
      <c r="A321" s="82" t="s">
        <v>5465</v>
      </c>
      <c r="B321" s="1" t="s">
        <v>11590</v>
      </c>
      <c r="C321" s="69" t="s">
        <v>3150</v>
      </c>
      <c r="D321" s="69" t="s">
        <v>1620</v>
      </c>
      <c r="E321" s="675">
        <v>186</v>
      </c>
    </row>
    <row r="322" spans="1:5" ht="15" customHeight="1">
      <c r="A322" s="82" t="s">
        <v>5466</v>
      </c>
      <c r="B322" s="1" t="s">
        <v>11591</v>
      </c>
      <c r="C322" s="69" t="s">
        <v>3150</v>
      </c>
      <c r="D322" s="69" t="s">
        <v>1621</v>
      </c>
      <c r="E322" s="675">
        <v>243</v>
      </c>
    </row>
    <row r="323" spans="1:5" ht="15" customHeight="1">
      <c r="A323" s="82" t="s">
        <v>5467</v>
      </c>
      <c r="B323" s="1" t="s">
        <v>11592</v>
      </c>
      <c r="C323" s="69" t="s">
        <v>3150</v>
      </c>
      <c r="D323" s="69" t="s">
        <v>1622</v>
      </c>
      <c r="E323" s="675">
        <v>367</v>
      </c>
    </row>
    <row r="324" spans="1:5" ht="15" customHeight="1">
      <c r="A324" s="82" t="s">
        <v>5468</v>
      </c>
      <c r="B324" s="1" t="s">
        <v>11593</v>
      </c>
      <c r="C324" s="69" t="s">
        <v>3150</v>
      </c>
      <c r="D324" s="69" t="s">
        <v>1623</v>
      </c>
      <c r="E324" s="675">
        <v>485</v>
      </c>
    </row>
    <row r="325" spans="1:5" ht="15" customHeight="1">
      <c r="A325" s="82" t="s">
        <v>5469</v>
      </c>
      <c r="B325" s="1" t="s">
        <v>11594</v>
      </c>
      <c r="C325" s="69" t="s">
        <v>3150</v>
      </c>
      <c r="D325" s="69" t="s">
        <v>1620</v>
      </c>
      <c r="E325" s="675">
        <v>186</v>
      </c>
    </row>
    <row r="326" spans="1:5" ht="15" customHeight="1">
      <c r="A326" s="82" t="s">
        <v>5470</v>
      </c>
      <c r="B326" s="1" t="s">
        <v>11595</v>
      </c>
      <c r="C326" s="69" t="s">
        <v>3150</v>
      </c>
      <c r="D326" s="69" t="s">
        <v>3151</v>
      </c>
      <c r="E326" s="675">
        <v>243</v>
      </c>
    </row>
    <row r="327" spans="1:5" ht="15" customHeight="1">
      <c r="A327" s="82" t="s">
        <v>5471</v>
      </c>
      <c r="B327" s="1" t="s">
        <v>11596</v>
      </c>
      <c r="C327" s="69" t="s">
        <v>3150</v>
      </c>
      <c r="D327" s="69" t="s">
        <v>1622</v>
      </c>
      <c r="E327" s="675">
        <v>367</v>
      </c>
    </row>
    <row r="328" spans="1:5" ht="15" customHeight="1">
      <c r="A328" s="83" t="s">
        <v>5472</v>
      </c>
      <c r="B328" s="1" t="s">
        <v>11597</v>
      </c>
      <c r="C328" s="71" t="s">
        <v>3150</v>
      </c>
      <c r="D328" s="71" t="s">
        <v>1623</v>
      </c>
      <c r="E328" s="675">
        <v>485</v>
      </c>
    </row>
    <row r="329" spans="1:5" ht="15" customHeight="1">
      <c r="A329" s="127"/>
      <c r="B329" s="128" t="s">
        <v>5473</v>
      </c>
      <c r="C329" s="127"/>
      <c r="D329" s="127"/>
      <c r="E329" s="679"/>
    </row>
    <row r="330" spans="1:5" ht="15" customHeight="1">
      <c r="A330" s="81" t="s">
        <v>5474</v>
      </c>
      <c r="B330" s="1" t="s">
        <v>6425</v>
      </c>
      <c r="C330" s="68" t="s">
        <v>3126</v>
      </c>
      <c r="D330" s="68" t="s">
        <v>2</v>
      </c>
      <c r="E330" s="675">
        <v>5211</v>
      </c>
    </row>
    <row r="331" spans="1:5" ht="15" customHeight="1">
      <c r="A331" s="82" t="s">
        <v>5475</v>
      </c>
      <c r="B331" s="1" t="s">
        <v>1877</v>
      </c>
      <c r="C331" s="69" t="s">
        <v>3126</v>
      </c>
      <c r="D331" s="69" t="s">
        <v>2</v>
      </c>
      <c r="E331" s="675">
        <v>496</v>
      </c>
    </row>
    <row r="332" spans="1:5" ht="15" customHeight="1">
      <c r="A332" s="82" t="s">
        <v>5476</v>
      </c>
      <c r="B332" s="1" t="s">
        <v>6426</v>
      </c>
      <c r="C332" s="69" t="s">
        <v>3126</v>
      </c>
      <c r="D332" s="69" t="s">
        <v>3152</v>
      </c>
      <c r="E332" s="675">
        <v>2090</v>
      </c>
    </row>
    <row r="333" spans="1:5" ht="15" customHeight="1">
      <c r="A333" s="82" t="s">
        <v>5477</v>
      </c>
      <c r="B333" s="1" t="s">
        <v>6427</v>
      </c>
      <c r="C333" s="69" t="s">
        <v>3126</v>
      </c>
      <c r="D333" s="69" t="s">
        <v>3153</v>
      </c>
      <c r="E333" s="675">
        <v>2213</v>
      </c>
    </row>
    <row r="334" spans="1:5" ht="15" customHeight="1">
      <c r="A334" s="82" t="s">
        <v>5478</v>
      </c>
      <c r="B334" s="1" t="s">
        <v>6428</v>
      </c>
      <c r="C334" s="69" t="s">
        <v>3126</v>
      </c>
      <c r="D334" s="69" t="s">
        <v>2</v>
      </c>
      <c r="E334" s="675">
        <v>764</v>
      </c>
    </row>
    <row r="335" spans="1:5" ht="15" customHeight="1">
      <c r="A335" s="82" t="s">
        <v>5479</v>
      </c>
      <c r="B335" s="1" t="s">
        <v>6429</v>
      </c>
      <c r="C335" s="69" t="s">
        <v>3126</v>
      </c>
      <c r="D335" s="69" t="s">
        <v>2</v>
      </c>
      <c r="E335" s="675">
        <v>764</v>
      </c>
    </row>
    <row r="336" spans="1:5" ht="15" customHeight="1">
      <c r="A336" s="82" t="s">
        <v>5480</v>
      </c>
      <c r="B336" s="1" t="s">
        <v>6430</v>
      </c>
      <c r="C336" s="69" t="s">
        <v>3126</v>
      </c>
      <c r="D336" s="69" t="s">
        <v>184</v>
      </c>
      <c r="E336" s="675">
        <v>3671</v>
      </c>
    </row>
    <row r="337" spans="1:5" ht="15" customHeight="1">
      <c r="A337" s="82" t="s">
        <v>5481</v>
      </c>
      <c r="B337" s="74" t="s">
        <v>6431</v>
      </c>
      <c r="C337" s="69" t="s">
        <v>694</v>
      </c>
      <c r="D337" s="69" t="s">
        <v>2</v>
      </c>
      <c r="E337" s="675">
        <v>17</v>
      </c>
    </row>
    <row r="338" spans="1:5" ht="15" customHeight="1">
      <c r="A338" s="130"/>
      <c r="B338" s="130" t="s">
        <v>7511</v>
      </c>
      <c r="C338" s="130"/>
      <c r="D338" s="130"/>
      <c r="E338" s="682"/>
    </row>
    <row r="339" spans="1:5" ht="15" customHeight="1">
      <c r="A339" s="119"/>
      <c r="B339" s="119" t="s">
        <v>5436</v>
      </c>
      <c r="C339" s="64"/>
      <c r="D339" s="64"/>
      <c r="E339" s="683"/>
    </row>
    <row r="340" spans="1:5" ht="15" customHeight="1">
      <c r="A340" s="70" t="s">
        <v>696</v>
      </c>
      <c r="B340" s="74" t="s">
        <v>6432</v>
      </c>
      <c r="C340" s="70" t="s">
        <v>3110</v>
      </c>
      <c r="D340" s="70" t="s">
        <v>3109</v>
      </c>
      <c r="E340" s="675">
        <f>E25+E56</f>
        <v>1913</v>
      </c>
    </row>
    <row r="341" spans="1:5" ht="15" customHeight="1">
      <c r="A341" s="70" t="s">
        <v>696</v>
      </c>
      <c r="B341" s="84" t="s">
        <v>6433</v>
      </c>
      <c r="C341" s="70" t="s">
        <v>3110</v>
      </c>
      <c r="D341" s="70" t="s">
        <v>3109</v>
      </c>
      <c r="E341" s="675">
        <f>E28+E54</f>
        <v>1913</v>
      </c>
    </row>
    <row r="342" spans="1:5" ht="15" customHeight="1">
      <c r="A342" s="70" t="s">
        <v>696</v>
      </c>
      <c r="B342" s="84" t="s">
        <v>6434</v>
      </c>
      <c r="C342" s="70" t="s">
        <v>3110</v>
      </c>
      <c r="D342" s="70" t="s">
        <v>3111</v>
      </c>
      <c r="E342" s="675">
        <f>E29+E55</f>
        <v>5175</v>
      </c>
    </row>
    <row r="343" spans="1:5" ht="15" customHeight="1">
      <c r="A343" s="70" t="s">
        <v>696</v>
      </c>
      <c r="B343" s="84" t="s">
        <v>6435</v>
      </c>
      <c r="C343" s="70" t="s">
        <v>3110</v>
      </c>
      <c r="D343" s="70" t="s">
        <v>3112</v>
      </c>
      <c r="E343" s="675">
        <f>E34+E57</f>
        <v>1859</v>
      </c>
    </row>
    <row r="344" spans="1:5" ht="15" customHeight="1">
      <c r="A344" s="70" t="s">
        <v>696</v>
      </c>
      <c r="B344" s="84" t="s">
        <v>6436</v>
      </c>
      <c r="C344" s="70" t="s">
        <v>3110</v>
      </c>
      <c r="D344" s="70" t="s">
        <v>3113</v>
      </c>
      <c r="E344" s="675">
        <f>E35+E58</f>
        <v>5289</v>
      </c>
    </row>
    <row r="345" spans="1:5" ht="15" customHeight="1">
      <c r="A345" s="70" t="s">
        <v>696</v>
      </c>
      <c r="B345" s="84" t="s">
        <v>6437</v>
      </c>
      <c r="C345" s="67" t="s">
        <v>686</v>
      </c>
      <c r="D345" s="70" t="s">
        <v>3114</v>
      </c>
      <c r="E345" s="684">
        <f>E41+E50</f>
        <v>3324</v>
      </c>
    </row>
    <row r="346" spans="1:5" ht="15" customHeight="1">
      <c r="A346" s="70" t="s">
        <v>696</v>
      </c>
      <c r="B346" s="84" t="s">
        <v>6438</v>
      </c>
      <c r="C346" s="67" t="s">
        <v>686</v>
      </c>
      <c r="D346" s="70" t="s">
        <v>2829</v>
      </c>
      <c r="E346" s="684">
        <f>E42+E51</f>
        <v>14940</v>
      </c>
    </row>
    <row r="347" spans="1:5" ht="15" customHeight="1">
      <c r="A347" s="70" t="s">
        <v>696</v>
      </c>
      <c r="B347" s="84" t="s">
        <v>6439</v>
      </c>
      <c r="C347" s="67" t="s">
        <v>686</v>
      </c>
      <c r="D347" s="70" t="s">
        <v>3114</v>
      </c>
      <c r="E347" s="675">
        <f>E43+E52</f>
        <v>3314</v>
      </c>
    </row>
    <row r="348" spans="1:5" ht="15" customHeight="1">
      <c r="A348" s="70" t="s">
        <v>696</v>
      </c>
      <c r="B348" s="84" t="s">
        <v>6440</v>
      </c>
      <c r="C348" s="67" t="s">
        <v>686</v>
      </c>
      <c r="D348" s="70" t="s">
        <v>2829</v>
      </c>
      <c r="E348" s="675">
        <f>E44+E53</f>
        <v>15560</v>
      </c>
    </row>
    <row r="349" spans="1:5" ht="15" customHeight="1">
      <c r="A349" s="70" t="s">
        <v>696</v>
      </c>
      <c r="B349" s="84" t="s">
        <v>6441</v>
      </c>
      <c r="C349" s="67" t="s">
        <v>686</v>
      </c>
      <c r="D349" s="70" t="s">
        <v>3114</v>
      </c>
      <c r="E349" s="675">
        <f>E45+E63</f>
        <v>3288</v>
      </c>
    </row>
    <row r="350" spans="1:5" ht="15" customHeight="1">
      <c r="A350" s="70" t="s">
        <v>696</v>
      </c>
      <c r="B350" s="84" t="s">
        <v>6442</v>
      </c>
      <c r="C350" s="67" t="s">
        <v>686</v>
      </c>
      <c r="D350" s="70" t="s">
        <v>2829</v>
      </c>
      <c r="E350" s="685">
        <f>E46+E64</f>
        <v>15476</v>
      </c>
    </row>
    <row r="351" spans="1:5" ht="15" customHeight="1">
      <c r="A351" s="70" t="s">
        <v>696</v>
      </c>
      <c r="B351" s="84" t="s">
        <v>6443</v>
      </c>
      <c r="C351" s="67" t="s">
        <v>686</v>
      </c>
      <c r="D351" s="70" t="s">
        <v>3114</v>
      </c>
      <c r="E351" s="685">
        <f>E47+E170</f>
        <v>3978</v>
      </c>
    </row>
    <row r="352" spans="1:5" ht="15" customHeight="1">
      <c r="A352" s="70" t="s">
        <v>696</v>
      </c>
      <c r="B352" s="84" t="s">
        <v>6444</v>
      </c>
      <c r="C352" s="67" t="s">
        <v>686</v>
      </c>
      <c r="D352" s="67" t="s">
        <v>2829</v>
      </c>
      <c r="E352" s="686">
        <f>E48+E171</f>
        <v>18184</v>
      </c>
    </row>
    <row r="353" spans="1:5" ht="15" customHeight="1">
      <c r="A353" s="119"/>
      <c r="B353" s="119" t="s">
        <v>6445</v>
      </c>
      <c r="C353" s="64"/>
      <c r="D353" s="64"/>
      <c r="E353" s="683"/>
    </row>
    <row r="354" spans="1:5" ht="15" customHeight="1">
      <c r="A354" s="70" t="s">
        <v>696</v>
      </c>
      <c r="B354" s="85" t="s">
        <v>6446</v>
      </c>
      <c r="C354" s="69" t="s">
        <v>690</v>
      </c>
      <c r="D354" s="66" t="s">
        <v>3114</v>
      </c>
      <c r="E354" s="687">
        <f>E163+E114</f>
        <v>3892</v>
      </c>
    </row>
    <row r="355" spans="1:5" ht="15" customHeight="1">
      <c r="A355" s="70" t="s">
        <v>696</v>
      </c>
      <c r="B355" s="86" t="s">
        <v>6447</v>
      </c>
      <c r="C355" s="70" t="s">
        <v>1964</v>
      </c>
      <c r="D355" s="70" t="s">
        <v>3127</v>
      </c>
      <c r="E355" s="675">
        <f>E113+E160</f>
        <v>2565</v>
      </c>
    </row>
    <row r="356" spans="1:5" ht="15" customHeight="1">
      <c r="A356" s="70" t="s">
        <v>696</v>
      </c>
      <c r="B356" s="74" t="s">
        <v>6448</v>
      </c>
      <c r="C356" s="39" t="s">
        <v>3108</v>
      </c>
      <c r="D356" s="67" t="s">
        <v>3128</v>
      </c>
      <c r="E356" s="675">
        <f>E159+E111</f>
        <v>2546</v>
      </c>
    </row>
    <row r="357" spans="1:5" ht="15" customHeight="1">
      <c r="A357" s="70" t="s">
        <v>696</v>
      </c>
      <c r="B357" s="86" t="s">
        <v>6449</v>
      </c>
      <c r="C357" s="70" t="s">
        <v>1965</v>
      </c>
      <c r="D357" s="70" t="s">
        <v>3114</v>
      </c>
      <c r="E357" s="687">
        <f>E163+E141</f>
        <v>3930</v>
      </c>
    </row>
    <row r="358" spans="1:5" ht="15" customHeight="1">
      <c r="A358" s="70" t="s">
        <v>696</v>
      </c>
      <c r="B358" s="88" t="s">
        <v>6450</v>
      </c>
      <c r="C358" s="67" t="s">
        <v>1964</v>
      </c>
      <c r="D358" s="67" t="s">
        <v>3128</v>
      </c>
      <c r="E358" s="675">
        <f>E142+E157</f>
        <v>3553</v>
      </c>
    </row>
    <row r="359" spans="1:5" ht="15" customHeight="1">
      <c r="A359" s="70" t="s">
        <v>696</v>
      </c>
      <c r="B359" s="86" t="s">
        <v>6451</v>
      </c>
      <c r="C359" s="70" t="s">
        <v>6452</v>
      </c>
      <c r="D359" s="70" t="s">
        <v>3129</v>
      </c>
      <c r="E359" s="675">
        <f>E127+E156</f>
        <v>4237</v>
      </c>
    </row>
    <row r="360" spans="1:5" ht="15" customHeight="1">
      <c r="A360" s="70" t="s">
        <v>696</v>
      </c>
      <c r="B360" s="88" t="s">
        <v>6453</v>
      </c>
      <c r="C360" s="70" t="s">
        <v>690</v>
      </c>
      <c r="D360" s="67" t="s">
        <v>3128</v>
      </c>
      <c r="E360" s="685">
        <f>E139+E162</f>
        <v>3165</v>
      </c>
    </row>
    <row r="361" spans="1:5" ht="15" customHeight="1">
      <c r="A361" s="70" t="s">
        <v>696</v>
      </c>
      <c r="B361" s="88" t="s">
        <v>6454</v>
      </c>
      <c r="C361" s="70" t="s">
        <v>3130</v>
      </c>
      <c r="D361" s="67" t="s">
        <v>3128</v>
      </c>
      <c r="E361" s="685">
        <f>E138+E162</f>
        <v>3302</v>
      </c>
    </row>
    <row r="362" spans="1:5" ht="15" customHeight="1">
      <c r="A362" s="70" t="s">
        <v>696</v>
      </c>
      <c r="B362" s="86" t="s">
        <v>6455</v>
      </c>
      <c r="C362" s="70" t="s">
        <v>686</v>
      </c>
      <c r="D362" s="70" t="s">
        <v>3128</v>
      </c>
      <c r="E362" s="688">
        <f>E144+E155</f>
        <v>3380</v>
      </c>
    </row>
    <row r="363" spans="1:5" ht="15" customHeight="1">
      <c r="A363" s="70" t="s">
        <v>696</v>
      </c>
      <c r="B363" s="86" t="s">
        <v>6456</v>
      </c>
      <c r="C363" s="69" t="s">
        <v>686</v>
      </c>
      <c r="D363" s="70" t="s">
        <v>3128</v>
      </c>
      <c r="E363" s="688">
        <f>E145+E166</f>
        <v>4307</v>
      </c>
    </row>
    <row r="364" spans="1:5" ht="15" customHeight="1">
      <c r="A364" s="70" t="s">
        <v>696</v>
      </c>
      <c r="B364" s="88" t="s">
        <v>6457</v>
      </c>
      <c r="C364" s="70" t="s">
        <v>686</v>
      </c>
      <c r="D364" s="70" t="s">
        <v>3132</v>
      </c>
      <c r="E364" s="688">
        <f>E167+E147</f>
        <v>4018</v>
      </c>
    </row>
    <row r="365" spans="1:5" ht="15" customHeight="1">
      <c r="A365" s="70" t="s">
        <v>696</v>
      </c>
      <c r="B365" s="86" t="s">
        <v>6458</v>
      </c>
      <c r="C365" s="69" t="s">
        <v>686</v>
      </c>
      <c r="D365" s="70" t="s">
        <v>3114</v>
      </c>
      <c r="E365" s="675">
        <f>E148+E164</f>
        <v>5917</v>
      </c>
    </row>
    <row r="366" spans="1:5" ht="15" customHeight="1">
      <c r="B366" s="39"/>
      <c r="C366" s="39"/>
      <c r="D366" s="39"/>
      <c r="E366" s="587"/>
    </row>
  </sheetData>
  <phoneticPr fontId="22" type="noConversion"/>
  <hyperlinks>
    <hyperlink ref="E1" location="Содержание!R1C1" display="главная" xr:uid="{00000000-0004-0000-0400-000000000000}"/>
  </hyperlinks>
  <pageMargins left="0.25" right="0.25" top="0.75" bottom="0.75" header="0.3" footer="0.3"/>
  <pageSetup paperSize="9" scale="55"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I230"/>
  <sheetViews>
    <sheetView zoomScaleNormal="100" workbookViewId="0">
      <selection activeCell="H1" sqref="H1"/>
    </sheetView>
  </sheetViews>
  <sheetFormatPr defaultColWidth="9.140625" defaultRowHeight="12"/>
  <cols>
    <col min="1" max="1" width="13" style="37" customWidth="1"/>
    <col min="2" max="2" width="1.85546875" style="39" customWidth="1"/>
    <col min="3" max="3" width="46" style="1" customWidth="1"/>
    <col min="4" max="4" width="42.85546875" style="1" customWidth="1"/>
    <col min="5" max="5" width="13.28515625" style="1" customWidth="1"/>
    <col min="6" max="6" width="7.140625" style="1" customWidth="1"/>
    <col min="7" max="7" width="0.28515625" style="1" customWidth="1"/>
    <col min="8" max="8" width="11.140625" style="1" customWidth="1"/>
    <col min="9" max="9" width="1.28515625" style="1" customWidth="1"/>
    <col min="10" max="16384" width="9.140625" style="1"/>
  </cols>
  <sheetData>
    <row r="1" spans="1:9">
      <c r="A1" s="150"/>
      <c r="B1" s="134"/>
      <c r="C1" s="116"/>
      <c r="D1" s="116"/>
      <c r="E1" s="116"/>
      <c r="H1" s="132" t="s">
        <v>1960</v>
      </c>
    </row>
    <row r="2" spans="1:9">
      <c r="A2" s="150"/>
      <c r="B2" s="134"/>
      <c r="C2" s="116"/>
      <c r="D2" s="116"/>
      <c r="E2" s="116"/>
      <c r="H2" s="116"/>
    </row>
    <row r="3" spans="1:9">
      <c r="A3" s="150"/>
      <c r="B3" s="134"/>
      <c r="C3" s="116"/>
      <c r="D3" s="116"/>
      <c r="E3" s="116"/>
    </row>
    <row r="4" spans="1:9" ht="13.35" customHeight="1">
      <c r="A4" s="204"/>
      <c r="B4" s="205"/>
      <c r="C4" s="204"/>
      <c r="D4" s="116"/>
      <c r="E4" s="116"/>
      <c r="H4" s="179">
        <v>45811</v>
      </c>
    </row>
    <row r="5" spans="1:9" ht="45" customHeight="1" thickBot="1">
      <c r="A5" s="1751" t="s">
        <v>612</v>
      </c>
      <c r="B5" s="1751"/>
      <c r="C5" s="207" t="s">
        <v>703</v>
      </c>
      <c r="D5" s="207" t="s">
        <v>1610</v>
      </c>
      <c r="E5" s="206" t="s">
        <v>1611</v>
      </c>
      <c r="F5" s="1751" t="s">
        <v>2881</v>
      </c>
      <c r="G5" s="1751"/>
      <c r="H5" s="1751" t="s">
        <v>2882</v>
      </c>
      <c r="I5" s="1751"/>
    </row>
    <row r="6" spans="1:9" ht="14.45" customHeight="1" thickTop="1">
      <c r="A6" s="490"/>
      <c r="B6" s="490"/>
      <c r="C6" s="491" t="s">
        <v>5771</v>
      </c>
      <c r="D6" s="490"/>
      <c r="E6" s="490"/>
      <c r="F6" s="490"/>
      <c r="G6" s="490"/>
      <c r="H6" s="490"/>
      <c r="I6" s="490"/>
    </row>
    <row r="7" spans="1:9" ht="14.45" customHeight="1">
      <c r="A7" s="1745" t="s">
        <v>5772</v>
      </c>
      <c r="B7" s="1745"/>
      <c r="C7" s="443" t="s">
        <v>5773</v>
      </c>
      <c r="D7" s="492" t="s">
        <v>12695</v>
      </c>
      <c r="E7" s="512">
        <v>1</v>
      </c>
      <c r="F7" s="1746">
        <v>12</v>
      </c>
      <c r="G7" s="1746"/>
      <c r="H7" s="1747">
        <v>18.32</v>
      </c>
      <c r="I7" s="1747"/>
    </row>
    <row r="8" spans="1:9" ht="14.45" customHeight="1">
      <c r="A8" s="1745" t="s">
        <v>12696</v>
      </c>
      <c r="B8" s="1745"/>
      <c r="C8" s="443" t="s">
        <v>12697</v>
      </c>
      <c r="D8" s="492" t="s">
        <v>12698</v>
      </c>
      <c r="E8" s="513">
        <v>0.5</v>
      </c>
      <c r="F8" s="1746">
        <v>10</v>
      </c>
      <c r="G8" s="1746"/>
      <c r="H8" s="1747">
        <v>17.28</v>
      </c>
      <c r="I8" s="1747"/>
    </row>
    <row r="9" spans="1:9" ht="14.45" customHeight="1">
      <c r="A9" s="1745" t="s">
        <v>5774</v>
      </c>
      <c r="B9" s="1745"/>
      <c r="C9" s="443" t="s">
        <v>5775</v>
      </c>
      <c r="D9" s="492" t="s">
        <v>12699</v>
      </c>
      <c r="E9" s="512">
        <v>1</v>
      </c>
      <c r="F9" s="1746">
        <v>6</v>
      </c>
      <c r="G9" s="1746"/>
      <c r="H9" s="1747">
        <v>29.36</v>
      </c>
      <c r="I9" s="1747"/>
    </row>
    <row r="10" spans="1:9" ht="14.45" customHeight="1">
      <c r="A10" s="1745" t="s">
        <v>5776</v>
      </c>
      <c r="B10" s="1745"/>
      <c r="C10" s="443" t="s">
        <v>5777</v>
      </c>
      <c r="D10" s="492" t="s">
        <v>12700</v>
      </c>
      <c r="E10" s="493">
        <v>0.5</v>
      </c>
      <c r="F10" s="1746">
        <v>12</v>
      </c>
      <c r="G10" s="1746"/>
      <c r="H10" s="1747">
        <v>11.76</v>
      </c>
      <c r="I10" s="1747"/>
    </row>
    <row r="11" spans="1:9" ht="14.45" customHeight="1">
      <c r="A11" s="1745" t="s">
        <v>5778</v>
      </c>
      <c r="B11" s="1745"/>
      <c r="C11" s="443" t="s">
        <v>5775</v>
      </c>
      <c r="D11" s="492" t="s">
        <v>12699</v>
      </c>
      <c r="E11" s="513">
        <v>0.5</v>
      </c>
      <c r="F11" s="1746">
        <v>12</v>
      </c>
      <c r="G11" s="1746"/>
      <c r="H11" s="1747">
        <v>16.89</v>
      </c>
      <c r="I11" s="1747"/>
    </row>
    <row r="12" spans="1:9" ht="14.45" customHeight="1">
      <c r="A12" s="490"/>
      <c r="B12" s="490"/>
      <c r="C12" s="491" t="s">
        <v>6769</v>
      </c>
      <c r="D12" s="490"/>
      <c r="E12" s="490"/>
      <c r="F12" s="490"/>
      <c r="G12" s="490"/>
      <c r="H12" s="490"/>
      <c r="I12" s="490"/>
    </row>
    <row r="13" spans="1:9" ht="14.45" customHeight="1">
      <c r="A13" s="1745" t="s">
        <v>6770</v>
      </c>
      <c r="B13" s="1745"/>
      <c r="C13" s="443" t="s">
        <v>6771</v>
      </c>
      <c r="D13" s="1748"/>
      <c r="E13" s="514" t="s">
        <v>1540</v>
      </c>
      <c r="F13" s="1746">
        <v>1</v>
      </c>
      <c r="G13" s="1746"/>
      <c r="H13" s="1747">
        <v>28.44</v>
      </c>
      <c r="I13" s="1747"/>
    </row>
    <row r="14" spans="1:9" ht="14.45" customHeight="1">
      <c r="A14" s="1745" t="s">
        <v>6773</v>
      </c>
      <c r="B14" s="1745"/>
      <c r="C14" s="443" t="s">
        <v>6771</v>
      </c>
      <c r="D14" s="1749"/>
      <c r="E14" s="514" t="s">
        <v>4501</v>
      </c>
      <c r="F14" s="1746">
        <v>1</v>
      </c>
      <c r="G14" s="1746"/>
      <c r="H14" s="1747">
        <v>28.44</v>
      </c>
      <c r="I14" s="1747"/>
    </row>
    <row r="15" spans="1:9" ht="14.45" customHeight="1">
      <c r="A15" s="1745" t="s">
        <v>6772</v>
      </c>
      <c r="B15" s="1745"/>
      <c r="C15" s="443" t="s">
        <v>6771</v>
      </c>
      <c r="D15" s="1749"/>
      <c r="E15" s="514" t="s">
        <v>4502</v>
      </c>
      <c r="F15" s="1746">
        <v>1</v>
      </c>
      <c r="G15" s="1746"/>
      <c r="H15" s="1747">
        <v>28.44</v>
      </c>
      <c r="I15" s="1747"/>
    </row>
    <row r="16" spans="1:9" ht="14.45" customHeight="1">
      <c r="A16" s="1745" t="s">
        <v>6774</v>
      </c>
      <c r="B16" s="1745"/>
      <c r="C16" s="443" t="s">
        <v>6771</v>
      </c>
      <c r="D16" s="1749"/>
      <c r="E16" s="514" t="s">
        <v>1541</v>
      </c>
      <c r="F16" s="1746">
        <v>1</v>
      </c>
      <c r="G16" s="1746"/>
      <c r="H16" s="1747">
        <v>28.44</v>
      </c>
      <c r="I16" s="1747"/>
    </row>
    <row r="17" spans="1:9" ht="14.45" customHeight="1">
      <c r="A17" s="1745" t="s">
        <v>6775</v>
      </c>
      <c r="B17" s="1745"/>
      <c r="C17" s="443" t="s">
        <v>6771</v>
      </c>
      <c r="D17" s="1749"/>
      <c r="E17" s="514" t="s">
        <v>1542</v>
      </c>
      <c r="F17" s="1746">
        <v>1</v>
      </c>
      <c r="G17" s="1746"/>
      <c r="H17" s="1747">
        <v>28.44</v>
      </c>
      <c r="I17" s="1747"/>
    </row>
    <row r="18" spans="1:9" ht="14.45" customHeight="1">
      <c r="A18" s="1745" t="s">
        <v>6776</v>
      </c>
      <c r="B18" s="1745"/>
      <c r="C18" s="443" t="s">
        <v>6777</v>
      </c>
      <c r="D18" s="1749"/>
      <c r="E18" s="514" t="s">
        <v>1540</v>
      </c>
      <c r="F18" s="1746">
        <v>1</v>
      </c>
      <c r="G18" s="1746"/>
      <c r="H18" s="1747">
        <v>9.48</v>
      </c>
      <c r="I18" s="1747"/>
    </row>
    <row r="19" spans="1:9" ht="14.45" customHeight="1">
      <c r="A19" s="1745" t="s">
        <v>6779</v>
      </c>
      <c r="B19" s="1745"/>
      <c r="C19" s="443" t="s">
        <v>6780</v>
      </c>
      <c r="D19" s="1749"/>
      <c r="E19" s="514"/>
      <c r="F19" s="1746">
        <v>1</v>
      </c>
      <c r="G19" s="1746"/>
      <c r="H19" s="1747">
        <v>0.71</v>
      </c>
      <c r="I19" s="1747"/>
    </row>
    <row r="20" spans="1:9" ht="14.45" customHeight="1">
      <c r="A20" s="1745" t="s">
        <v>6778</v>
      </c>
      <c r="B20" s="1745"/>
      <c r="C20" s="443" t="s">
        <v>6777</v>
      </c>
      <c r="D20" s="1749"/>
      <c r="E20" s="514" t="s">
        <v>1541</v>
      </c>
      <c r="F20" s="1746">
        <v>1</v>
      </c>
      <c r="G20" s="1746"/>
      <c r="H20" s="1747">
        <v>9.48</v>
      </c>
      <c r="I20" s="1747"/>
    </row>
    <row r="21" spans="1:9" ht="14.45" customHeight="1">
      <c r="A21" s="1745" t="s">
        <v>6781</v>
      </c>
      <c r="B21" s="1745"/>
      <c r="C21" s="443" t="s">
        <v>6777</v>
      </c>
      <c r="D21" s="1750"/>
      <c r="E21" s="514" t="s">
        <v>4501</v>
      </c>
      <c r="F21" s="1746">
        <v>1</v>
      </c>
      <c r="G21" s="1746"/>
      <c r="H21" s="1747">
        <v>9.48</v>
      </c>
      <c r="I21" s="1747"/>
    </row>
    <row r="22" spans="1:9" ht="14.45" customHeight="1">
      <c r="A22" s="490"/>
      <c r="B22" s="490"/>
      <c r="C22" s="491" t="s">
        <v>5645</v>
      </c>
      <c r="D22" s="490"/>
      <c r="E22" s="490"/>
      <c r="F22" s="490"/>
      <c r="G22" s="490"/>
      <c r="H22" s="490"/>
      <c r="I22" s="490"/>
    </row>
    <row r="23" spans="1:9" ht="14.45" customHeight="1">
      <c r="A23" s="1745" t="s">
        <v>5650</v>
      </c>
      <c r="B23" s="1745"/>
      <c r="C23" s="443" t="s">
        <v>5651</v>
      </c>
      <c r="D23" s="1748"/>
      <c r="E23" s="494">
        <v>0.75</v>
      </c>
      <c r="F23" s="1746">
        <v>12</v>
      </c>
      <c r="G23" s="1746"/>
      <c r="H23" s="1747">
        <v>25.27</v>
      </c>
      <c r="I23" s="1747"/>
    </row>
    <row r="24" spans="1:9" ht="14.45" customHeight="1">
      <c r="A24" s="1745" t="s">
        <v>5654</v>
      </c>
      <c r="B24" s="1745"/>
      <c r="C24" s="443" t="s">
        <v>5655</v>
      </c>
      <c r="D24" s="1749"/>
      <c r="E24" s="494">
        <v>0.75</v>
      </c>
      <c r="F24" s="1746">
        <v>12</v>
      </c>
      <c r="G24" s="1746"/>
      <c r="H24" s="1747">
        <v>25.27</v>
      </c>
      <c r="I24" s="1747"/>
    </row>
    <row r="25" spans="1:9" ht="14.45" customHeight="1">
      <c r="A25" s="1745" t="s">
        <v>5656</v>
      </c>
      <c r="B25" s="1745"/>
      <c r="C25" s="443" t="s">
        <v>5657</v>
      </c>
      <c r="D25" s="1750"/>
      <c r="E25" s="494">
        <v>0.25</v>
      </c>
      <c r="F25" s="1746">
        <v>12</v>
      </c>
      <c r="G25" s="1746"/>
      <c r="H25" s="1747">
        <v>7.41</v>
      </c>
      <c r="I25" s="1747"/>
    </row>
    <row r="26" spans="1:9" ht="14.45" customHeight="1">
      <c r="A26" s="1745" t="s">
        <v>5648</v>
      </c>
      <c r="B26" s="1745"/>
      <c r="C26" s="443" t="s">
        <v>5649</v>
      </c>
      <c r="D26" s="1748" t="s">
        <v>12701</v>
      </c>
      <c r="E26" s="493">
        <v>0.5</v>
      </c>
      <c r="F26" s="1746">
        <v>6</v>
      </c>
      <c r="G26" s="1746"/>
      <c r="H26" s="1747">
        <v>6.71</v>
      </c>
      <c r="I26" s="1747"/>
    </row>
    <row r="27" spans="1:9" ht="14.45" customHeight="1">
      <c r="A27" s="1745" t="s">
        <v>5646</v>
      </c>
      <c r="B27" s="1745"/>
      <c r="C27" s="443" t="s">
        <v>5647</v>
      </c>
      <c r="D27" s="1749"/>
      <c r="E27" s="493">
        <v>0.5</v>
      </c>
      <c r="F27" s="1746">
        <v>6</v>
      </c>
      <c r="G27" s="1746"/>
      <c r="H27" s="1747">
        <v>6.71</v>
      </c>
      <c r="I27" s="1747"/>
    </row>
    <row r="28" spans="1:9" ht="14.45" customHeight="1">
      <c r="A28" s="1745" t="s">
        <v>5652</v>
      </c>
      <c r="B28" s="1745"/>
      <c r="C28" s="443" t="s">
        <v>5653</v>
      </c>
      <c r="D28" s="1749"/>
      <c r="E28" s="493">
        <v>0.5</v>
      </c>
      <c r="F28" s="1746">
        <v>6</v>
      </c>
      <c r="G28" s="1746"/>
      <c r="H28" s="1747">
        <v>6.71</v>
      </c>
      <c r="I28" s="1747"/>
    </row>
    <row r="29" spans="1:9" ht="14.45" customHeight="1">
      <c r="A29" s="1745" t="s">
        <v>5658</v>
      </c>
      <c r="B29" s="1745"/>
      <c r="C29" s="443" t="s">
        <v>5659</v>
      </c>
      <c r="D29" s="1749"/>
      <c r="E29" s="493">
        <v>0.5</v>
      </c>
      <c r="F29" s="1746">
        <v>6</v>
      </c>
      <c r="G29" s="1746"/>
      <c r="H29" s="1747">
        <v>6.71</v>
      </c>
      <c r="I29" s="1747"/>
    </row>
    <row r="30" spans="1:9" ht="14.45" customHeight="1">
      <c r="A30" s="1745" t="s">
        <v>5660</v>
      </c>
      <c r="B30" s="1745"/>
      <c r="C30" s="443" t="s">
        <v>5661</v>
      </c>
      <c r="D30" s="1749"/>
      <c r="E30" s="493">
        <v>0.5</v>
      </c>
      <c r="F30" s="1746">
        <v>6</v>
      </c>
      <c r="G30" s="1746"/>
      <c r="H30" s="1747">
        <v>6.71</v>
      </c>
      <c r="I30" s="1747"/>
    </row>
    <row r="31" spans="1:9" ht="14.45" customHeight="1">
      <c r="A31" s="1745" t="s">
        <v>5662</v>
      </c>
      <c r="B31" s="1745"/>
      <c r="C31" s="443" t="s">
        <v>5663</v>
      </c>
      <c r="D31" s="1750"/>
      <c r="E31" s="493">
        <v>0.5</v>
      </c>
      <c r="F31" s="1746">
        <v>6</v>
      </c>
      <c r="G31" s="1746"/>
      <c r="H31" s="1747">
        <v>6.71</v>
      </c>
      <c r="I31" s="1747"/>
    </row>
    <row r="32" spans="1:9" ht="14.45" customHeight="1">
      <c r="A32" s="1745" t="s">
        <v>6788</v>
      </c>
      <c r="B32" s="1745"/>
      <c r="C32" s="443" t="s">
        <v>6789</v>
      </c>
      <c r="D32" s="1748" t="s">
        <v>12702</v>
      </c>
      <c r="E32" s="512">
        <v>1</v>
      </c>
      <c r="F32" s="1746">
        <v>12</v>
      </c>
      <c r="G32" s="1746"/>
      <c r="H32" s="1747">
        <v>8.84</v>
      </c>
      <c r="I32" s="1747"/>
    </row>
    <row r="33" spans="1:9" ht="14.45" customHeight="1">
      <c r="A33" s="1745" t="s">
        <v>6786</v>
      </c>
      <c r="B33" s="1745"/>
      <c r="C33" s="443" t="s">
        <v>6787</v>
      </c>
      <c r="D33" s="1749"/>
      <c r="E33" s="512">
        <v>1</v>
      </c>
      <c r="F33" s="1746">
        <v>12</v>
      </c>
      <c r="G33" s="1746"/>
      <c r="H33" s="1747">
        <v>8.84</v>
      </c>
      <c r="I33" s="1747"/>
    </row>
    <row r="34" spans="1:9" ht="14.45" customHeight="1">
      <c r="A34" s="1745" t="s">
        <v>6784</v>
      </c>
      <c r="B34" s="1745"/>
      <c r="C34" s="443" t="s">
        <v>6785</v>
      </c>
      <c r="D34" s="1750"/>
      <c r="E34" s="512">
        <v>1</v>
      </c>
      <c r="F34" s="1746">
        <v>12</v>
      </c>
      <c r="G34" s="1746"/>
      <c r="H34" s="1747">
        <v>8.84</v>
      </c>
      <c r="I34" s="1747"/>
    </row>
    <row r="35" spans="1:9" ht="14.45" customHeight="1">
      <c r="A35" s="1745" t="s">
        <v>6782</v>
      </c>
      <c r="B35" s="1745"/>
      <c r="C35" s="443" t="s">
        <v>6783</v>
      </c>
      <c r="D35" s="1748" t="s">
        <v>12703</v>
      </c>
      <c r="E35" s="495">
        <v>1</v>
      </c>
      <c r="F35" s="1746">
        <v>12</v>
      </c>
      <c r="G35" s="1746"/>
      <c r="H35" s="1747">
        <v>10.82</v>
      </c>
      <c r="I35" s="1747"/>
    </row>
    <row r="36" spans="1:9" ht="14.45" customHeight="1">
      <c r="A36" s="1745" t="s">
        <v>6790</v>
      </c>
      <c r="B36" s="1745"/>
      <c r="C36" s="443" t="s">
        <v>6791</v>
      </c>
      <c r="D36" s="1750"/>
      <c r="E36" s="495">
        <v>1</v>
      </c>
      <c r="F36" s="1746">
        <v>12</v>
      </c>
      <c r="G36" s="1746"/>
      <c r="H36" s="1747">
        <v>10.82</v>
      </c>
      <c r="I36" s="1747"/>
    </row>
    <row r="37" spans="1:9" ht="14.45" customHeight="1">
      <c r="A37" s="1745" t="s">
        <v>12704</v>
      </c>
      <c r="B37" s="1745"/>
      <c r="C37" s="443" t="s">
        <v>5667</v>
      </c>
      <c r="D37" s="1748" t="s">
        <v>12705</v>
      </c>
      <c r="E37" s="495">
        <v>1</v>
      </c>
      <c r="F37" s="1746">
        <v>12</v>
      </c>
      <c r="G37" s="1746"/>
      <c r="H37" s="1747">
        <v>9.44</v>
      </c>
      <c r="I37" s="1747"/>
    </row>
    <row r="38" spans="1:9" ht="14.45" customHeight="1">
      <c r="A38" s="1745" t="s">
        <v>5666</v>
      </c>
      <c r="B38" s="1745"/>
      <c r="C38" s="443" t="s">
        <v>5667</v>
      </c>
      <c r="D38" s="1750"/>
      <c r="E38" s="495">
        <v>1</v>
      </c>
      <c r="F38" s="1746">
        <v>12</v>
      </c>
      <c r="G38" s="1746"/>
      <c r="H38" s="1747">
        <v>9.44</v>
      </c>
      <c r="I38" s="1747"/>
    </row>
    <row r="39" spans="1:9" ht="14.45" customHeight="1">
      <c r="A39" s="1745" t="s">
        <v>5664</v>
      </c>
      <c r="B39" s="1745"/>
      <c r="C39" s="443" t="s">
        <v>5665</v>
      </c>
      <c r="D39" s="492" t="s">
        <v>12705</v>
      </c>
      <c r="E39" s="493">
        <v>0.5</v>
      </c>
      <c r="F39" s="1746">
        <v>6</v>
      </c>
      <c r="G39" s="1746"/>
      <c r="H39" s="1747">
        <v>5.81</v>
      </c>
      <c r="I39" s="1747"/>
    </row>
    <row r="40" spans="1:9" ht="14.45" customHeight="1">
      <c r="A40" s="490"/>
      <c r="B40" s="490"/>
      <c r="C40" s="491" t="s">
        <v>5668</v>
      </c>
      <c r="D40" s="490"/>
      <c r="E40" s="490"/>
      <c r="F40" s="490"/>
      <c r="G40" s="490"/>
      <c r="H40" s="490"/>
      <c r="I40" s="490"/>
    </row>
    <row r="41" spans="1:9" ht="14.45" customHeight="1">
      <c r="A41" s="1745" t="s">
        <v>12706</v>
      </c>
      <c r="B41" s="1745"/>
      <c r="C41" s="443" t="s">
        <v>161</v>
      </c>
      <c r="D41" s="1748" t="s">
        <v>12707</v>
      </c>
      <c r="E41" s="493">
        <v>0.6</v>
      </c>
      <c r="F41" s="1746">
        <v>6</v>
      </c>
      <c r="G41" s="1746"/>
      <c r="H41" s="1747">
        <v>7.18</v>
      </c>
      <c r="I41" s="1747"/>
    </row>
    <row r="42" spans="1:9" ht="14.45" customHeight="1">
      <c r="A42" s="1745" t="s">
        <v>5676</v>
      </c>
      <c r="B42" s="1745"/>
      <c r="C42" s="443" t="s">
        <v>162</v>
      </c>
      <c r="D42" s="1749"/>
      <c r="E42" s="493">
        <v>0.5</v>
      </c>
      <c r="F42" s="1746">
        <v>6</v>
      </c>
      <c r="G42" s="1746"/>
      <c r="H42" s="1747">
        <v>6.28</v>
      </c>
      <c r="I42" s="1747"/>
    </row>
    <row r="43" spans="1:9" ht="14.45" customHeight="1">
      <c r="A43" s="1745" t="s">
        <v>5677</v>
      </c>
      <c r="B43" s="1745"/>
      <c r="C43" s="443" t="s">
        <v>161</v>
      </c>
      <c r="D43" s="1749"/>
      <c r="E43" s="493">
        <v>0.5</v>
      </c>
      <c r="F43" s="1746">
        <v>6</v>
      </c>
      <c r="G43" s="1746"/>
      <c r="H43" s="1747">
        <v>6.28</v>
      </c>
      <c r="I43" s="1747"/>
    </row>
    <row r="44" spans="1:9" ht="14.45" customHeight="1">
      <c r="A44" s="1745" t="s">
        <v>5678</v>
      </c>
      <c r="B44" s="1745"/>
      <c r="C44" s="443" t="s">
        <v>1955</v>
      </c>
      <c r="D44" s="1750"/>
      <c r="E44" s="493">
        <v>0.5</v>
      </c>
      <c r="F44" s="1746">
        <v>6</v>
      </c>
      <c r="G44" s="1746"/>
      <c r="H44" s="1747">
        <v>6.28</v>
      </c>
      <c r="I44" s="1747"/>
    </row>
    <row r="45" spans="1:9" ht="14.45" customHeight="1">
      <c r="A45" s="1745" t="s">
        <v>12708</v>
      </c>
      <c r="B45" s="1745"/>
      <c r="C45" s="443" t="s">
        <v>12709</v>
      </c>
      <c r="D45" s="492" t="s">
        <v>12710</v>
      </c>
      <c r="E45" s="493">
        <v>0.4</v>
      </c>
      <c r="F45" s="1746">
        <v>6</v>
      </c>
      <c r="G45" s="1746"/>
      <c r="H45" s="1747">
        <v>6.67</v>
      </c>
      <c r="I45" s="1747"/>
    </row>
    <row r="46" spans="1:9" ht="14.45" customHeight="1">
      <c r="A46" s="1745" t="s">
        <v>12711</v>
      </c>
      <c r="B46" s="1745"/>
      <c r="C46" s="443" t="s">
        <v>1615</v>
      </c>
      <c r="D46" s="1748" t="s">
        <v>12712</v>
      </c>
      <c r="E46" s="493">
        <v>0.6</v>
      </c>
      <c r="F46" s="1746">
        <v>6</v>
      </c>
      <c r="G46" s="1746"/>
      <c r="H46" s="1747">
        <v>7.18</v>
      </c>
      <c r="I46" s="1747"/>
    </row>
    <row r="47" spans="1:9" ht="14.45" customHeight="1">
      <c r="A47" s="1745" t="s">
        <v>5679</v>
      </c>
      <c r="B47" s="1745"/>
      <c r="C47" s="443" t="s">
        <v>1615</v>
      </c>
      <c r="D47" s="1750"/>
      <c r="E47" s="493">
        <v>0.5</v>
      </c>
      <c r="F47" s="1746">
        <v>6</v>
      </c>
      <c r="G47" s="1746"/>
      <c r="H47" s="1747">
        <v>6.28</v>
      </c>
      <c r="I47" s="1747"/>
    </row>
    <row r="48" spans="1:9" ht="14.45" customHeight="1">
      <c r="A48" s="1745" t="s">
        <v>6796</v>
      </c>
      <c r="B48" s="1745"/>
      <c r="C48" s="443" t="s">
        <v>12713</v>
      </c>
      <c r="D48" s="492" t="s">
        <v>12714</v>
      </c>
      <c r="E48" s="493">
        <v>0.5</v>
      </c>
      <c r="F48" s="1746">
        <v>6</v>
      </c>
      <c r="G48" s="1746"/>
      <c r="H48" s="1747">
        <v>6.28</v>
      </c>
      <c r="I48" s="1747"/>
    </row>
    <row r="49" spans="1:9" ht="14.45" customHeight="1">
      <c r="A49" s="1745" t="s">
        <v>6797</v>
      </c>
      <c r="B49" s="1745"/>
      <c r="C49" s="443" t="s">
        <v>6798</v>
      </c>
      <c r="D49" s="492" t="s">
        <v>12715</v>
      </c>
      <c r="E49" s="493">
        <v>0.4</v>
      </c>
      <c r="F49" s="1746">
        <v>6</v>
      </c>
      <c r="G49" s="1746"/>
      <c r="H49" s="1747">
        <v>9.94</v>
      </c>
      <c r="I49" s="1747"/>
    </row>
    <row r="50" spans="1:9" ht="14.45" customHeight="1">
      <c r="A50" s="1745" t="s">
        <v>12716</v>
      </c>
      <c r="B50" s="1745"/>
      <c r="C50" s="443" t="s">
        <v>12717</v>
      </c>
      <c r="D50" s="492" t="s">
        <v>12258</v>
      </c>
      <c r="E50" s="515">
        <v>0.27500000000000002</v>
      </c>
      <c r="F50" s="1746">
        <v>6</v>
      </c>
      <c r="G50" s="1746"/>
      <c r="H50" s="1747">
        <v>4.49</v>
      </c>
      <c r="I50" s="1747"/>
    </row>
    <row r="51" spans="1:9" ht="14.45" customHeight="1">
      <c r="A51" s="1745" t="s">
        <v>6794</v>
      </c>
      <c r="B51" s="1745"/>
      <c r="C51" s="443" t="s">
        <v>6795</v>
      </c>
      <c r="D51" s="1748" t="s">
        <v>12718</v>
      </c>
      <c r="E51" s="493">
        <v>0.5</v>
      </c>
      <c r="F51" s="1746">
        <v>6</v>
      </c>
      <c r="G51" s="1746"/>
      <c r="H51" s="1747">
        <v>6.28</v>
      </c>
      <c r="I51" s="1747"/>
    </row>
    <row r="52" spans="1:9" ht="14.45" customHeight="1">
      <c r="A52" s="1745" t="s">
        <v>12719</v>
      </c>
      <c r="B52" s="1745"/>
      <c r="C52" s="443" t="s">
        <v>1618</v>
      </c>
      <c r="D52" s="1749"/>
      <c r="E52" s="493">
        <v>0.6</v>
      </c>
      <c r="F52" s="1746">
        <v>6</v>
      </c>
      <c r="G52" s="1746"/>
      <c r="H52" s="1747">
        <v>7.18</v>
      </c>
      <c r="I52" s="1747"/>
    </row>
    <row r="53" spans="1:9" ht="14.45" customHeight="1">
      <c r="A53" s="1745" t="s">
        <v>12720</v>
      </c>
      <c r="B53" s="1745"/>
      <c r="C53" s="443" t="s">
        <v>1619</v>
      </c>
      <c r="D53" s="1749"/>
      <c r="E53" s="493">
        <v>0.6</v>
      </c>
      <c r="F53" s="1746">
        <v>6</v>
      </c>
      <c r="G53" s="1746"/>
      <c r="H53" s="1747">
        <v>7.18</v>
      </c>
      <c r="I53" s="1747"/>
    </row>
    <row r="54" spans="1:9" ht="14.45" customHeight="1">
      <c r="A54" s="1745" t="s">
        <v>6792</v>
      </c>
      <c r="B54" s="1745"/>
      <c r="C54" s="443" t="s">
        <v>6793</v>
      </c>
      <c r="D54" s="1749"/>
      <c r="E54" s="493">
        <v>0.5</v>
      </c>
      <c r="F54" s="1746">
        <v>6</v>
      </c>
      <c r="G54" s="1746"/>
      <c r="H54" s="1747">
        <v>6.28</v>
      </c>
      <c r="I54" s="1747"/>
    </row>
    <row r="55" spans="1:9" ht="14.45" customHeight="1">
      <c r="A55" s="1745" t="s">
        <v>5681</v>
      </c>
      <c r="B55" s="1745"/>
      <c r="C55" s="443" t="s">
        <v>1617</v>
      </c>
      <c r="D55" s="1749"/>
      <c r="E55" s="493">
        <v>0.5</v>
      </c>
      <c r="F55" s="1746">
        <v>6</v>
      </c>
      <c r="G55" s="1746"/>
      <c r="H55" s="1747">
        <v>6.28</v>
      </c>
      <c r="I55" s="1747"/>
    </row>
    <row r="56" spans="1:9" ht="14.45" customHeight="1">
      <c r="A56" s="1745" t="s">
        <v>5682</v>
      </c>
      <c r="B56" s="1745"/>
      <c r="C56" s="443" t="s">
        <v>1619</v>
      </c>
      <c r="D56" s="1749"/>
      <c r="E56" s="493">
        <v>0.5</v>
      </c>
      <c r="F56" s="1746">
        <v>6</v>
      </c>
      <c r="G56" s="1746"/>
      <c r="H56" s="1747">
        <v>6.28</v>
      </c>
      <c r="I56" s="1747"/>
    </row>
    <row r="57" spans="1:9" ht="14.45" customHeight="1">
      <c r="A57" s="1745" t="s">
        <v>5683</v>
      </c>
      <c r="B57" s="1745"/>
      <c r="C57" s="443" t="s">
        <v>1618</v>
      </c>
      <c r="D57" s="1750"/>
      <c r="E57" s="493">
        <v>0.5</v>
      </c>
      <c r="F57" s="1746">
        <v>6</v>
      </c>
      <c r="G57" s="1746"/>
      <c r="H57" s="1747">
        <v>6.28</v>
      </c>
      <c r="I57" s="1747"/>
    </row>
    <row r="58" spans="1:9" ht="14.45" customHeight="1">
      <c r="A58" s="1745" t="s">
        <v>12721</v>
      </c>
      <c r="B58" s="1745"/>
      <c r="C58" s="443" t="s">
        <v>1616</v>
      </c>
      <c r="D58" s="1748" t="s">
        <v>12722</v>
      </c>
      <c r="E58" s="493">
        <v>0.6</v>
      </c>
      <c r="F58" s="1746">
        <v>6</v>
      </c>
      <c r="G58" s="1746"/>
      <c r="H58" s="1747">
        <v>7.18</v>
      </c>
      <c r="I58" s="1747"/>
    </row>
    <row r="59" spans="1:9" ht="14.45" customHeight="1">
      <c r="A59" s="1745" t="s">
        <v>5680</v>
      </c>
      <c r="B59" s="1745"/>
      <c r="C59" s="443" t="s">
        <v>1616</v>
      </c>
      <c r="D59" s="1750"/>
      <c r="E59" s="493">
        <v>0.5</v>
      </c>
      <c r="F59" s="1746">
        <v>6</v>
      </c>
      <c r="G59" s="1746"/>
      <c r="H59" s="1747">
        <v>6.28</v>
      </c>
      <c r="I59" s="1747"/>
    </row>
    <row r="60" spans="1:9" ht="14.45" customHeight="1">
      <c r="A60" s="1745" t="s">
        <v>12723</v>
      </c>
      <c r="B60" s="1745"/>
      <c r="C60" s="443" t="s">
        <v>12724</v>
      </c>
      <c r="D60" s="1748" t="s">
        <v>12725</v>
      </c>
      <c r="E60" s="493">
        <v>0.2</v>
      </c>
      <c r="F60" s="1746">
        <v>6</v>
      </c>
      <c r="G60" s="1746"/>
      <c r="H60" s="1747">
        <v>8.7899999999999991</v>
      </c>
      <c r="I60" s="1747"/>
    </row>
    <row r="61" spans="1:9" ht="14.45" customHeight="1">
      <c r="A61" s="1745" t="s">
        <v>12726</v>
      </c>
      <c r="B61" s="1745"/>
      <c r="C61" s="443" t="s">
        <v>12727</v>
      </c>
      <c r="D61" s="1749"/>
      <c r="E61" s="493">
        <v>0.2</v>
      </c>
      <c r="F61" s="1746">
        <v>6</v>
      </c>
      <c r="G61" s="1746"/>
      <c r="H61" s="1747">
        <v>8.7899999999999991</v>
      </c>
      <c r="I61" s="1747"/>
    </row>
    <row r="62" spans="1:9" ht="14.45" customHeight="1">
      <c r="A62" s="1745" t="s">
        <v>12728</v>
      </c>
      <c r="B62" s="1745"/>
      <c r="C62" s="443" t="s">
        <v>12729</v>
      </c>
      <c r="D62" s="1750"/>
      <c r="E62" s="493">
        <v>0.2</v>
      </c>
      <c r="F62" s="1746">
        <v>6</v>
      </c>
      <c r="G62" s="1746"/>
      <c r="H62" s="1747">
        <v>8.7899999999999991</v>
      </c>
      <c r="I62" s="1747"/>
    </row>
    <row r="63" spans="1:9" ht="14.45" customHeight="1">
      <c r="A63" s="1745" t="s">
        <v>5669</v>
      </c>
      <c r="B63" s="1745"/>
      <c r="C63" s="443" t="s">
        <v>4545</v>
      </c>
      <c r="D63" s="492" t="s">
        <v>12730</v>
      </c>
      <c r="E63" s="493">
        <v>0.5</v>
      </c>
      <c r="F63" s="1746">
        <v>6</v>
      </c>
      <c r="G63" s="1746"/>
      <c r="H63" s="1747">
        <v>11.25</v>
      </c>
      <c r="I63" s="1747"/>
    </row>
    <row r="64" spans="1:9" ht="14.45" customHeight="1">
      <c r="A64" s="1745" t="s">
        <v>5670</v>
      </c>
      <c r="B64" s="1745"/>
      <c r="C64" s="443" t="s">
        <v>2883</v>
      </c>
      <c r="D64" s="492" t="s">
        <v>12731</v>
      </c>
      <c r="E64" s="493">
        <v>0.4</v>
      </c>
      <c r="F64" s="1746">
        <v>6</v>
      </c>
      <c r="G64" s="1746"/>
      <c r="H64" s="1747">
        <v>8.1999999999999993</v>
      </c>
      <c r="I64" s="1747"/>
    </row>
    <row r="65" spans="1:9" ht="14.45" customHeight="1">
      <c r="A65" s="1745" t="s">
        <v>5671</v>
      </c>
      <c r="B65" s="1745"/>
      <c r="C65" s="443" t="s">
        <v>2884</v>
      </c>
      <c r="D65" s="492" t="s">
        <v>12732</v>
      </c>
      <c r="E65" s="493">
        <v>0.4</v>
      </c>
      <c r="F65" s="1746">
        <v>6</v>
      </c>
      <c r="G65" s="1746"/>
      <c r="H65" s="1747">
        <v>8.84</v>
      </c>
      <c r="I65" s="1747"/>
    </row>
    <row r="66" spans="1:9" ht="14.45" customHeight="1">
      <c r="A66" s="1745" t="s">
        <v>5672</v>
      </c>
      <c r="B66" s="1745"/>
      <c r="C66" s="443" t="s">
        <v>2885</v>
      </c>
      <c r="D66" s="492" t="s">
        <v>12733</v>
      </c>
      <c r="E66" s="493">
        <v>0.4</v>
      </c>
      <c r="F66" s="1746">
        <v>6</v>
      </c>
      <c r="G66" s="1746"/>
      <c r="H66" s="1747">
        <v>8.0500000000000007</v>
      </c>
      <c r="I66" s="1747"/>
    </row>
    <row r="67" spans="1:9" ht="14.45" customHeight="1">
      <c r="A67" s="1745" t="s">
        <v>5673</v>
      </c>
      <c r="B67" s="1745"/>
      <c r="C67" s="443" t="s">
        <v>2886</v>
      </c>
      <c r="D67" s="492" t="s">
        <v>12734</v>
      </c>
      <c r="E67" s="493">
        <v>0.4</v>
      </c>
      <c r="F67" s="1746">
        <v>6</v>
      </c>
      <c r="G67" s="1746"/>
      <c r="H67" s="1747">
        <v>7.96</v>
      </c>
      <c r="I67" s="1747"/>
    </row>
    <row r="68" spans="1:9" ht="14.45" customHeight="1">
      <c r="A68" s="1745" t="s">
        <v>5674</v>
      </c>
      <c r="B68" s="1745"/>
      <c r="C68" s="443" t="s">
        <v>1628</v>
      </c>
      <c r="D68" s="492" t="s">
        <v>12735</v>
      </c>
      <c r="E68" s="493">
        <v>0.4</v>
      </c>
      <c r="F68" s="1746">
        <v>6</v>
      </c>
      <c r="G68" s="1746"/>
      <c r="H68" s="1747">
        <v>10.97</v>
      </c>
      <c r="I68" s="1747"/>
    </row>
    <row r="69" spans="1:9" ht="14.45" customHeight="1">
      <c r="A69" s="1745" t="s">
        <v>5675</v>
      </c>
      <c r="B69" s="1745"/>
      <c r="C69" s="443" t="s">
        <v>4546</v>
      </c>
      <c r="D69" s="492" t="s">
        <v>12736</v>
      </c>
      <c r="E69" s="493">
        <v>0.4</v>
      </c>
      <c r="F69" s="1746">
        <v>6</v>
      </c>
      <c r="G69" s="1746"/>
      <c r="H69" s="1747">
        <v>8.48</v>
      </c>
      <c r="I69" s="1747"/>
    </row>
    <row r="70" spans="1:9" ht="14.45" customHeight="1">
      <c r="A70" s="1745" t="s">
        <v>4678</v>
      </c>
      <c r="B70" s="1745"/>
      <c r="C70" s="443" t="s">
        <v>1715</v>
      </c>
      <c r="D70" s="492" t="s">
        <v>12737</v>
      </c>
      <c r="E70" s="493">
        <v>0.4</v>
      </c>
      <c r="F70" s="1746">
        <v>6</v>
      </c>
      <c r="G70" s="1746"/>
      <c r="H70" s="1747">
        <v>7.59</v>
      </c>
      <c r="I70" s="1747"/>
    </row>
    <row r="71" spans="1:9" ht="14.45" customHeight="1">
      <c r="A71" s="1745" t="s">
        <v>5684</v>
      </c>
      <c r="B71" s="1745"/>
      <c r="C71" s="443" t="s">
        <v>1714</v>
      </c>
      <c r="D71" s="492" t="s">
        <v>12737</v>
      </c>
      <c r="E71" s="493">
        <v>0.4</v>
      </c>
      <c r="F71" s="1746">
        <v>6</v>
      </c>
      <c r="G71" s="1746"/>
      <c r="H71" s="1747">
        <v>7.59</v>
      </c>
      <c r="I71" s="1747"/>
    </row>
    <row r="72" spans="1:9" ht="14.45" customHeight="1">
      <c r="A72" s="1745" t="s">
        <v>5685</v>
      </c>
      <c r="B72" s="1745"/>
      <c r="C72" s="443" t="s">
        <v>2887</v>
      </c>
      <c r="D72" s="492" t="s">
        <v>12738</v>
      </c>
      <c r="E72" s="493">
        <v>0.5</v>
      </c>
      <c r="F72" s="1746">
        <v>6</v>
      </c>
      <c r="G72" s="1746"/>
      <c r="H72" s="1747">
        <v>8.7899999999999991</v>
      </c>
      <c r="I72" s="1747"/>
    </row>
    <row r="73" spans="1:9" ht="14.45" customHeight="1">
      <c r="A73" s="1745" t="s">
        <v>5686</v>
      </c>
      <c r="B73" s="1745"/>
      <c r="C73" s="443" t="s">
        <v>1547</v>
      </c>
      <c r="D73" s="492" t="s">
        <v>12739</v>
      </c>
      <c r="E73" s="493">
        <v>0.4</v>
      </c>
      <c r="F73" s="1746">
        <v>6</v>
      </c>
      <c r="G73" s="1746"/>
      <c r="H73" s="1747">
        <v>7.8</v>
      </c>
      <c r="I73" s="1747"/>
    </row>
    <row r="74" spans="1:9" ht="14.45" customHeight="1">
      <c r="A74" s="1745" t="s">
        <v>5687</v>
      </c>
      <c r="B74" s="1745"/>
      <c r="C74" s="443" t="s">
        <v>1717</v>
      </c>
      <c r="D74" s="1748" t="s">
        <v>12740</v>
      </c>
      <c r="E74" s="493">
        <v>0.4</v>
      </c>
      <c r="F74" s="1746">
        <v>6</v>
      </c>
      <c r="G74" s="1746"/>
      <c r="H74" s="1747">
        <v>9.57</v>
      </c>
      <c r="I74" s="1747"/>
    </row>
    <row r="75" spans="1:9" ht="14.45" customHeight="1">
      <c r="A75" s="1745" t="s">
        <v>5688</v>
      </c>
      <c r="B75" s="1745"/>
      <c r="C75" s="443" t="s">
        <v>1716</v>
      </c>
      <c r="D75" s="1750"/>
      <c r="E75" s="493">
        <v>0.4</v>
      </c>
      <c r="F75" s="1746">
        <v>6</v>
      </c>
      <c r="G75" s="1746"/>
      <c r="H75" s="1747">
        <v>9.57</v>
      </c>
      <c r="I75" s="1747"/>
    </row>
    <row r="76" spans="1:9" ht="14.45" customHeight="1">
      <c r="A76" s="1745" t="s">
        <v>5689</v>
      </c>
      <c r="B76" s="1745"/>
      <c r="C76" s="443" t="s">
        <v>3522</v>
      </c>
      <c r="D76" s="492" t="s">
        <v>12741</v>
      </c>
      <c r="E76" s="493">
        <v>0.4</v>
      </c>
      <c r="F76" s="1746">
        <v>6</v>
      </c>
      <c r="G76" s="1746"/>
      <c r="H76" s="1747">
        <v>10.06</v>
      </c>
      <c r="I76" s="1747"/>
    </row>
    <row r="77" spans="1:9" ht="14.45" customHeight="1">
      <c r="A77" s="490"/>
      <c r="B77" s="490"/>
      <c r="C77" s="491" t="s">
        <v>5690</v>
      </c>
      <c r="D77" s="490"/>
      <c r="E77" s="490"/>
      <c r="F77" s="490"/>
      <c r="G77" s="490"/>
      <c r="H77" s="490"/>
      <c r="I77" s="490"/>
    </row>
    <row r="78" spans="1:9" ht="14.45" customHeight="1">
      <c r="A78" s="1745" t="s">
        <v>5695</v>
      </c>
      <c r="B78" s="1745"/>
      <c r="C78" s="443" t="s">
        <v>5696</v>
      </c>
      <c r="D78" s="1748"/>
      <c r="E78" s="494">
        <v>0.25</v>
      </c>
      <c r="F78" s="1746">
        <v>12</v>
      </c>
      <c r="G78" s="1746"/>
      <c r="H78" s="1747">
        <v>9.01</v>
      </c>
      <c r="I78" s="1747"/>
    </row>
    <row r="79" spans="1:9" ht="14.45" customHeight="1">
      <c r="A79" s="1745" t="s">
        <v>5693</v>
      </c>
      <c r="B79" s="1745"/>
      <c r="C79" s="443" t="s">
        <v>5694</v>
      </c>
      <c r="D79" s="1750"/>
      <c r="E79" s="495">
        <v>1</v>
      </c>
      <c r="F79" s="1746">
        <v>6</v>
      </c>
      <c r="G79" s="1746"/>
      <c r="H79" s="1747">
        <v>16.79</v>
      </c>
      <c r="I79" s="1747"/>
    </row>
    <row r="80" spans="1:9" ht="14.45" customHeight="1">
      <c r="A80" s="1745" t="s">
        <v>12742</v>
      </c>
      <c r="B80" s="1745"/>
      <c r="C80" s="443" t="s">
        <v>12743</v>
      </c>
      <c r="D80" s="492" t="s">
        <v>12744</v>
      </c>
      <c r="E80" s="495">
        <v>1</v>
      </c>
      <c r="F80" s="1746">
        <v>6</v>
      </c>
      <c r="G80" s="1746"/>
      <c r="H80" s="1747">
        <v>27.98</v>
      </c>
      <c r="I80" s="1747"/>
    </row>
    <row r="81" spans="1:9" ht="14.45" customHeight="1">
      <c r="A81" s="1745" t="s">
        <v>5691</v>
      </c>
      <c r="B81" s="1745"/>
      <c r="C81" s="443" t="s">
        <v>5692</v>
      </c>
      <c r="D81" s="492" t="s">
        <v>12745</v>
      </c>
      <c r="E81" s="493">
        <v>0.8</v>
      </c>
      <c r="F81" s="1746">
        <v>6</v>
      </c>
      <c r="G81" s="1746"/>
      <c r="H81" s="1747">
        <v>10.92</v>
      </c>
      <c r="I81" s="1747"/>
    </row>
    <row r="82" spans="1:9" ht="14.45" customHeight="1">
      <c r="A82" s="1745" t="s">
        <v>12746</v>
      </c>
      <c r="B82" s="1745"/>
      <c r="C82" s="443" t="s">
        <v>12747</v>
      </c>
      <c r="D82" s="492" t="s">
        <v>12748</v>
      </c>
      <c r="E82" s="495">
        <v>1</v>
      </c>
      <c r="F82" s="1746">
        <v>6</v>
      </c>
      <c r="G82" s="1746"/>
      <c r="H82" s="1747">
        <v>20.84</v>
      </c>
      <c r="I82" s="1747"/>
    </row>
    <row r="83" spans="1:9" ht="14.45" customHeight="1">
      <c r="A83" s="1745" t="s">
        <v>12749</v>
      </c>
      <c r="B83" s="1745"/>
      <c r="C83" s="443" t="s">
        <v>12750</v>
      </c>
      <c r="D83" s="492" t="s">
        <v>12751</v>
      </c>
      <c r="E83" s="493">
        <v>0.1</v>
      </c>
      <c r="F83" s="1746">
        <v>6</v>
      </c>
      <c r="G83" s="1746"/>
      <c r="H83" s="1747">
        <v>4.8</v>
      </c>
      <c r="I83" s="1747"/>
    </row>
    <row r="84" spans="1:9" ht="14.45" customHeight="1">
      <c r="A84" s="1745" t="s">
        <v>6799</v>
      </c>
      <c r="B84" s="1745"/>
      <c r="C84" s="443" t="s">
        <v>6800</v>
      </c>
      <c r="D84" s="492" t="s">
        <v>12752</v>
      </c>
      <c r="E84" s="495">
        <v>1</v>
      </c>
      <c r="F84" s="1746">
        <v>6</v>
      </c>
      <c r="G84" s="1746"/>
      <c r="H84" s="1747">
        <v>17.37</v>
      </c>
      <c r="I84" s="1747"/>
    </row>
    <row r="85" spans="1:9" ht="14.45" customHeight="1">
      <c r="A85" s="1745" t="s">
        <v>6803</v>
      </c>
      <c r="B85" s="1745"/>
      <c r="C85" s="443" t="s">
        <v>6804</v>
      </c>
      <c r="D85" s="492" t="s">
        <v>12753</v>
      </c>
      <c r="E85" s="495">
        <v>1</v>
      </c>
      <c r="F85" s="1746">
        <v>6</v>
      </c>
      <c r="G85" s="1746"/>
      <c r="H85" s="1747">
        <v>19.5</v>
      </c>
      <c r="I85" s="1747"/>
    </row>
    <row r="86" spans="1:9" ht="14.45" customHeight="1">
      <c r="A86" s="1745" t="s">
        <v>12754</v>
      </c>
      <c r="B86" s="1745"/>
      <c r="C86" s="443" t="s">
        <v>12755</v>
      </c>
      <c r="D86" s="492" t="s">
        <v>12756</v>
      </c>
      <c r="E86" s="495">
        <v>1</v>
      </c>
      <c r="F86" s="1746">
        <v>6</v>
      </c>
      <c r="G86" s="1746"/>
      <c r="H86" s="1747">
        <v>21.89</v>
      </c>
      <c r="I86" s="1747"/>
    </row>
    <row r="87" spans="1:9" ht="14.45" customHeight="1">
      <c r="A87" s="1745" t="s">
        <v>6801</v>
      </c>
      <c r="B87" s="1745"/>
      <c r="C87" s="443" t="s">
        <v>6802</v>
      </c>
      <c r="D87" s="492" t="s">
        <v>12757</v>
      </c>
      <c r="E87" s="494">
        <v>0.25</v>
      </c>
      <c r="F87" s="1746">
        <v>12</v>
      </c>
      <c r="G87" s="1746"/>
      <c r="H87" s="1747">
        <v>7.42</v>
      </c>
      <c r="I87" s="1747"/>
    </row>
    <row r="88" spans="1:9" ht="14.45" customHeight="1">
      <c r="A88" s="1745" t="s">
        <v>4679</v>
      </c>
      <c r="B88" s="1745"/>
      <c r="C88" s="443" t="s">
        <v>5697</v>
      </c>
      <c r="D88" s="492" t="s">
        <v>12758</v>
      </c>
      <c r="E88" s="494">
        <v>0.25</v>
      </c>
      <c r="F88" s="1746">
        <v>12</v>
      </c>
      <c r="G88" s="1746"/>
      <c r="H88" s="1747">
        <v>7.15</v>
      </c>
      <c r="I88" s="1747"/>
    </row>
    <row r="89" spans="1:9" ht="14.45" customHeight="1">
      <c r="A89" s="1745" t="s">
        <v>5698</v>
      </c>
      <c r="B89" s="1745"/>
      <c r="C89" s="443" t="s">
        <v>5699</v>
      </c>
      <c r="D89" s="1748" t="s">
        <v>12759</v>
      </c>
      <c r="E89" s="495">
        <v>5</v>
      </c>
      <c r="F89" s="1746">
        <v>2</v>
      </c>
      <c r="G89" s="1746"/>
      <c r="H89" s="1747">
        <v>66.55</v>
      </c>
      <c r="I89" s="1747"/>
    </row>
    <row r="90" spans="1:9" ht="14.45" customHeight="1">
      <c r="A90" s="1745" t="s">
        <v>5726</v>
      </c>
      <c r="B90" s="1745"/>
      <c r="C90" s="443" t="s">
        <v>5727</v>
      </c>
      <c r="D90" s="1749"/>
      <c r="E90" s="495">
        <v>1</v>
      </c>
      <c r="F90" s="1746">
        <v>6</v>
      </c>
      <c r="G90" s="1746"/>
      <c r="H90" s="1747">
        <v>13.67</v>
      </c>
      <c r="I90" s="1747"/>
    </row>
    <row r="91" spans="1:9" ht="14.45" customHeight="1">
      <c r="A91" s="1745" t="s">
        <v>5729</v>
      </c>
      <c r="B91" s="1745"/>
      <c r="C91" s="443" t="s">
        <v>5730</v>
      </c>
      <c r="D91" s="1749"/>
      <c r="E91" s="495">
        <v>1</v>
      </c>
      <c r="F91" s="1746">
        <v>6</v>
      </c>
      <c r="G91" s="1746"/>
      <c r="H91" s="1747">
        <v>13.67</v>
      </c>
      <c r="I91" s="1747"/>
    </row>
    <row r="92" spans="1:9" ht="14.45" customHeight="1">
      <c r="A92" s="1745" t="s">
        <v>5731</v>
      </c>
      <c r="B92" s="1745"/>
      <c r="C92" s="443" t="s">
        <v>5732</v>
      </c>
      <c r="D92" s="1750"/>
      <c r="E92" s="495">
        <v>1</v>
      </c>
      <c r="F92" s="1746">
        <v>6</v>
      </c>
      <c r="G92" s="1746"/>
      <c r="H92" s="1747">
        <v>13.67</v>
      </c>
      <c r="I92" s="1747"/>
    </row>
    <row r="93" spans="1:9" ht="14.45" customHeight="1">
      <c r="A93" s="1745" t="s">
        <v>5700</v>
      </c>
      <c r="B93" s="1745"/>
      <c r="C93" s="443" t="s">
        <v>5701</v>
      </c>
      <c r="D93" s="492" t="s">
        <v>12760</v>
      </c>
      <c r="E93" s="495">
        <v>1</v>
      </c>
      <c r="F93" s="1746">
        <v>6</v>
      </c>
      <c r="G93" s="1746"/>
      <c r="H93" s="1747">
        <v>19.010000000000002</v>
      </c>
      <c r="I93" s="1747"/>
    </row>
    <row r="94" spans="1:9" ht="14.45" customHeight="1">
      <c r="A94" s="1745" t="s">
        <v>5702</v>
      </c>
      <c r="B94" s="1745"/>
      <c r="C94" s="443" t="s">
        <v>5703</v>
      </c>
      <c r="D94" s="492" t="s">
        <v>12760</v>
      </c>
      <c r="E94" s="495">
        <v>1</v>
      </c>
      <c r="F94" s="1746">
        <v>6</v>
      </c>
      <c r="G94" s="1746"/>
      <c r="H94" s="1747">
        <v>19.010000000000002</v>
      </c>
      <c r="I94" s="1747"/>
    </row>
    <row r="95" spans="1:9" ht="14.45" customHeight="1">
      <c r="A95" s="1745" t="s">
        <v>5704</v>
      </c>
      <c r="B95" s="1745"/>
      <c r="C95" s="443" t="s">
        <v>1715</v>
      </c>
      <c r="D95" s="1748" t="s">
        <v>12761</v>
      </c>
      <c r="E95" s="495">
        <v>1</v>
      </c>
      <c r="F95" s="1746">
        <v>6</v>
      </c>
      <c r="G95" s="1746"/>
      <c r="H95" s="1747">
        <v>22.33</v>
      </c>
      <c r="I95" s="1747"/>
    </row>
    <row r="96" spans="1:9" ht="14.45" customHeight="1">
      <c r="A96" s="1745" t="s">
        <v>5705</v>
      </c>
      <c r="B96" s="1745"/>
      <c r="C96" s="443" t="s">
        <v>1714</v>
      </c>
      <c r="D96" s="1749"/>
      <c r="E96" s="493">
        <v>0.5</v>
      </c>
      <c r="F96" s="1746">
        <v>3</v>
      </c>
      <c r="G96" s="1746"/>
      <c r="H96" s="1747">
        <v>13.16</v>
      </c>
      <c r="I96" s="1747"/>
    </row>
    <row r="97" spans="1:9" ht="14.45" customHeight="1">
      <c r="A97" s="1745" t="s">
        <v>5706</v>
      </c>
      <c r="B97" s="1745"/>
      <c r="C97" s="443" t="s">
        <v>1714</v>
      </c>
      <c r="D97" s="1750"/>
      <c r="E97" s="495">
        <v>1</v>
      </c>
      <c r="F97" s="1746">
        <v>6</v>
      </c>
      <c r="G97" s="1746"/>
      <c r="H97" s="1747">
        <v>22.33</v>
      </c>
      <c r="I97" s="1747"/>
    </row>
    <row r="98" spans="1:9" ht="14.45" customHeight="1">
      <c r="A98" s="1745" t="s">
        <v>5707</v>
      </c>
      <c r="B98" s="1745"/>
      <c r="C98" s="443" t="s">
        <v>5708</v>
      </c>
      <c r="D98" s="1748" t="s">
        <v>12762</v>
      </c>
      <c r="E98" s="495">
        <v>1</v>
      </c>
      <c r="F98" s="1746">
        <v>6</v>
      </c>
      <c r="G98" s="1746"/>
      <c r="H98" s="1747">
        <v>23.53</v>
      </c>
      <c r="I98" s="1747"/>
    </row>
    <row r="99" spans="1:9" ht="14.45" customHeight="1">
      <c r="A99" s="1745" t="s">
        <v>5709</v>
      </c>
      <c r="B99" s="1745"/>
      <c r="C99" s="443" t="s">
        <v>5710</v>
      </c>
      <c r="D99" s="1749"/>
      <c r="E99" s="495">
        <v>1</v>
      </c>
      <c r="F99" s="1746">
        <v>6</v>
      </c>
      <c r="G99" s="1746"/>
      <c r="H99" s="1747">
        <v>23.48</v>
      </c>
      <c r="I99" s="1747"/>
    </row>
    <row r="100" spans="1:9" ht="14.45" customHeight="1">
      <c r="A100" s="1745" t="s">
        <v>5711</v>
      </c>
      <c r="B100" s="1745"/>
      <c r="C100" s="443" t="s">
        <v>5712</v>
      </c>
      <c r="D100" s="1750"/>
      <c r="E100" s="495">
        <v>1</v>
      </c>
      <c r="F100" s="1746">
        <v>6</v>
      </c>
      <c r="G100" s="1746"/>
      <c r="H100" s="1747">
        <v>20.100000000000001</v>
      </c>
      <c r="I100" s="1747"/>
    </row>
    <row r="101" spans="1:9" ht="14.45" customHeight="1">
      <c r="A101" s="1745" t="s">
        <v>5713</v>
      </c>
      <c r="B101" s="1745"/>
      <c r="C101" s="443" t="s">
        <v>5714</v>
      </c>
      <c r="D101" s="492" t="s">
        <v>12763</v>
      </c>
      <c r="E101" s="493">
        <v>1</v>
      </c>
      <c r="F101" s="1746">
        <v>6</v>
      </c>
      <c r="G101" s="1746"/>
      <c r="H101" s="1747">
        <v>16.72</v>
      </c>
      <c r="I101" s="1747"/>
    </row>
    <row r="102" spans="1:9" ht="14.45" customHeight="1">
      <c r="A102" s="1745" t="s">
        <v>5715</v>
      </c>
      <c r="B102" s="1745"/>
      <c r="C102" s="443" t="s">
        <v>5716</v>
      </c>
      <c r="D102" s="1748" t="s">
        <v>12764</v>
      </c>
      <c r="E102" s="493">
        <v>0.5</v>
      </c>
      <c r="F102" s="1746">
        <v>6</v>
      </c>
      <c r="G102" s="1746"/>
      <c r="H102" s="1747">
        <v>13.17</v>
      </c>
      <c r="I102" s="1747"/>
    </row>
    <row r="103" spans="1:9" ht="14.45" customHeight="1">
      <c r="A103" s="1745" t="s">
        <v>5717</v>
      </c>
      <c r="B103" s="1745"/>
      <c r="C103" s="443" t="s">
        <v>5716</v>
      </c>
      <c r="D103" s="1750"/>
      <c r="E103" s="495">
        <v>1</v>
      </c>
      <c r="F103" s="1746">
        <v>6</v>
      </c>
      <c r="G103" s="1746"/>
      <c r="H103" s="1747">
        <v>23.88</v>
      </c>
      <c r="I103" s="1747"/>
    </row>
    <row r="104" spans="1:9" ht="14.45" customHeight="1">
      <c r="A104" s="1745" t="s">
        <v>5718</v>
      </c>
      <c r="B104" s="1745"/>
      <c r="C104" s="443" t="s">
        <v>5719</v>
      </c>
      <c r="D104" s="492" t="s">
        <v>12765</v>
      </c>
      <c r="E104" s="495">
        <v>1</v>
      </c>
      <c r="F104" s="1746">
        <v>6</v>
      </c>
      <c r="G104" s="1746"/>
      <c r="H104" s="1747">
        <v>19.989999999999998</v>
      </c>
      <c r="I104" s="1747"/>
    </row>
    <row r="105" spans="1:9" ht="14.45" customHeight="1">
      <c r="A105" s="1745" t="s">
        <v>5720</v>
      </c>
      <c r="B105" s="1745"/>
      <c r="C105" s="443" t="s">
        <v>5721</v>
      </c>
      <c r="D105" s="492" t="s">
        <v>12766</v>
      </c>
      <c r="E105" s="493">
        <v>0.5</v>
      </c>
      <c r="F105" s="1746">
        <v>6</v>
      </c>
      <c r="G105" s="1746"/>
      <c r="H105" s="1747">
        <v>7.42</v>
      </c>
      <c r="I105" s="1747"/>
    </row>
    <row r="106" spans="1:9" ht="14.45" customHeight="1">
      <c r="A106" s="1745" t="s">
        <v>5722</v>
      </c>
      <c r="B106" s="1745"/>
      <c r="C106" s="443" t="s">
        <v>5723</v>
      </c>
      <c r="D106" s="492" t="s">
        <v>12767</v>
      </c>
      <c r="E106" s="495">
        <v>1</v>
      </c>
      <c r="F106" s="1746">
        <v>6</v>
      </c>
      <c r="G106" s="1746"/>
      <c r="H106" s="1747">
        <v>24.47</v>
      </c>
      <c r="I106" s="1747"/>
    </row>
    <row r="107" spans="1:9" ht="14.45" customHeight="1">
      <c r="A107" s="1745" t="s">
        <v>5724</v>
      </c>
      <c r="B107" s="1745"/>
      <c r="C107" s="443" t="s">
        <v>5725</v>
      </c>
      <c r="D107" s="492" t="s">
        <v>12768</v>
      </c>
      <c r="E107" s="493">
        <v>0.5</v>
      </c>
      <c r="F107" s="1746">
        <v>6</v>
      </c>
      <c r="G107" s="1746"/>
      <c r="H107" s="1747">
        <v>15.39</v>
      </c>
      <c r="I107" s="1747"/>
    </row>
    <row r="108" spans="1:9" ht="14.45" customHeight="1">
      <c r="A108" s="1745" t="s">
        <v>5728</v>
      </c>
      <c r="B108" s="1745"/>
      <c r="C108" s="443" t="s">
        <v>5699</v>
      </c>
      <c r="D108" s="492" t="s">
        <v>12769</v>
      </c>
      <c r="E108" s="495">
        <v>1</v>
      </c>
      <c r="F108" s="1746">
        <v>6</v>
      </c>
      <c r="G108" s="1746"/>
      <c r="H108" s="1747">
        <v>13.67</v>
      </c>
      <c r="I108" s="1747"/>
    </row>
    <row r="109" spans="1:9" ht="14.45" customHeight="1">
      <c r="A109" s="1745" t="s">
        <v>5733</v>
      </c>
      <c r="B109" s="1745"/>
      <c r="C109" s="443" t="s">
        <v>5734</v>
      </c>
      <c r="D109" s="492" t="s">
        <v>12770</v>
      </c>
      <c r="E109" s="493">
        <v>0.2</v>
      </c>
      <c r="F109" s="1746">
        <v>12</v>
      </c>
      <c r="G109" s="1746"/>
      <c r="H109" s="1747">
        <v>7.1</v>
      </c>
      <c r="I109" s="1747"/>
    </row>
    <row r="110" spans="1:9" ht="14.45" customHeight="1">
      <c r="A110" s="1745" t="s">
        <v>5735</v>
      </c>
      <c r="B110" s="1745"/>
      <c r="C110" s="443" t="s">
        <v>5727</v>
      </c>
      <c r="D110" s="492" t="s">
        <v>12769</v>
      </c>
      <c r="E110" s="495">
        <v>5</v>
      </c>
      <c r="F110" s="1746">
        <v>2</v>
      </c>
      <c r="G110" s="1746"/>
      <c r="H110" s="1747">
        <v>66.55</v>
      </c>
      <c r="I110" s="1747"/>
    </row>
    <row r="111" spans="1:9" ht="14.45" customHeight="1">
      <c r="A111" s="1745" t="s">
        <v>5736</v>
      </c>
      <c r="B111" s="1745"/>
      <c r="C111" s="443" t="s">
        <v>5734</v>
      </c>
      <c r="D111" s="492" t="s">
        <v>12770</v>
      </c>
      <c r="E111" s="495">
        <v>1</v>
      </c>
      <c r="F111" s="1746">
        <v>6</v>
      </c>
      <c r="G111" s="1746"/>
      <c r="H111" s="1747">
        <v>23.97</v>
      </c>
      <c r="I111" s="1747"/>
    </row>
    <row r="112" spans="1:9" ht="14.45" customHeight="1">
      <c r="A112" s="490"/>
      <c r="B112" s="490"/>
      <c r="C112" s="491" t="s">
        <v>1614</v>
      </c>
      <c r="D112" s="490"/>
      <c r="E112" s="490"/>
      <c r="F112" s="490"/>
      <c r="G112" s="490"/>
      <c r="H112" s="490"/>
      <c r="I112" s="490"/>
    </row>
    <row r="113" spans="1:9" ht="14.45" customHeight="1">
      <c r="A113" s="1745" t="s">
        <v>6805</v>
      </c>
      <c r="B113" s="1745"/>
      <c r="C113" s="443" t="s">
        <v>6806</v>
      </c>
      <c r="D113" s="492" t="s">
        <v>12771</v>
      </c>
      <c r="E113" s="512">
        <v>1</v>
      </c>
      <c r="F113" s="1746">
        <v>6</v>
      </c>
      <c r="G113" s="1746"/>
      <c r="H113" s="1747">
        <v>14.16</v>
      </c>
      <c r="I113" s="1747"/>
    </row>
    <row r="114" spans="1:9" ht="14.45" customHeight="1">
      <c r="A114" s="1745" t="s">
        <v>5737</v>
      </c>
      <c r="B114" s="1745"/>
      <c r="C114" s="443" t="s">
        <v>5738</v>
      </c>
      <c r="D114" s="1748" t="s">
        <v>12772</v>
      </c>
      <c r="E114" s="494">
        <v>0.31</v>
      </c>
      <c r="F114" s="1746">
        <v>12</v>
      </c>
      <c r="G114" s="1746"/>
      <c r="H114" s="1747">
        <v>6.84</v>
      </c>
      <c r="I114" s="1747"/>
    </row>
    <row r="115" spans="1:9" ht="14.45" customHeight="1">
      <c r="A115" s="1745" t="s">
        <v>5739</v>
      </c>
      <c r="B115" s="1745"/>
      <c r="C115" s="443" t="s">
        <v>5740</v>
      </c>
      <c r="D115" s="1749"/>
      <c r="E115" s="494">
        <v>0.31</v>
      </c>
      <c r="F115" s="1746">
        <v>12</v>
      </c>
      <c r="G115" s="1746"/>
      <c r="H115" s="1747">
        <v>6.84</v>
      </c>
      <c r="I115" s="1747"/>
    </row>
    <row r="116" spans="1:9" ht="14.45" customHeight="1">
      <c r="A116" s="1745" t="s">
        <v>5741</v>
      </c>
      <c r="B116" s="1745"/>
      <c r="C116" s="443" t="s">
        <v>5742</v>
      </c>
      <c r="D116" s="1750"/>
      <c r="E116" s="494">
        <v>0.31</v>
      </c>
      <c r="F116" s="1746">
        <v>12</v>
      </c>
      <c r="G116" s="1746"/>
      <c r="H116" s="1747">
        <v>6.84</v>
      </c>
      <c r="I116" s="1747"/>
    </row>
    <row r="117" spans="1:9" ht="14.45" customHeight="1">
      <c r="A117" s="1745" t="s">
        <v>5743</v>
      </c>
      <c r="B117" s="1745"/>
      <c r="C117" s="443" t="s">
        <v>5744</v>
      </c>
      <c r="D117" s="492" t="s">
        <v>12773</v>
      </c>
      <c r="E117" s="494">
        <v>0.31</v>
      </c>
      <c r="F117" s="1746">
        <v>12</v>
      </c>
      <c r="G117" s="1746"/>
      <c r="H117" s="1747">
        <v>9.1199999999999992</v>
      </c>
      <c r="I117" s="1747"/>
    </row>
    <row r="118" spans="1:9" ht="14.45" customHeight="1">
      <c r="A118" s="490"/>
      <c r="B118" s="490"/>
      <c r="C118" s="491" t="s">
        <v>5745</v>
      </c>
      <c r="D118" s="490"/>
      <c r="E118" s="490"/>
      <c r="F118" s="490"/>
      <c r="G118" s="490"/>
      <c r="H118" s="490"/>
      <c r="I118" s="490"/>
    </row>
    <row r="119" spans="1:9" ht="14.45" customHeight="1">
      <c r="A119" s="1745" t="s">
        <v>4681</v>
      </c>
      <c r="B119" s="1745"/>
      <c r="C119" s="443" t="s">
        <v>5752</v>
      </c>
      <c r="D119" s="1748"/>
      <c r="E119" s="495">
        <v>1</v>
      </c>
      <c r="F119" s="1746">
        <v>6</v>
      </c>
      <c r="G119" s="1746"/>
      <c r="H119" s="1747">
        <v>25.29</v>
      </c>
      <c r="I119" s="1747"/>
    </row>
    <row r="120" spans="1:9" ht="14.45" customHeight="1">
      <c r="A120" s="1745" t="s">
        <v>4682</v>
      </c>
      <c r="B120" s="1745"/>
      <c r="C120" s="443" t="s">
        <v>5752</v>
      </c>
      <c r="D120" s="1749"/>
      <c r="E120" s="495">
        <v>5</v>
      </c>
      <c r="F120" s="1746">
        <v>4</v>
      </c>
      <c r="G120" s="1746"/>
      <c r="H120" s="1747">
        <v>120.06</v>
      </c>
      <c r="I120" s="1747"/>
    </row>
    <row r="121" spans="1:9" ht="14.45" customHeight="1">
      <c r="A121" s="1745" t="s">
        <v>5756</v>
      </c>
      <c r="B121" s="1745"/>
      <c r="C121" s="443" t="s">
        <v>5757</v>
      </c>
      <c r="D121" s="1749"/>
      <c r="E121" s="495">
        <v>1</v>
      </c>
      <c r="F121" s="1746">
        <v>6</v>
      </c>
      <c r="G121" s="1746"/>
      <c r="H121" s="1747">
        <v>24.66</v>
      </c>
      <c r="I121" s="1747"/>
    </row>
    <row r="122" spans="1:9" ht="14.45" customHeight="1">
      <c r="A122" s="1745" t="s">
        <v>5753</v>
      </c>
      <c r="B122" s="1745"/>
      <c r="C122" s="443" t="s">
        <v>5754</v>
      </c>
      <c r="D122" s="1749"/>
      <c r="E122" s="493">
        <v>0.5</v>
      </c>
      <c r="F122" s="1746">
        <v>6</v>
      </c>
      <c r="G122" s="1746"/>
      <c r="H122" s="1747">
        <v>16.77</v>
      </c>
      <c r="I122" s="1747"/>
    </row>
    <row r="123" spans="1:9" ht="14.45" customHeight="1">
      <c r="A123" s="1745" t="s">
        <v>5755</v>
      </c>
      <c r="B123" s="1745"/>
      <c r="C123" s="443" t="s">
        <v>5754</v>
      </c>
      <c r="D123" s="1750"/>
      <c r="E123" s="493">
        <v>2.5</v>
      </c>
      <c r="F123" s="1746">
        <v>4</v>
      </c>
      <c r="G123" s="1746"/>
      <c r="H123" s="1747">
        <v>76.13</v>
      </c>
      <c r="I123" s="1747"/>
    </row>
    <row r="124" spans="1:9" ht="14.45" customHeight="1">
      <c r="A124" s="1745" t="s">
        <v>5748</v>
      </c>
      <c r="B124" s="1745"/>
      <c r="C124" s="443" t="s">
        <v>5749</v>
      </c>
      <c r="D124" s="492" t="s">
        <v>12774</v>
      </c>
      <c r="E124" s="495">
        <v>1</v>
      </c>
      <c r="F124" s="1746">
        <v>6</v>
      </c>
      <c r="G124" s="1746"/>
      <c r="H124" s="1747">
        <v>14.63</v>
      </c>
      <c r="I124" s="1747"/>
    </row>
    <row r="125" spans="1:9" ht="14.45" customHeight="1">
      <c r="A125" s="1745" t="s">
        <v>5746</v>
      </c>
      <c r="B125" s="1745"/>
      <c r="C125" s="443" t="s">
        <v>5747</v>
      </c>
      <c r="D125" s="492" t="s">
        <v>12775</v>
      </c>
      <c r="E125" s="495">
        <v>1</v>
      </c>
      <c r="F125" s="1746">
        <v>6</v>
      </c>
      <c r="G125" s="1746"/>
      <c r="H125" s="1747">
        <v>24.47</v>
      </c>
      <c r="I125" s="1747"/>
    </row>
    <row r="126" spans="1:9" ht="14.45" customHeight="1">
      <c r="A126" s="1745" t="s">
        <v>5750</v>
      </c>
      <c r="B126" s="1745"/>
      <c r="C126" s="443" t="s">
        <v>5751</v>
      </c>
      <c r="D126" s="1748" t="s">
        <v>12776</v>
      </c>
      <c r="E126" s="493">
        <v>0.5</v>
      </c>
      <c r="F126" s="1746">
        <v>6</v>
      </c>
      <c r="G126" s="1746"/>
      <c r="H126" s="1747">
        <v>12.06</v>
      </c>
      <c r="I126" s="1747"/>
    </row>
    <row r="127" spans="1:9" ht="14.45" customHeight="1">
      <c r="A127" s="1745" t="s">
        <v>5765</v>
      </c>
      <c r="B127" s="1745"/>
      <c r="C127" s="443" t="s">
        <v>5766</v>
      </c>
      <c r="D127" s="1750"/>
      <c r="E127" s="493">
        <v>0.5</v>
      </c>
      <c r="F127" s="1746">
        <v>6</v>
      </c>
      <c r="G127" s="1746"/>
      <c r="H127" s="1747">
        <v>11.8</v>
      </c>
      <c r="I127" s="1747"/>
    </row>
    <row r="128" spans="1:9" ht="14.45" customHeight="1">
      <c r="A128" s="1745" t="s">
        <v>5758</v>
      </c>
      <c r="B128" s="1745"/>
      <c r="C128" s="443" t="s">
        <v>12777</v>
      </c>
      <c r="D128" s="1748" t="s">
        <v>12778</v>
      </c>
      <c r="E128" s="495">
        <v>5</v>
      </c>
      <c r="F128" s="1746">
        <v>4</v>
      </c>
      <c r="G128" s="1746"/>
      <c r="H128" s="1747">
        <v>97.27</v>
      </c>
      <c r="I128" s="1747"/>
    </row>
    <row r="129" spans="1:9" ht="14.45" customHeight="1">
      <c r="A129" s="1745" t="s">
        <v>5761</v>
      </c>
      <c r="B129" s="1745"/>
      <c r="C129" s="443" t="s">
        <v>12777</v>
      </c>
      <c r="D129" s="1750"/>
      <c r="E129" s="495">
        <v>1</v>
      </c>
      <c r="F129" s="1746">
        <v>6</v>
      </c>
      <c r="G129" s="1746"/>
      <c r="H129" s="1747">
        <v>20.04</v>
      </c>
      <c r="I129" s="1747"/>
    </row>
    <row r="130" spans="1:9" ht="14.45" customHeight="1">
      <c r="A130" s="1745" t="s">
        <v>5759</v>
      </c>
      <c r="B130" s="1745"/>
      <c r="C130" s="443" t="s">
        <v>5760</v>
      </c>
      <c r="D130" s="1748" t="s">
        <v>12779</v>
      </c>
      <c r="E130" s="493">
        <v>2.5</v>
      </c>
      <c r="F130" s="1746">
        <v>4</v>
      </c>
      <c r="G130" s="1746"/>
      <c r="H130" s="1747">
        <v>57.99</v>
      </c>
      <c r="I130" s="1747"/>
    </row>
    <row r="131" spans="1:9" ht="14.45" customHeight="1">
      <c r="A131" s="1745" t="s">
        <v>5762</v>
      </c>
      <c r="B131" s="1745"/>
      <c r="C131" s="443" t="s">
        <v>5760</v>
      </c>
      <c r="D131" s="1750"/>
      <c r="E131" s="493">
        <v>0.5</v>
      </c>
      <c r="F131" s="1746">
        <v>6</v>
      </c>
      <c r="G131" s="1746"/>
      <c r="H131" s="1747">
        <v>13.59</v>
      </c>
      <c r="I131" s="1747"/>
    </row>
    <row r="132" spans="1:9" ht="14.45" customHeight="1">
      <c r="A132" s="1745" t="s">
        <v>5763</v>
      </c>
      <c r="B132" s="1745"/>
      <c r="C132" s="443" t="s">
        <v>5764</v>
      </c>
      <c r="D132" s="492" t="s">
        <v>12780</v>
      </c>
      <c r="E132" s="495">
        <v>1</v>
      </c>
      <c r="F132" s="1746">
        <v>6</v>
      </c>
      <c r="G132" s="1746"/>
      <c r="H132" s="1747">
        <v>15.91</v>
      </c>
      <c r="I132" s="1747"/>
    </row>
    <row r="133" spans="1:9" ht="14.45" customHeight="1">
      <c r="A133" s="1745" t="s">
        <v>5767</v>
      </c>
      <c r="B133" s="1745"/>
      <c r="C133" s="443" t="s">
        <v>5764</v>
      </c>
      <c r="D133" s="492" t="s">
        <v>12780</v>
      </c>
      <c r="E133" s="495">
        <v>5</v>
      </c>
      <c r="F133" s="1746">
        <v>4</v>
      </c>
      <c r="G133" s="1746"/>
      <c r="H133" s="1747">
        <v>72.2</v>
      </c>
      <c r="I133" s="1747"/>
    </row>
    <row r="134" spans="1:9" ht="14.45" customHeight="1">
      <c r="A134" s="1745" t="s">
        <v>5768</v>
      </c>
      <c r="B134" s="1745"/>
      <c r="C134" s="443" t="s">
        <v>5766</v>
      </c>
      <c r="D134" s="492" t="s">
        <v>12781</v>
      </c>
      <c r="E134" s="493">
        <v>2.5</v>
      </c>
      <c r="F134" s="1746">
        <v>4</v>
      </c>
      <c r="G134" s="1746"/>
      <c r="H134" s="1747">
        <v>46.27</v>
      </c>
      <c r="I134" s="1747"/>
    </row>
    <row r="135" spans="1:9" ht="14.45" customHeight="1">
      <c r="A135" s="1745" t="s">
        <v>5769</v>
      </c>
      <c r="B135" s="1745"/>
      <c r="C135" s="443" t="s">
        <v>5770</v>
      </c>
      <c r="D135" s="492" t="s">
        <v>12782</v>
      </c>
      <c r="E135" s="493">
        <v>0.5</v>
      </c>
      <c r="F135" s="1746">
        <v>6</v>
      </c>
      <c r="G135" s="1746"/>
      <c r="H135" s="1747">
        <v>16.399999999999999</v>
      </c>
      <c r="I135" s="1747"/>
    </row>
    <row r="136" spans="1:9" ht="14.45" customHeight="1">
      <c r="A136" s="490"/>
      <c r="B136" s="490"/>
      <c r="C136" s="491" t="s">
        <v>5779</v>
      </c>
      <c r="D136" s="490"/>
      <c r="E136" s="490"/>
      <c r="F136" s="490"/>
      <c r="G136" s="490"/>
      <c r="H136" s="490"/>
      <c r="I136" s="490"/>
    </row>
    <row r="137" spans="1:9" ht="14.45" customHeight="1">
      <c r="A137" s="1745" t="s">
        <v>5781</v>
      </c>
      <c r="B137" s="1745"/>
      <c r="C137" s="443" t="s">
        <v>5782</v>
      </c>
      <c r="D137" s="1748" t="s">
        <v>12783</v>
      </c>
      <c r="E137" s="495">
        <v>5</v>
      </c>
      <c r="F137" s="1746">
        <v>4</v>
      </c>
      <c r="G137" s="1746"/>
      <c r="H137" s="1747">
        <v>46.26</v>
      </c>
      <c r="I137" s="1747"/>
    </row>
    <row r="138" spans="1:9" ht="14.45" customHeight="1">
      <c r="A138" s="1745" t="s">
        <v>5783</v>
      </c>
      <c r="B138" s="1745"/>
      <c r="C138" s="443" t="s">
        <v>5782</v>
      </c>
      <c r="D138" s="1749"/>
      <c r="E138" s="495">
        <v>1</v>
      </c>
      <c r="F138" s="1746">
        <v>6</v>
      </c>
      <c r="G138" s="1746"/>
      <c r="H138" s="1747">
        <v>10.44</v>
      </c>
      <c r="I138" s="1747"/>
    </row>
    <row r="139" spans="1:9" ht="14.45" customHeight="1">
      <c r="A139" s="1745" t="s">
        <v>5789</v>
      </c>
      <c r="B139" s="1745"/>
      <c r="C139" s="443" t="s">
        <v>5780</v>
      </c>
      <c r="D139" s="1750"/>
      <c r="E139" s="495">
        <v>5</v>
      </c>
      <c r="F139" s="1746">
        <v>3</v>
      </c>
      <c r="G139" s="1746"/>
      <c r="H139" s="1747">
        <v>29.45</v>
      </c>
      <c r="I139" s="1747"/>
    </row>
    <row r="140" spans="1:9" ht="14.45" customHeight="1">
      <c r="A140" s="1745" t="s">
        <v>5784</v>
      </c>
      <c r="B140" s="1745"/>
      <c r="C140" s="443" t="s">
        <v>1613</v>
      </c>
      <c r="D140" s="492" t="s">
        <v>12784</v>
      </c>
      <c r="E140" s="495">
        <v>1</v>
      </c>
      <c r="F140" s="1746">
        <v>6</v>
      </c>
      <c r="G140" s="1746"/>
      <c r="H140" s="1747">
        <v>7.4</v>
      </c>
      <c r="I140" s="1747"/>
    </row>
    <row r="141" spans="1:9" ht="14.45" customHeight="1">
      <c r="A141" s="1745" t="s">
        <v>5785</v>
      </c>
      <c r="B141" s="1745"/>
      <c r="C141" s="443" t="s">
        <v>1613</v>
      </c>
      <c r="D141" s="492" t="s">
        <v>12784</v>
      </c>
      <c r="E141" s="495">
        <v>5</v>
      </c>
      <c r="F141" s="1746">
        <v>3</v>
      </c>
      <c r="G141" s="1746"/>
      <c r="H141" s="1747">
        <v>34.79</v>
      </c>
      <c r="I141" s="1747"/>
    </row>
    <row r="142" spans="1:9" ht="14.45" customHeight="1">
      <c r="A142" s="1745" t="s">
        <v>5786</v>
      </c>
      <c r="B142" s="1745"/>
      <c r="C142" s="443" t="s">
        <v>1612</v>
      </c>
      <c r="D142" s="492" t="s">
        <v>12785</v>
      </c>
      <c r="E142" s="495">
        <v>1</v>
      </c>
      <c r="F142" s="1746">
        <v>6</v>
      </c>
      <c r="G142" s="1746"/>
      <c r="H142" s="1747">
        <v>13.87</v>
      </c>
      <c r="I142" s="1747"/>
    </row>
    <row r="143" spans="1:9" ht="14.45" customHeight="1">
      <c r="A143" s="1745" t="s">
        <v>5787</v>
      </c>
      <c r="B143" s="1745"/>
      <c r="C143" s="443" t="s">
        <v>1612</v>
      </c>
      <c r="D143" s="492" t="s">
        <v>12785</v>
      </c>
      <c r="E143" s="495">
        <v>5</v>
      </c>
      <c r="F143" s="1746">
        <v>4</v>
      </c>
      <c r="G143" s="1746"/>
      <c r="H143" s="1747">
        <v>51.62</v>
      </c>
      <c r="I143" s="1747"/>
    </row>
    <row r="144" spans="1:9" ht="14.45" customHeight="1">
      <c r="A144" s="1745" t="s">
        <v>5788</v>
      </c>
      <c r="B144" s="1745"/>
      <c r="C144" s="443" t="s">
        <v>5780</v>
      </c>
      <c r="D144" s="492" t="s">
        <v>12783</v>
      </c>
      <c r="E144" s="495">
        <v>1</v>
      </c>
      <c r="F144" s="1746">
        <v>6</v>
      </c>
      <c r="G144" s="1746"/>
      <c r="H144" s="1747">
        <v>10.17</v>
      </c>
      <c r="I144" s="1747"/>
    </row>
    <row r="145" spans="1:9" ht="14.45" customHeight="1">
      <c r="A145" s="490"/>
      <c r="B145" s="490"/>
      <c r="C145" s="491" t="s">
        <v>5790</v>
      </c>
      <c r="D145" s="490"/>
      <c r="E145" s="490"/>
      <c r="F145" s="490"/>
      <c r="G145" s="490"/>
      <c r="H145" s="490"/>
      <c r="I145" s="490"/>
    </row>
    <row r="146" spans="1:9" ht="14.45" customHeight="1">
      <c r="A146" s="1745" t="s">
        <v>5797</v>
      </c>
      <c r="B146" s="1745"/>
      <c r="C146" s="443" t="s">
        <v>5798</v>
      </c>
      <c r="D146" s="492" t="s">
        <v>12786</v>
      </c>
      <c r="E146" s="514"/>
      <c r="F146" s="516"/>
      <c r="G146" s="517"/>
      <c r="H146" s="1747">
        <v>7.31</v>
      </c>
      <c r="I146" s="1747"/>
    </row>
    <row r="147" spans="1:9" ht="14.45" customHeight="1">
      <c r="A147" s="1745" t="s">
        <v>5793</v>
      </c>
      <c r="B147" s="1745"/>
      <c r="C147" s="443" t="s">
        <v>5794</v>
      </c>
      <c r="D147" s="1748" t="s">
        <v>12787</v>
      </c>
      <c r="E147" s="514"/>
      <c r="F147" s="516"/>
      <c r="G147" s="517"/>
      <c r="H147" s="1747">
        <v>2.68</v>
      </c>
      <c r="I147" s="1747"/>
    </row>
    <row r="148" spans="1:9" ht="14.45" customHeight="1">
      <c r="A148" s="1745" t="s">
        <v>5795</v>
      </c>
      <c r="B148" s="1745"/>
      <c r="C148" s="443" t="s">
        <v>5796</v>
      </c>
      <c r="D148" s="1750"/>
      <c r="E148" s="514"/>
      <c r="F148" s="516"/>
      <c r="G148" s="517"/>
      <c r="H148" s="1747">
        <v>3.69</v>
      </c>
      <c r="I148" s="1747"/>
    </row>
    <row r="149" spans="1:9" ht="14.45" customHeight="1">
      <c r="A149" s="1745" t="s">
        <v>5799</v>
      </c>
      <c r="B149" s="1745"/>
      <c r="C149" s="443" t="s">
        <v>5800</v>
      </c>
      <c r="D149" s="492" t="s">
        <v>12788</v>
      </c>
      <c r="E149" s="514"/>
      <c r="F149" s="516"/>
      <c r="G149" s="517"/>
      <c r="H149" s="1747">
        <v>2.61</v>
      </c>
      <c r="I149" s="1747"/>
    </row>
    <row r="150" spans="1:9" ht="14.45" customHeight="1">
      <c r="A150" s="1745" t="s">
        <v>5791</v>
      </c>
      <c r="B150" s="1745"/>
      <c r="C150" s="443" t="s">
        <v>5792</v>
      </c>
      <c r="D150" s="1748" t="s">
        <v>12789</v>
      </c>
      <c r="E150" s="518">
        <v>1</v>
      </c>
      <c r="F150" s="1746">
        <v>1</v>
      </c>
      <c r="G150" s="1746"/>
      <c r="H150" s="1747">
        <v>22.41</v>
      </c>
      <c r="I150" s="1747"/>
    </row>
    <row r="151" spans="1:9" ht="14.45" customHeight="1">
      <c r="A151" s="1745" t="s">
        <v>5801</v>
      </c>
      <c r="B151" s="1745"/>
      <c r="C151" s="443" t="s">
        <v>5802</v>
      </c>
      <c r="D151" s="1750"/>
      <c r="E151" s="518">
        <v>1</v>
      </c>
      <c r="F151" s="1746">
        <v>1</v>
      </c>
      <c r="G151" s="1746"/>
      <c r="H151" s="1747">
        <v>22.41</v>
      </c>
      <c r="I151" s="1747"/>
    </row>
    <row r="152" spans="1:9" ht="14.45" customHeight="1">
      <c r="A152" s="1745" t="s">
        <v>5803</v>
      </c>
      <c r="B152" s="1745"/>
      <c r="C152" s="443" t="s">
        <v>5804</v>
      </c>
      <c r="D152" s="1748" t="s">
        <v>12790</v>
      </c>
      <c r="E152" s="514"/>
      <c r="F152" s="1746">
        <v>48</v>
      </c>
      <c r="G152" s="1746"/>
      <c r="H152" s="1747">
        <v>1.63</v>
      </c>
      <c r="I152" s="1747"/>
    </row>
    <row r="153" spans="1:9" ht="14.45" customHeight="1">
      <c r="A153" s="1745" t="s">
        <v>5805</v>
      </c>
      <c r="B153" s="1745"/>
      <c r="C153" s="443" t="s">
        <v>5806</v>
      </c>
      <c r="D153" s="1749"/>
      <c r="E153" s="514"/>
      <c r="F153" s="1746">
        <v>36</v>
      </c>
      <c r="G153" s="1746"/>
      <c r="H153" s="1747">
        <v>2.08</v>
      </c>
      <c r="I153" s="1747"/>
    </row>
    <row r="154" spans="1:9" ht="14.45" customHeight="1">
      <c r="A154" s="1745" t="s">
        <v>5807</v>
      </c>
      <c r="B154" s="1745"/>
      <c r="C154" s="443" t="s">
        <v>5808</v>
      </c>
      <c r="D154" s="1749"/>
      <c r="E154" s="514"/>
      <c r="F154" s="1746">
        <v>24</v>
      </c>
      <c r="G154" s="1746"/>
      <c r="H154" s="1747">
        <v>3.22</v>
      </c>
      <c r="I154" s="1747"/>
    </row>
    <row r="155" spans="1:9" ht="14.45" customHeight="1">
      <c r="A155" s="1745" t="s">
        <v>5809</v>
      </c>
      <c r="B155" s="1745"/>
      <c r="C155" s="443" t="s">
        <v>5810</v>
      </c>
      <c r="D155" s="1749"/>
      <c r="E155" s="514"/>
      <c r="F155" s="1746">
        <v>24</v>
      </c>
      <c r="G155" s="1746"/>
      <c r="H155" s="1747">
        <v>4.22</v>
      </c>
      <c r="I155" s="1747"/>
    </row>
    <row r="156" spans="1:9" ht="14.45" customHeight="1">
      <c r="A156" s="1745" t="s">
        <v>5811</v>
      </c>
      <c r="B156" s="1745"/>
      <c r="C156" s="443" t="s">
        <v>5812</v>
      </c>
      <c r="D156" s="1749"/>
      <c r="E156" s="514"/>
      <c r="F156" s="1746">
        <v>48</v>
      </c>
      <c r="G156" s="1746"/>
      <c r="H156" s="1747">
        <v>1.81</v>
      </c>
      <c r="I156" s="1747"/>
    </row>
    <row r="157" spans="1:9" ht="14.45" customHeight="1">
      <c r="A157" s="1745" t="s">
        <v>5813</v>
      </c>
      <c r="B157" s="1745"/>
      <c r="C157" s="443" t="s">
        <v>5814</v>
      </c>
      <c r="D157" s="1749"/>
      <c r="E157" s="514"/>
      <c r="F157" s="1746">
        <v>36</v>
      </c>
      <c r="G157" s="1746"/>
      <c r="H157" s="1747">
        <v>2.46</v>
      </c>
      <c r="I157" s="1747"/>
    </row>
    <row r="158" spans="1:9" ht="14.45" customHeight="1">
      <c r="A158" s="1745" t="s">
        <v>5815</v>
      </c>
      <c r="B158" s="1745"/>
      <c r="C158" s="443" t="s">
        <v>5816</v>
      </c>
      <c r="D158" s="1749"/>
      <c r="E158" s="514"/>
      <c r="F158" s="1746">
        <v>24</v>
      </c>
      <c r="G158" s="1746"/>
      <c r="H158" s="1747">
        <v>3.65</v>
      </c>
      <c r="I158" s="1747"/>
    </row>
    <row r="159" spans="1:9" ht="14.45" customHeight="1">
      <c r="A159" s="1745" t="s">
        <v>5817</v>
      </c>
      <c r="B159" s="1745"/>
      <c r="C159" s="443" t="s">
        <v>5818</v>
      </c>
      <c r="D159" s="1750"/>
      <c r="E159" s="514"/>
      <c r="F159" s="1746">
        <v>24</v>
      </c>
      <c r="G159" s="1746"/>
      <c r="H159" s="1747">
        <v>4.83</v>
      </c>
      <c r="I159" s="1747"/>
    </row>
    <row r="160" spans="1:9" ht="14.45" customHeight="1">
      <c r="A160" s="1745" t="s">
        <v>5819</v>
      </c>
      <c r="B160" s="1745"/>
      <c r="C160" s="443" t="s">
        <v>5820</v>
      </c>
      <c r="D160" s="1748" t="s">
        <v>12791</v>
      </c>
      <c r="E160" s="514"/>
      <c r="F160" s="516"/>
      <c r="G160" s="517"/>
      <c r="H160" s="1747">
        <v>62.41</v>
      </c>
      <c r="I160" s="1747"/>
    </row>
    <row r="161" spans="1:9" ht="14.45" customHeight="1">
      <c r="A161" s="1745" t="s">
        <v>5821</v>
      </c>
      <c r="B161" s="1745"/>
      <c r="C161" s="443" t="s">
        <v>5822</v>
      </c>
      <c r="D161" s="1750"/>
      <c r="E161" s="514"/>
      <c r="F161" s="516"/>
      <c r="G161" s="517"/>
      <c r="H161" s="1747">
        <v>62.41</v>
      </c>
      <c r="I161" s="1747"/>
    </row>
    <row r="162" spans="1:9" ht="14.45" customHeight="1">
      <c r="A162" s="1745" t="s">
        <v>5823</v>
      </c>
      <c r="B162" s="1745"/>
      <c r="C162" s="443" t="s">
        <v>5824</v>
      </c>
      <c r="D162" s="1748" t="s">
        <v>12792</v>
      </c>
      <c r="E162" s="519">
        <v>1</v>
      </c>
      <c r="F162" s="1746">
        <v>1</v>
      </c>
      <c r="G162" s="1746"/>
      <c r="H162" s="1747">
        <v>63.69</v>
      </c>
      <c r="I162" s="1747"/>
    </row>
    <row r="163" spans="1:9" ht="14.45" customHeight="1">
      <c r="A163" s="1745" t="s">
        <v>5827</v>
      </c>
      <c r="B163" s="1745"/>
      <c r="C163" s="443" t="s">
        <v>5828</v>
      </c>
      <c r="D163" s="1749"/>
      <c r="E163" s="519">
        <v>1</v>
      </c>
      <c r="F163" s="1746">
        <v>1</v>
      </c>
      <c r="G163" s="1746"/>
      <c r="H163" s="1747">
        <v>87.74</v>
      </c>
      <c r="I163" s="1747"/>
    </row>
    <row r="164" spans="1:9" ht="14.45" customHeight="1">
      <c r="A164" s="1745" t="s">
        <v>5831</v>
      </c>
      <c r="B164" s="1745"/>
      <c r="C164" s="443" t="s">
        <v>5832</v>
      </c>
      <c r="D164" s="1749"/>
      <c r="E164" s="519">
        <v>1</v>
      </c>
      <c r="F164" s="1746">
        <v>1</v>
      </c>
      <c r="G164" s="1746"/>
      <c r="H164" s="1747">
        <v>121.14</v>
      </c>
      <c r="I164" s="1747"/>
    </row>
    <row r="165" spans="1:9" ht="14.45" customHeight="1">
      <c r="A165" s="1745" t="s">
        <v>5835</v>
      </c>
      <c r="B165" s="1745"/>
      <c r="C165" s="443" t="s">
        <v>5836</v>
      </c>
      <c r="D165" s="1750"/>
      <c r="E165" s="520">
        <v>1</v>
      </c>
      <c r="F165" s="1746">
        <v>1</v>
      </c>
      <c r="G165" s="1746"/>
      <c r="H165" s="1747">
        <v>115.09</v>
      </c>
      <c r="I165" s="1747"/>
    </row>
    <row r="166" spans="1:9" ht="14.45" customHeight="1">
      <c r="A166" s="1745" t="s">
        <v>5825</v>
      </c>
      <c r="B166" s="1745"/>
      <c r="C166" s="443" t="s">
        <v>5826</v>
      </c>
      <c r="D166" s="1748" t="s">
        <v>12793</v>
      </c>
      <c r="E166" s="519">
        <v>1</v>
      </c>
      <c r="F166" s="1746">
        <v>1</v>
      </c>
      <c r="G166" s="1746"/>
      <c r="H166" s="1747">
        <v>25.9</v>
      </c>
      <c r="I166" s="1747"/>
    </row>
    <row r="167" spans="1:9" ht="14.45" customHeight="1">
      <c r="A167" s="1745" t="s">
        <v>5829</v>
      </c>
      <c r="B167" s="1745"/>
      <c r="C167" s="443" t="s">
        <v>5830</v>
      </c>
      <c r="D167" s="1749"/>
      <c r="E167" s="519">
        <v>1</v>
      </c>
      <c r="F167" s="1746">
        <v>1</v>
      </c>
      <c r="G167" s="1746"/>
      <c r="H167" s="1747">
        <v>35.96</v>
      </c>
      <c r="I167" s="1747"/>
    </row>
    <row r="168" spans="1:9" ht="14.45" customHeight="1">
      <c r="A168" s="1745" t="s">
        <v>5833</v>
      </c>
      <c r="B168" s="1745"/>
      <c r="C168" s="443" t="s">
        <v>5834</v>
      </c>
      <c r="D168" s="1749"/>
      <c r="E168" s="519">
        <v>1</v>
      </c>
      <c r="F168" s="1746">
        <v>1</v>
      </c>
      <c r="G168" s="1746"/>
      <c r="H168" s="1747">
        <v>48.73</v>
      </c>
      <c r="I168" s="1747"/>
    </row>
    <row r="169" spans="1:9" ht="14.45" customHeight="1">
      <c r="A169" s="1745" t="s">
        <v>5837</v>
      </c>
      <c r="B169" s="1745"/>
      <c r="C169" s="443" t="s">
        <v>5838</v>
      </c>
      <c r="D169" s="1750"/>
      <c r="E169" s="520">
        <v>1</v>
      </c>
      <c r="F169" s="1746">
        <v>1</v>
      </c>
      <c r="G169" s="1746"/>
      <c r="H169" s="1747">
        <v>35.130000000000003</v>
      </c>
      <c r="I169" s="1747"/>
    </row>
    <row r="170" spans="1:9" ht="14.45" customHeight="1">
      <c r="A170" s="1745" t="s">
        <v>5839</v>
      </c>
      <c r="B170" s="1745"/>
      <c r="C170" s="443" t="s">
        <v>5840</v>
      </c>
      <c r="D170" s="492" t="s">
        <v>12794</v>
      </c>
      <c r="E170" s="514"/>
      <c r="F170" s="1746">
        <v>50</v>
      </c>
      <c r="G170" s="1746"/>
      <c r="H170" s="1747">
        <v>6.57</v>
      </c>
      <c r="I170" s="1747"/>
    </row>
    <row r="171" spans="1:9" ht="14.45" customHeight="1">
      <c r="A171" s="1745" t="s">
        <v>5841</v>
      </c>
      <c r="B171" s="1745"/>
      <c r="C171" s="443" t="s">
        <v>5842</v>
      </c>
      <c r="D171" s="492" t="s">
        <v>12795</v>
      </c>
      <c r="E171" s="514"/>
      <c r="F171" s="1746">
        <v>50</v>
      </c>
      <c r="G171" s="1746"/>
      <c r="H171" s="1747">
        <v>6.84</v>
      </c>
      <c r="I171" s="1747"/>
    </row>
    <row r="172" spans="1:9" ht="14.45" customHeight="1">
      <c r="A172" s="1745" t="s">
        <v>5843</v>
      </c>
      <c r="B172" s="1745"/>
      <c r="C172" s="443" t="s">
        <v>5844</v>
      </c>
      <c r="D172" s="492" t="s">
        <v>12795</v>
      </c>
      <c r="E172" s="514"/>
      <c r="F172" s="1746">
        <v>50</v>
      </c>
      <c r="G172" s="1746"/>
      <c r="H172" s="1747">
        <v>6.84</v>
      </c>
      <c r="I172" s="1747"/>
    </row>
    <row r="173" spans="1:9" ht="14.45" customHeight="1">
      <c r="A173" s="1745" t="s">
        <v>5845</v>
      </c>
      <c r="B173" s="1745"/>
      <c r="C173" s="443" t="s">
        <v>5846</v>
      </c>
      <c r="D173" s="492" t="s">
        <v>12795</v>
      </c>
      <c r="E173" s="514"/>
      <c r="F173" s="1746">
        <v>50</v>
      </c>
      <c r="G173" s="1746"/>
      <c r="H173" s="1747">
        <v>6.84</v>
      </c>
      <c r="I173" s="1747"/>
    </row>
    <row r="174" spans="1:9" ht="14.45" customHeight="1">
      <c r="A174" s="1745" t="s">
        <v>5847</v>
      </c>
      <c r="B174" s="1745"/>
      <c r="C174" s="443" t="s">
        <v>5848</v>
      </c>
      <c r="D174" s="1748" t="s">
        <v>12795</v>
      </c>
      <c r="E174" s="514"/>
      <c r="F174" s="1746">
        <v>50</v>
      </c>
      <c r="G174" s="1746"/>
      <c r="H174" s="1747">
        <v>6.12</v>
      </c>
      <c r="I174" s="1747"/>
    </row>
    <row r="175" spans="1:9" ht="14.45" customHeight="1">
      <c r="A175" s="1745" t="s">
        <v>5849</v>
      </c>
      <c r="B175" s="1745"/>
      <c r="C175" s="443" t="s">
        <v>5850</v>
      </c>
      <c r="D175" s="1749"/>
      <c r="E175" s="514"/>
      <c r="F175" s="1746">
        <v>50</v>
      </c>
      <c r="G175" s="1746"/>
      <c r="H175" s="1747">
        <v>6.12</v>
      </c>
      <c r="I175" s="1747"/>
    </row>
    <row r="176" spans="1:9" ht="14.45" customHeight="1">
      <c r="A176" s="1745" t="s">
        <v>5851</v>
      </c>
      <c r="B176" s="1745"/>
      <c r="C176" s="443" t="s">
        <v>5852</v>
      </c>
      <c r="D176" s="1749"/>
      <c r="E176" s="514"/>
      <c r="F176" s="1746">
        <v>50</v>
      </c>
      <c r="G176" s="1746"/>
      <c r="H176" s="1747">
        <v>6.12</v>
      </c>
      <c r="I176" s="1747"/>
    </row>
    <row r="177" spans="1:9" ht="14.45" customHeight="1">
      <c r="A177" s="1745" t="s">
        <v>5859</v>
      </c>
      <c r="B177" s="1745"/>
      <c r="C177" s="443" t="s">
        <v>5860</v>
      </c>
      <c r="D177" s="1749"/>
      <c r="E177" s="514"/>
      <c r="F177" s="1746">
        <v>50</v>
      </c>
      <c r="G177" s="1746"/>
      <c r="H177" s="1747">
        <v>6.96</v>
      </c>
      <c r="I177" s="1747"/>
    </row>
    <row r="178" spans="1:9" ht="14.45" customHeight="1">
      <c r="A178" s="1745" t="s">
        <v>5861</v>
      </c>
      <c r="B178" s="1745"/>
      <c r="C178" s="443" t="s">
        <v>5862</v>
      </c>
      <c r="D178" s="1750"/>
      <c r="E178" s="514"/>
      <c r="F178" s="1746">
        <v>50</v>
      </c>
      <c r="G178" s="1746"/>
      <c r="H178" s="1747">
        <v>6.96</v>
      </c>
      <c r="I178" s="1747"/>
    </row>
    <row r="179" spans="1:9" ht="14.45" customHeight="1">
      <c r="A179" s="1745" t="s">
        <v>5853</v>
      </c>
      <c r="B179" s="1745"/>
      <c r="C179" s="443" t="s">
        <v>5854</v>
      </c>
      <c r="D179" s="492" t="s">
        <v>12795</v>
      </c>
      <c r="E179" s="514"/>
      <c r="F179" s="1746">
        <v>50</v>
      </c>
      <c r="G179" s="1746"/>
      <c r="H179" s="1747">
        <v>7.51</v>
      </c>
      <c r="I179" s="1747"/>
    </row>
    <row r="180" spans="1:9" ht="14.45" customHeight="1">
      <c r="A180" s="1745" t="s">
        <v>5855</v>
      </c>
      <c r="B180" s="1745"/>
      <c r="C180" s="443" t="s">
        <v>5856</v>
      </c>
      <c r="D180" s="492" t="s">
        <v>12795</v>
      </c>
      <c r="E180" s="514"/>
      <c r="F180" s="1746">
        <v>50</v>
      </c>
      <c r="G180" s="1746"/>
      <c r="H180" s="1747">
        <v>7.51</v>
      </c>
      <c r="I180" s="1747"/>
    </row>
    <row r="181" spans="1:9" ht="14.45" customHeight="1">
      <c r="A181" s="1745" t="s">
        <v>5857</v>
      </c>
      <c r="B181" s="1745"/>
      <c r="C181" s="443" t="s">
        <v>5858</v>
      </c>
      <c r="D181" s="492" t="s">
        <v>12795</v>
      </c>
      <c r="E181" s="514"/>
      <c r="F181" s="1746">
        <v>50</v>
      </c>
      <c r="G181" s="1746"/>
      <c r="H181" s="1747">
        <v>7.51</v>
      </c>
      <c r="I181" s="1747"/>
    </row>
    <row r="182" spans="1:9" ht="14.45" customHeight="1">
      <c r="A182" s="1745" t="s">
        <v>5863</v>
      </c>
      <c r="B182" s="1745"/>
      <c r="C182" s="443" t="s">
        <v>5864</v>
      </c>
      <c r="D182" s="492" t="s">
        <v>12796</v>
      </c>
      <c r="E182" s="521">
        <v>1</v>
      </c>
      <c r="F182" s="1746">
        <v>24</v>
      </c>
      <c r="G182" s="1746"/>
      <c r="H182" s="1747">
        <v>7.48</v>
      </c>
      <c r="I182" s="1747"/>
    </row>
    <row r="183" spans="1:9" ht="14.45" customHeight="1">
      <c r="A183" s="1745" t="s">
        <v>5865</v>
      </c>
      <c r="B183" s="1745"/>
      <c r="C183" s="443" t="s">
        <v>5866</v>
      </c>
      <c r="D183" s="492" t="s">
        <v>12797</v>
      </c>
      <c r="E183" s="521">
        <v>1</v>
      </c>
      <c r="F183" s="1746">
        <v>24</v>
      </c>
      <c r="G183" s="1746"/>
      <c r="H183" s="1747">
        <v>18.260000000000002</v>
      </c>
      <c r="I183" s="1747"/>
    </row>
    <row r="184" spans="1:9" ht="14.45" customHeight="1">
      <c r="A184" s="1745" t="s">
        <v>5867</v>
      </c>
      <c r="B184" s="1745"/>
      <c r="C184" s="443" t="s">
        <v>5868</v>
      </c>
      <c r="D184" s="492" t="s">
        <v>12798</v>
      </c>
      <c r="E184" s="522">
        <v>1</v>
      </c>
      <c r="F184" s="1746">
        <v>20</v>
      </c>
      <c r="G184" s="1746"/>
      <c r="H184" s="1747">
        <v>8.52</v>
      </c>
      <c r="I184" s="1747"/>
    </row>
    <row r="185" spans="1:9" ht="14.45" customHeight="1">
      <c r="A185" s="1745" t="s">
        <v>5869</v>
      </c>
      <c r="B185" s="1745"/>
      <c r="C185" s="443" t="s">
        <v>5870</v>
      </c>
      <c r="D185" s="492" t="s">
        <v>12799</v>
      </c>
      <c r="E185" s="523">
        <v>1</v>
      </c>
      <c r="F185" s="1746">
        <v>8</v>
      </c>
      <c r="G185" s="1746"/>
      <c r="H185" s="1747">
        <v>44.74</v>
      </c>
      <c r="I185" s="1747"/>
    </row>
    <row r="186" spans="1:9" ht="14.45" customHeight="1">
      <c r="A186" s="1745" t="s">
        <v>5871</v>
      </c>
      <c r="B186" s="1745"/>
      <c r="C186" s="443" t="s">
        <v>5872</v>
      </c>
      <c r="D186" s="492" t="s">
        <v>12800</v>
      </c>
      <c r="E186" s="524">
        <v>1</v>
      </c>
      <c r="F186" s="1746">
        <v>200</v>
      </c>
      <c r="G186" s="1746"/>
      <c r="H186" s="1747">
        <v>2.6</v>
      </c>
      <c r="I186" s="1747"/>
    </row>
    <row r="187" spans="1:9" ht="14.45" customHeight="1">
      <c r="A187" s="1745" t="s">
        <v>5873</v>
      </c>
      <c r="B187" s="1745"/>
      <c r="C187" s="443" t="s">
        <v>5874</v>
      </c>
      <c r="D187" s="1748" t="s">
        <v>12801</v>
      </c>
      <c r="E187" s="514"/>
      <c r="F187" s="1746">
        <v>50</v>
      </c>
      <c r="G187" s="1746"/>
      <c r="H187" s="1747">
        <v>2.04</v>
      </c>
      <c r="I187" s="1747"/>
    </row>
    <row r="188" spans="1:9" ht="14.45" customHeight="1">
      <c r="A188" s="1745" t="s">
        <v>5875</v>
      </c>
      <c r="B188" s="1745"/>
      <c r="C188" s="443" t="s">
        <v>5876</v>
      </c>
      <c r="D188" s="1749"/>
      <c r="E188" s="514"/>
      <c r="F188" s="1746">
        <v>50</v>
      </c>
      <c r="G188" s="1746"/>
      <c r="H188" s="1747">
        <v>2.5</v>
      </c>
      <c r="I188" s="1747"/>
    </row>
    <row r="189" spans="1:9" ht="14.45" customHeight="1">
      <c r="A189" s="1745" t="s">
        <v>5877</v>
      </c>
      <c r="B189" s="1745"/>
      <c r="C189" s="443" t="s">
        <v>5878</v>
      </c>
      <c r="D189" s="1750"/>
      <c r="E189" s="514"/>
      <c r="F189" s="1746">
        <v>50</v>
      </c>
      <c r="G189" s="1746"/>
      <c r="H189" s="1747">
        <v>2.7</v>
      </c>
      <c r="I189" s="1747"/>
    </row>
    <row r="190" spans="1:9" ht="14.45" customHeight="1">
      <c r="A190" s="490"/>
      <c r="B190" s="490"/>
      <c r="C190" s="491" t="s">
        <v>169</v>
      </c>
      <c r="D190" s="490"/>
      <c r="E190" s="490"/>
      <c r="F190" s="490"/>
      <c r="G190" s="490"/>
      <c r="H190" s="490"/>
      <c r="I190" s="490"/>
    </row>
    <row r="191" spans="1:9" ht="14.45" customHeight="1">
      <c r="A191" s="1745" t="s">
        <v>12802</v>
      </c>
      <c r="B191" s="1745"/>
      <c r="C191" s="443" t="s">
        <v>12803</v>
      </c>
      <c r="D191" s="492" t="s">
        <v>12804</v>
      </c>
      <c r="E191" s="495">
        <v>1</v>
      </c>
      <c r="F191" s="1746">
        <v>6</v>
      </c>
      <c r="G191" s="1746"/>
      <c r="H191" s="1747">
        <v>15.06</v>
      </c>
      <c r="I191" s="1747"/>
    </row>
    <row r="192" spans="1:9" ht="14.45" customHeight="1">
      <c r="A192" s="1745" t="s">
        <v>12805</v>
      </c>
      <c r="B192" s="1745"/>
      <c r="C192" s="443" t="s">
        <v>12806</v>
      </c>
      <c r="D192" s="492" t="s">
        <v>12807</v>
      </c>
      <c r="E192" s="495">
        <v>1</v>
      </c>
      <c r="F192" s="1746">
        <v>6</v>
      </c>
      <c r="G192" s="1746"/>
      <c r="H192" s="1747">
        <v>18.93</v>
      </c>
      <c r="I192" s="1747"/>
    </row>
    <row r="193" spans="1:9" ht="14.45" customHeight="1">
      <c r="A193" s="1745" t="s">
        <v>12808</v>
      </c>
      <c r="B193" s="1745"/>
      <c r="C193" s="443" t="s">
        <v>12809</v>
      </c>
      <c r="D193" s="492" t="s">
        <v>12810</v>
      </c>
      <c r="E193" s="512">
        <v>1</v>
      </c>
      <c r="F193" s="1746">
        <v>12</v>
      </c>
      <c r="G193" s="1746"/>
      <c r="H193" s="1747">
        <v>11.33</v>
      </c>
      <c r="I193" s="1747"/>
    </row>
    <row r="194" spans="1:9" ht="14.45" customHeight="1">
      <c r="A194" s="1745" t="s">
        <v>12811</v>
      </c>
      <c r="B194" s="1745"/>
      <c r="C194" s="443" t="s">
        <v>12812</v>
      </c>
      <c r="D194" s="492" t="s">
        <v>12813</v>
      </c>
      <c r="E194" s="495">
        <v>1</v>
      </c>
      <c r="F194" s="1746">
        <v>6</v>
      </c>
      <c r="G194" s="1746"/>
      <c r="H194" s="1747">
        <v>14.96</v>
      </c>
      <c r="I194" s="1747"/>
    </row>
    <row r="195" spans="1:9" ht="14.45" customHeight="1">
      <c r="A195" s="1745" t="s">
        <v>12814</v>
      </c>
      <c r="B195" s="1745"/>
      <c r="C195" s="443" t="s">
        <v>12812</v>
      </c>
      <c r="D195" s="492" t="s">
        <v>12813</v>
      </c>
      <c r="E195" s="495">
        <v>3</v>
      </c>
      <c r="F195" s="1746">
        <v>4</v>
      </c>
      <c r="G195" s="1746"/>
      <c r="H195" s="1747">
        <v>42.37</v>
      </c>
      <c r="I195" s="1747"/>
    </row>
    <row r="196" spans="1:9" ht="14.45" customHeight="1">
      <c r="A196" s="1745" t="s">
        <v>5879</v>
      </c>
      <c r="B196" s="1745"/>
      <c r="C196" s="443" t="s">
        <v>5880</v>
      </c>
      <c r="D196" s="492" t="s">
        <v>12815</v>
      </c>
      <c r="E196" s="525">
        <v>0.25</v>
      </c>
      <c r="F196" s="1746">
        <v>12</v>
      </c>
      <c r="G196" s="1746"/>
      <c r="H196" s="1747">
        <v>6.62</v>
      </c>
      <c r="I196" s="1747"/>
    </row>
    <row r="197" spans="1:9" ht="14.45" customHeight="1">
      <c r="A197" s="1745" t="s">
        <v>5881</v>
      </c>
      <c r="B197" s="1745"/>
      <c r="C197" s="443" t="s">
        <v>5882</v>
      </c>
      <c r="D197" s="492" t="s">
        <v>12816</v>
      </c>
      <c r="E197" s="493">
        <v>0.5</v>
      </c>
      <c r="F197" s="1746">
        <v>12</v>
      </c>
      <c r="G197" s="1746"/>
      <c r="H197" s="1747">
        <v>9.77</v>
      </c>
      <c r="I197" s="1747"/>
    </row>
    <row r="198" spans="1:9" ht="14.45" customHeight="1">
      <c r="A198" s="1745" t="s">
        <v>5883</v>
      </c>
      <c r="B198" s="1745"/>
      <c r="C198" s="443" t="s">
        <v>5882</v>
      </c>
      <c r="D198" s="492" t="s">
        <v>12817</v>
      </c>
      <c r="E198" s="495">
        <v>1</v>
      </c>
      <c r="F198" s="1746">
        <v>6</v>
      </c>
      <c r="G198" s="1746"/>
      <c r="H198" s="1747">
        <v>16.079999999999998</v>
      </c>
      <c r="I198" s="1747"/>
    </row>
    <row r="199" spans="1:9" ht="14.45" customHeight="1">
      <c r="A199" s="1745" t="s">
        <v>5884</v>
      </c>
      <c r="B199" s="1745"/>
      <c r="C199" s="443" t="s">
        <v>5885</v>
      </c>
      <c r="D199" s="492" t="s">
        <v>12818</v>
      </c>
      <c r="E199" s="493">
        <v>0.5</v>
      </c>
      <c r="F199" s="1746">
        <v>12</v>
      </c>
      <c r="G199" s="1746"/>
      <c r="H199" s="1747">
        <v>9.23</v>
      </c>
      <c r="I199" s="1747"/>
    </row>
    <row r="200" spans="1:9" ht="14.45" customHeight="1">
      <c r="A200" s="1745" t="s">
        <v>5886</v>
      </c>
      <c r="B200" s="1745"/>
      <c r="C200" s="443" t="s">
        <v>5885</v>
      </c>
      <c r="D200" s="492" t="s">
        <v>12818</v>
      </c>
      <c r="E200" s="495">
        <v>1</v>
      </c>
      <c r="F200" s="1746">
        <v>6</v>
      </c>
      <c r="G200" s="1746"/>
      <c r="H200" s="1747">
        <v>16.57</v>
      </c>
      <c r="I200" s="1747"/>
    </row>
    <row r="201" spans="1:9" ht="14.45" customHeight="1">
      <c r="A201" s="1745" t="s">
        <v>5887</v>
      </c>
      <c r="B201" s="1745"/>
      <c r="C201" s="443" t="s">
        <v>5888</v>
      </c>
      <c r="D201" s="1748" t="s">
        <v>12819</v>
      </c>
      <c r="E201" s="525">
        <v>0.25</v>
      </c>
      <c r="F201" s="1746">
        <v>12</v>
      </c>
      <c r="G201" s="1746"/>
      <c r="H201" s="1747">
        <v>4.07</v>
      </c>
      <c r="I201" s="1747"/>
    </row>
    <row r="202" spans="1:9" ht="14.45" customHeight="1">
      <c r="A202" s="1745" t="s">
        <v>5889</v>
      </c>
      <c r="B202" s="1745"/>
      <c r="C202" s="443" t="s">
        <v>5888</v>
      </c>
      <c r="D202" s="1749"/>
      <c r="E202" s="525">
        <v>0.51500000000000001</v>
      </c>
      <c r="F202" s="1746">
        <v>12</v>
      </c>
      <c r="G202" s="1746"/>
      <c r="H202" s="1747">
        <v>6.91</v>
      </c>
      <c r="I202" s="1747"/>
    </row>
    <row r="203" spans="1:9" ht="14.45" customHeight="1">
      <c r="A203" s="1745" t="s">
        <v>5890</v>
      </c>
      <c r="B203" s="1745"/>
      <c r="C203" s="443" t="s">
        <v>5888</v>
      </c>
      <c r="D203" s="1749"/>
      <c r="E203" s="512">
        <v>1</v>
      </c>
      <c r="F203" s="1746">
        <v>12</v>
      </c>
      <c r="G203" s="1746"/>
      <c r="H203" s="1747">
        <v>8.84</v>
      </c>
      <c r="I203" s="1747"/>
    </row>
    <row r="204" spans="1:9" ht="14.45" customHeight="1">
      <c r="A204" s="1745" t="s">
        <v>5891</v>
      </c>
      <c r="B204" s="1745"/>
      <c r="C204" s="443" t="s">
        <v>5888</v>
      </c>
      <c r="D204" s="1749"/>
      <c r="E204" s="496">
        <v>1.85</v>
      </c>
      <c r="F204" s="1746">
        <v>6</v>
      </c>
      <c r="G204" s="1746"/>
      <c r="H204" s="1747">
        <v>13.62</v>
      </c>
      <c r="I204" s="1747"/>
    </row>
    <row r="205" spans="1:9" ht="14.45" customHeight="1">
      <c r="A205" s="1745" t="s">
        <v>5892</v>
      </c>
      <c r="B205" s="1745"/>
      <c r="C205" s="443" t="s">
        <v>5888</v>
      </c>
      <c r="D205" s="1750"/>
      <c r="E205" s="513">
        <v>4.0999999999999996</v>
      </c>
      <c r="F205" s="1746">
        <v>2</v>
      </c>
      <c r="G205" s="1746"/>
      <c r="H205" s="1747">
        <v>25.48</v>
      </c>
      <c r="I205" s="1747"/>
    </row>
    <row r="206" spans="1:9" ht="14.45" customHeight="1">
      <c r="A206" s="1745" t="s">
        <v>5893</v>
      </c>
      <c r="B206" s="1745"/>
      <c r="C206" s="443" t="s">
        <v>5894</v>
      </c>
      <c r="D206" s="1748" t="s">
        <v>12820</v>
      </c>
      <c r="E206" s="525">
        <v>0.25</v>
      </c>
      <c r="F206" s="1746">
        <v>12</v>
      </c>
      <c r="G206" s="1746"/>
      <c r="H206" s="1747">
        <v>4.07</v>
      </c>
      <c r="I206" s="1747"/>
    </row>
    <row r="207" spans="1:9" ht="14.45" customHeight="1">
      <c r="A207" s="1745" t="s">
        <v>5895</v>
      </c>
      <c r="B207" s="1745"/>
      <c r="C207" s="443" t="s">
        <v>5894</v>
      </c>
      <c r="D207" s="1749"/>
      <c r="E207" s="525">
        <v>0.51500000000000001</v>
      </c>
      <c r="F207" s="1746">
        <v>12</v>
      </c>
      <c r="G207" s="1746"/>
      <c r="H207" s="1747">
        <v>7.06</v>
      </c>
      <c r="I207" s="1747"/>
    </row>
    <row r="208" spans="1:9" ht="14.45" customHeight="1">
      <c r="A208" s="1745" t="s">
        <v>5896</v>
      </c>
      <c r="B208" s="1745"/>
      <c r="C208" s="443" t="s">
        <v>5894</v>
      </c>
      <c r="D208" s="1749"/>
      <c r="E208" s="512">
        <v>1</v>
      </c>
      <c r="F208" s="1746">
        <v>12</v>
      </c>
      <c r="G208" s="1746"/>
      <c r="H208" s="1747">
        <v>9.3699999999999992</v>
      </c>
      <c r="I208" s="1747"/>
    </row>
    <row r="209" spans="1:9" ht="14.45" customHeight="1">
      <c r="A209" s="1745" t="s">
        <v>5897</v>
      </c>
      <c r="B209" s="1745"/>
      <c r="C209" s="443" t="s">
        <v>5894</v>
      </c>
      <c r="D209" s="1750"/>
      <c r="E209" s="496">
        <v>1.85</v>
      </c>
      <c r="F209" s="1746">
        <v>6</v>
      </c>
      <c r="G209" s="1746"/>
      <c r="H209" s="1747">
        <v>15.62</v>
      </c>
      <c r="I209" s="1747"/>
    </row>
    <row r="210" spans="1:9" ht="14.45" customHeight="1">
      <c r="A210" s="1745" t="s">
        <v>5898</v>
      </c>
      <c r="B210" s="1745"/>
      <c r="C210" s="443" t="s">
        <v>5899</v>
      </c>
      <c r="D210" s="1748" t="s">
        <v>12821</v>
      </c>
      <c r="E210" s="525">
        <v>0.25</v>
      </c>
      <c r="F210" s="1746">
        <v>12</v>
      </c>
      <c r="G210" s="1746"/>
      <c r="H210" s="1747">
        <v>4.07</v>
      </c>
      <c r="I210" s="1747"/>
    </row>
    <row r="211" spans="1:9" ht="14.45" customHeight="1">
      <c r="A211" s="1745" t="s">
        <v>5900</v>
      </c>
      <c r="B211" s="1745"/>
      <c r="C211" s="443" t="s">
        <v>5899</v>
      </c>
      <c r="D211" s="1749"/>
      <c r="E211" s="525">
        <v>0.51500000000000001</v>
      </c>
      <c r="F211" s="1746">
        <v>12</v>
      </c>
      <c r="G211" s="1746"/>
      <c r="H211" s="1747">
        <v>8.11</v>
      </c>
      <c r="I211" s="1747"/>
    </row>
    <row r="212" spans="1:9" ht="14.45" customHeight="1">
      <c r="A212" s="1745" t="s">
        <v>5901</v>
      </c>
      <c r="B212" s="1745"/>
      <c r="C212" s="443" t="s">
        <v>5899</v>
      </c>
      <c r="D212" s="1749"/>
      <c r="E212" s="512">
        <v>1</v>
      </c>
      <c r="F212" s="1746">
        <v>12</v>
      </c>
      <c r="G212" s="1746"/>
      <c r="H212" s="1747">
        <v>9.9600000000000009</v>
      </c>
      <c r="I212" s="1747"/>
    </row>
    <row r="213" spans="1:9" ht="14.45" customHeight="1">
      <c r="A213" s="1745" t="s">
        <v>5902</v>
      </c>
      <c r="B213" s="1745"/>
      <c r="C213" s="443" t="s">
        <v>5899</v>
      </c>
      <c r="D213" s="1749"/>
      <c r="E213" s="496">
        <v>1.85</v>
      </c>
      <c r="F213" s="1746">
        <v>6</v>
      </c>
      <c r="G213" s="1746"/>
      <c r="H213" s="1747">
        <v>15.58</v>
      </c>
      <c r="I213" s="1747"/>
    </row>
    <row r="214" spans="1:9">
      <c r="A214" s="1745" t="s">
        <v>5903</v>
      </c>
      <c r="B214" s="1745"/>
      <c r="C214" s="443" t="s">
        <v>5899</v>
      </c>
      <c r="D214" s="1750"/>
      <c r="E214" s="513">
        <v>4.0999999999999996</v>
      </c>
      <c r="F214" s="1746">
        <v>2</v>
      </c>
      <c r="G214" s="1746"/>
      <c r="H214" s="1747">
        <v>27.86</v>
      </c>
      <c r="I214" s="1747"/>
    </row>
    <row r="215" spans="1:9">
      <c r="A215" s="1745" t="s">
        <v>5904</v>
      </c>
      <c r="B215" s="1745"/>
      <c r="C215" s="443" t="s">
        <v>5905</v>
      </c>
      <c r="D215" s="1748" t="s">
        <v>12822</v>
      </c>
      <c r="E215" s="525">
        <v>0.25</v>
      </c>
      <c r="F215" s="1746">
        <v>12</v>
      </c>
      <c r="G215" s="1746"/>
      <c r="H215" s="1747">
        <v>4.07</v>
      </c>
      <c r="I215" s="1747"/>
    </row>
    <row r="216" spans="1:9">
      <c r="A216" s="1745" t="s">
        <v>5906</v>
      </c>
      <c r="B216" s="1745"/>
      <c r="C216" s="443" t="s">
        <v>5905</v>
      </c>
      <c r="D216" s="1749"/>
      <c r="E216" s="525">
        <v>0.51500000000000001</v>
      </c>
      <c r="F216" s="1746">
        <v>12</v>
      </c>
      <c r="G216" s="1746"/>
      <c r="H216" s="1747">
        <v>7.25</v>
      </c>
      <c r="I216" s="1747"/>
    </row>
    <row r="217" spans="1:9">
      <c r="A217" s="1745" t="s">
        <v>5907</v>
      </c>
      <c r="B217" s="1745"/>
      <c r="C217" s="443" t="s">
        <v>5905</v>
      </c>
      <c r="D217" s="1749"/>
      <c r="E217" s="512">
        <v>1</v>
      </c>
      <c r="F217" s="1746">
        <v>12</v>
      </c>
      <c r="G217" s="1746"/>
      <c r="H217" s="1747">
        <v>10.24</v>
      </c>
      <c r="I217" s="1747"/>
    </row>
    <row r="218" spans="1:9">
      <c r="A218" s="1745" t="s">
        <v>5908</v>
      </c>
      <c r="B218" s="1745"/>
      <c r="C218" s="443" t="s">
        <v>5905</v>
      </c>
      <c r="D218" s="1749"/>
      <c r="E218" s="496">
        <v>1.85</v>
      </c>
      <c r="F218" s="1746">
        <v>6</v>
      </c>
      <c r="G218" s="1746"/>
      <c r="H218" s="1747">
        <v>17</v>
      </c>
      <c r="I218" s="1747"/>
    </row>
    <row r="219" spans="1:9">
      <c r="A219" s="1745" t="s">
        <v>5909</v>
      </c>
      <c r="B219" s="1745"/>
      <c r="C219" s="443" t="s">
        <v>5905</v>
      </c>
      <c r="D219" s="1750"/>
      <c r="E219" s="513">
        <v>4.0999999999999996</v>
      </c>
      <c r="F219" s="1746">
        <v>2</v>
      </c>
      <c r="G219" s="1746"/>
      <c r="H219" s="1747">
        <v>29.66</v>
      </c>
      <c r="I219" s="1747"/>
    </row>
    <row r="220" spans="1:9">
      <c r="A220" s="1745" t="s">
        <v>5910</v>
      </c>
      <c r="B220" s="1745"/>
      <c r="C220" s="443" t="s">
        <v>5911</v>
      </c>
      <c r="D220" s="1748" t="s">
        <v>12823</v>
      </c>
      <c r="E220" s="525">
        <v>0.25</v>
      </c>
      <c r="F220" s="1746">
        <v>12</v>
      </c>
      <c r="G220" s="1746"/>
      <c r="H220" s="1747">
        <v>4.07</v>
      </c>
      <c r="I220" s="1747"/>
    </row>
    <row r="221" spans="1:9">
      <c r="A221" s="1745" t="s">
        <v>5912</v>
      </c>
      <c r="B221" s="1745"/>
      <c r="C221" s="443" t="s">
        <v>5911</v>
      </c>
      <c r="D221" s="1749"/>
      <c r="E221" s="525">
        <v>0.51500000000000001</v>
      </c>
      <c r="F221" s="1746">
        <v>12</v>
      </c>
      <c r="G221" s="1746"/>
      <c r="H221" s="1747">
        <v>6.98</v>
      </c>
      <c r="I221" s="1747"/>
    </row>
    <row r="222" spans="1:9">
      <c r="A222" s="1745" t="s">
        <v>5913</v>
      </c>
      <c r="B222" s="1745"/>
      <c r="C222" s="443" t="s">
        <v>5911</v>
      </c>
      <c r="D222" s="1749"/>
      <c r="E222" s="512">
        <v>1</v>
      </c>
      <c r="F222" s="1746">
        <v>12</v>
      </c>
      <c r="G222" s="1746"/>
      <c r="H222" s="1747">
        <v>9.17</v>
      </c>
      <c r="I222" s="1747"/>
    </row>
    <row r="223" spans="1:9">
      <c r="A223" s="1745" t="s">
        <v>5914</v>
      </c>
      <c r="B223" s="1745"/>
      <c r="C223" s="443" t="s">
        <v>5911</v>
      </c>
      <c r="D223" s="1749"/>
      <c r="E223" s="496">
        <v>1.85</v>
      </c>
      <c r="F223" s="1746">
        <v>6</v>
      </c>
      <c r="G223" s="1746"/>
      <c r="H223" s="1747">
        <v>14.79</v>
      </c>
      <c r="I223" s="1747"/>
    </row>
    <row r="224" spans="1:9">
      <c r="A224" s="1745" t="s">
        <v>4680</v>
      </c>
      <c r="B224" s="1745"/>
      <c r="C224" s="443" t="s">
        <v>5911</v>
      </c>
      <c r="D224" s="1750"/>
      <c r="E224" s="513">
        <v>4.0999999999999996</v>
      </c>
      <c r="F224" s="1746">
        <v>2</v>
      </c>
      <c r="G224" s="1746"/>
      <c r="H224" s="1747">
        <v>25.29</v>
      </c>
      <c r="I224" s="1747"/>
    </row>
    <row r="225" spans="1:9">
      <c r="A225" s="1745" t="s">
        <v>5915</v>
      </c>
      <c r="B225" s="1745"/>
      <c r="C225" s="443" t="s">
        <v>5916</v>
      </c>
      <c r="D225" s="1748" t="s">
        <v>12824</v>
      </c>
      <c r="E225" s="525">
        <v>0.25</v>
      </c>
      <c r="F225" s="1746">
        <v>12</v>
      </c>
      <c r="G225" s="1746"/>
      <c r="H225" s="1747">
        <v>4.2300000000000004</v>
      </c>
      <c r="I225" s="1747"/>
    </row>
    <row r="226" spans="1:9">
      <c r="A226" s="1745" t="s">
        <v>5917</v>
      </c>
      <c r="B226" s="1745"/>
      <c r="C226" s="443" t="s">
        <v>5916</v>
      </c>
      <c r="D226" s="1749"/>
      <c r="E226" s="525">
        <v>0.51500000000000001</v>
      </c>
      <c r="F226" s="1746">
        <v>12</v>
      </c>
      <c r="G226" s="1746"/>
      <c r="H226" s="1747">
        <v>7.52</v>
      </c>
      <c r="I226" s="1747"/>
    </row>
    <row r="227" spans="1:9">
      <c r="A227" s="1745" t="s">
        <v>5918</v>
      </c>
      <c r="B227" s="1745"/>
      <c r="C227" s="443" t="s">
        <v>5916</v>
      </c>
      <c r="D227" s="1750"/>
      <c r="E227" s="512">
        <v>1</v>
      </c>
      <c r="F227" s="1746">
        <v>12</v>
      </c>
      <c r="G227" s="1746"/>
      <c r="H227" s="1747">
        <v>10.029999999999999</v>
      </c>
      <c r="I227" s="1747"/>
    </row>
    <row r="228" spans="1:9" ht="24">
      <c r="A228" s="1745" t="s">
        <v>5919</v>
      </c>
      <c r="B228" s="1745"/>
      <c r="C228" s="443" t="s">
        <v>5920</v>
      </c>
      <c r="D228" s="492" t="s">
        <v>12825</v>
      </c>
      <c r="E228" s="525">
        <v>0.25</v>
      </c>
      <c r="F228" s="1746">
        <v>12</v>
      </c>
      <c r="G228" s="1746"/>
      <c r="H228" s="1747">
        <v>9.4</v>
      </c>
      <c r="I228" s="1747"/>
    </row>
    <row r="229" spans="1:9" ht="72">
      <c r="A229" s="1745" t="s">
        <v>5921</v>
      </c>
      <c r="B229" s="1745"/>
      <c r="C229" s="443" t="s">
        <v>5922</v>
      </c>
      <c r="D229" s="492" t="s">
        <v>12826</v>
      </c>
      <c r="E229" s="512">
        <v>1</v>
      </c>
      <c r="F229" s="1746">
        <v>6</v>
      </c>
      <c r="G229" s="1746"/>
      <c r="H229" s="1747">
        <v>15</v>
      </c>
      <c r="I229" s="1747"/>
    </row>
    <row r="230" spans="1:9">
      <c r="A230" s="1"/>
      <c r="B230" s="1"/>
      <c r="C230" s="497" t="s">
        <v>12827</v>
      </c>
    </row>
  </sheetData>
  <mergeCells count="676">
    <mergeCell ref="A213:B213"/>
    <mergeCell ref="A214:B214"/>
    <mergeCell ref="A215:B215"/>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1:B191"/>
    <mergeCell ref="A192:B192"/>
    <mergeCell ref="A193:B193"/>
    <mergeCell ref="A194:B194"/>
    <mergeCell ref="A183:B183"/>
    <mergeCell ref="A184:B184"/>
    <mergeCell ref="A185:B185"/>
    <mergeCell ref="A186:B186"/>
    <mergeCell ref="A187:B187"/>
    <mergeCell ref="A188:B188"/>
    <mergeCell ref="A176:B176"/>
    <mergeCell ref="A177:B177"/>
    <mergeCell ref="A178:B178"/>
    <mergeCell ref="A179:B179"/>
    <mergeCell ref="A181:B181"/>
    <mergeCell ref="A182:B182"/>
    <mergeCell ref="A170:B170"/>
    <mergeCell ref="A171:B171"/>
    <mergeCell ref="A172:B172"/>
    <mergeCell ref="A173:B173"/>
    <mergeCell ref="A174:B174"/>
    <mergeCell ref="A175:B175"/>
    <mergeCell ref="A164:B164"/>
    <mergeCell ref="A165:B165"/>
    <mergeCell ref="A166:B166"/>
    <mergeCell ref="A167:B167"/>
    <mergeCell ref="A168:B168"/>
    <mergeCell ref="A169:B169"/>
    <mergeCell ref="A158:B158"/>
    <mergeCell ref="A159:B159"/>
    <mergeCell ref="A160:B160"/>
    <mergeCell ref="A161:B161"/>
    <mergeCell ref="A162:B162"/>
    <mergeCell ref="A163:B163"/>
    <mergeCell ref="A152:B152"/>
    <mergeCell ref="A153:B153"/>
    <mergeCell ref="A154:B154"/>
    <mergeCell ref="A155:B155"/>
    <mergeCell ref="A156:B156"/>
    <mergeCell ref="A157:B157"/>
    <mergeCell ref="A146:B146"/>
    <mergeCell ref="A147:B147"/>
    <mergeCell ref="A148:B148"/>
    <mergeCell ref="A149:B149"/>
    <mergeCell ref="A150:B150"/>
    <mergeCell ref="A151:B151"/>
    <mergeCell ref="A140:B140"/>
    <mergeCell ref="A141:B141"/>
    <mergeCell ref="A142:B142"/>
    <mergeCell ref="A143:B143"/>
    <mergeCell ref="A144:B144"/>
    <mergeCell ref="A134:B134"/>
    <mergeCell ref="A135:B135"/>
    <mergeCell ref="A137:B137"/>
    <mergeCell ref="A138:B138"/>
    <mergeCell ref="A139:B139"/>
    <mergeCell ref="A127:B127"/>
    <mergeCell ref="A128:B128"/>
    <mergeCell ref="A129:B129"/>
    <mergeCell ref="A130:B130"/>
    <mergeCell ref="A131:B131"/>
    <mergeCell ref="A132:B132"/>
    <mergeCell ref="A120:B120"/>
    <mergeCell ref="A121:B121"/>
    <mergeCell ref="A122:B122"/>
    <mergeCell ref="A124:B124"/>
    <mergeCell ref="A125:B125"/>
    <mergeCell ref="A126:B126"/>
    <mergeCell ref="A123:B123"/>
    <mergeCell ref="A113:B113"/>
    <mergeCell ref="A114:B114"/>
    <mergeCell ref="A115:B115"/>
    <mergeCell ref="A116:B116"/>
    <mergeCell ref="A119:B119"/>
    <mergeCell ref="A107:B107"/>
    <mergeCell ref="A108:B108"/>
    <mergeCell ref="A109:B109"/>
    <mergeCell ref="A110:B110"/>
    <mergeCell ref="A111:B111"/>
    <mergeCell ref="A117:B117"/>
    <mergeCell ref="A101:B101"/>
    <mergeCell ref="A102:B102"/>
    <mergeCell ref="A103:B103"/>
    <mergeCell ref="A104:B104"/>
    <mergeCell ref="A105:B105"/>
    <mergeCell ref="A106:B106"/>
    <mergeCell ref="A94:B94"/>
    <mergeCell ref="A95:B95"/>
    <mergeCell ref="A96:B96"/>
    <mergeCell ref="A97:B97"/>
    <mergeCell ref="A99:B99"/>
    <mergeCell ref="A100:B100"/>
    <mergeCell ref="A98:B98"/>
    <mergeCell ref="A87:B87"/>
    <mergeCell ref="A88:B88"/>
    <mergeCell ref="A89:B89"/>
    <mergeCell ref="A90:B90"/>
    <mergeCell ref="A91:B91"/>
    <mergeCell ref="A93:B93"/>
    <mergeCell ref="A81:B81"/>
    <mergeCell ref="A82:B82"/>
    <mergeCell ref="A83:B83"/>
    <mergeCell ref="A84:B84"/>
    <mergeCell ref="A85:B85"/>
    <mergeCell ref="A86:B86"/>
    <mergeCell ref="A92:B92"/>
    <mergeCell ref="A75:B75"/>
    <mergeCell ref="A76:B76"/>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6:B56"/>
    <mergeCell ref="A57:B57"/>
    <mergeCell ref="A58:B58"/>
    <mergeCell ref="A59:B59"/>
    <mergeCell ref="A60:B60"/>
    <mergeCell ref="A62:B62"/>
    <mergeCell ref="A50:B50"/>
    <mergeCell ref="A51:B51"/>
    <mergeCell ref="A52:B52"/>
    <mergeCell ref="A53:B53"/>
    <mergeCell ref="A54:B54"/>
    <mergeCell ref="A55:B55"/>
    <mergeCell ref="A44:B44"/>
    <mergeCell ref="A45:B45"/>
    <mergeCell ref="A46:B46"/>
    <mergeCell ref="A47:B47"/>
    <mergeCell ref="A48:B48"/>
    <mergeCell ref="A49:B49"/>
    <mergeCell ref="A38:B38"/>
    <mergeCell ref="A39:B39"/>
    <mergeCell ref="A41:B41"/>
    <mergeCell ref="A42:B42"/>
    <mergeCell ref="A43:B43"/>
    <mergeCell ref="A31:B31"/>
    <mergeCell ref="A32:B32"/>
    <mergeCell ref="A33:B33"/>
    <mergeCell ref="A35:B35"/>
    <mergeCell ref="A36:B36"/>
    <mergeCell ref="A37:B37"/>
    <mergeCell ref="A25:B25"/>
    <mergeCell ref="A26:B26"/>
    <mergeCell ref="A27:B27"/>
    <mergeCell ref="A28:B28"/>
    <mergeCell ref="A29:B29"/>
    <mergeCell ref="A30:B30"/>
    <mergeCell ref="A19:B19"/>
    <mergeCell ref="A20:B20"/>
    <mergeCell ref="A21:B21"/>
    <mergeCell ref="A23:B23"/>
    <mergeCell ref="A24:B24"/>
    <mergeCell ref="A13:B13"/>
    <mergeCell ref="A14:B14"/>
    <mergeCell ref="A15:B15"/>
    <mergeCell ref="A17:B17"/>
    <mergeCell ref="A18:B18"/>
    <mergeCell ref="A5:B5"/>
    <mergeCell ref="A7:B7"/>
    <mergeCell ref="A8:B8"/>
    <mergeCell ref="A9:B9"/>
    <mergeCell ref="A10:B10"/>
    <mergeCell ref="A11:B11"/>
    <mergeCell ref="A16:B16"/>
    <mergeCell ref="F5:G5"/>
    <mergeCell ref="H5:I5"/>
    <mergeCell ref="F7:G7"/>
    <mergeCell ref="H7:I7"/>
    <mergeCell ref="F8:G8"/>
    <mergeCell ref="H8:I8"/>
    <mergeCell ref="F9:G9"/>
    <mergeCell ref="H9:I9"/>
    <mergeCell ref="F10:G10"/>
    <mergeCell ref="H10:I10"/>
    <mergeCell ref="F11:G11"/>
    <mergeCell ref="H11:I11"/>
    <mergeCell ref="D13:D21"/>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D23:D25"/>
    <mergeCell ref="F23:G23"/>
    <mergeCell ref="H23:I23"/>
    <mergeCell ref="F24:G24"/>
    <mergeCell ref="H24:I24"/>
    <mergeCell ref="F25:G25"/>
    <mergeCell ref="H25:I25"/>
    <mergeCell ref="D26:D31"/>
    <mergeCell ref="F26:G26"/>
    <mergeCell ref="H26:I26"/>
    <mergeCell ref="F27:G27"/>
    <mergeCell ref="H27:I27"/>
    <mergeCell ref="F28:G28"/>
    <mergeCell ref="H28:I28"/>
    <mergeCell ref="F29:G29"/>
    <mergeCell ref="H29:I29"/>
    <mergeCell ref="F30:G30"/>
    <mergeCell ref="H30:I30"/>
    <mergeCell ref="F31:G31"/>
    <mergeCell ref="H31:I31"/>
    <mergeCell ref="D32:D34"/>
    <mergeCell ref="F32:G32"/>
    <mergeCell ref="H32:I32"/>
    <mergeCell ref="F33:G33"/>
    <mergeCell ref="H33:I33"/>
    <mergeCell ref="A34:B34"/>
    <mergeCell ref="F34:G34"/>
    <mergeCell ref="H34:I34"/>
    <mergeCell ref="D35:D36"/>
    <mergeCell ref="F35:G35"/>
    <mergeCell ref="H35:I35"/>
    <mergeCell ref="F36:G36"/>
    <mergeCell ref="H36:I36"/>
    <mergeCell ref="D37:D38"/>
    <mergeCell ref="F37:G37"/>
    <mergeCell ref="H37:I37"/>
    <mergeCell ref="F38:G38"/>
    <mergeCell ref="H38:I38"/>
    <mergeCell ref="F39:G39"/>
    <mergeCell ref="H39:I39"/>
    <mergeCell ref="D41:D44"/>
    <mergeCell ref="F41:G41"/>
    <mergeCell ref="H41:I41"/>
    <mergeCell ref="F42:G42"/>
    <mergeCell ref="H42:I42"/>
    <mergeCell ref="F43:G43"/>
    <mergeCell ref="H43:I43"/>
    <mergeCell ref="F44:G44"/>
    <mergeCell ref="H44:I44"/>
    <mergeCell ref="F45:G45"/>
    <mergeCell ref="H45:I45"/>
    <mergeCell ref="D46:D47"/>
    <mergeCell ref="F46:G46"/>
    <mergeCell ref="H46:I46"/>
    <mergeCell ref="F47:G47"/>
    <mergeCell ref="H47:I47"/>
    <mergeCell ref="F48:G48"/>
    <mergeCell ref="H48:I48"/>
    <mergeCell ref="F49:G49"/>
    <mergeCell ref="H49:I49"/>
    <mergeCell ref="F50:G50"/>
    <mergeCell ref="H50:I50"/>
    <mergeCell ref="D51:D57"/>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D58:D59"/>
    <mergeCell ref="F58:G58"/>
    <mergeCell ref="H58:I58"/>
    <mergeCell ref="F59:G59"/>
    <mergeCell ref="H59:I59"/>
    <mergeCell ref="D60:D62"/>
    <mergeCell ref="F60:G60"/>
    <mergeCell ref="H60:I60"/>
    <mergeCell ref="A61:B61"/>
    <mergeCell ref="F61:G61"/>
    <mergeCell ref="H61:I61"/>
    <mergeCell ref="F62:G62"/>
    <mergeCell ref="H62:I62"/>
    <mergeCell ref="F63:G63"/>
    <mergeCell ref="H63:I63"/>
    <mergeCell ref="F64:G64"/>
    <mergeCell ref="H64:I64"/>
    <mergeCell ref="F65:G65"/>
    <mergeCell ref="H65:I65"/>
    <mergeCell ref="F66:G66"/>
    <mergeCell ref="H66:I66"/>
    <mergeCell ref="F67:G67"/>
    <mergeCell ref="H67:I67"/>
    <mergeCell ref="F68:G68"/>
    <mergeCell ref="H68:I68"/>
    <mergeCell ref="F69:G69"/>
    <mergeCell ref="H69:I69"/>
    <mergeCell ref="F70:G70"/>
    <mergeCell ref="H70:I70"/>
    <mergeCell ref="F71:G71"/>
    <mergeCell ref="H71:I71"/>
    <mergeCell ref="F72:G72"/>
    <mergeCell ref="H72:I72"/>
    <mergeCell ref="F73:G73"/>
    <mergeCell ref="H73:I73"/>
    <mergeCell ref="D74:D75"/>
    <mergeCell ref="F74:G74"/>
    <mergeCell ref="H74:I74"/>
    <mergeCell ref="F75:G75"/>
    <mergeCell ref="H75:I75"/>
    <mergeCell ref="F76:G76"/>
    <mergeCell ref="H76:I76"/>
    <mergeCell ref="D78:D79"/>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D89:D92"/>
    <mergeCell ref="F89:G89"/>
    <mergeCell ref="H89:I89"/>
    <mergeCell ref="F90:G90"/>
    <mergeCell ref="H90:I90"/>
    <mergeCell ref="F91:G91"/>
    <mergeCell ref="H91:I91"/>
    <mergeCell ref="F92:G92"/>
    <mergeCell ref="H92:I92"/>
    <mergeCell ref="F93:G93"/>
    <mergeCell ref="H93:I93"/>
    <mergeCell ref="F94:G94"/>
    <mergeCell ref="H94:I94"/>
    <mergeCell ref="D95:D97"/>
    <mergeCell ref="F95:G95"/>
    <mergeCell ref="H95:I95"/>
    <mergeCell ref="F96:G96"/>
    <mergeCell ref="H96:I96"/>
    <mergeCell ref="F97:G97"/>
    <mergeCell ref="H97:I97"/>
    <mergeCell ref="D98:D100"/>
    <mergeCell ref="F98:G98"/>
    <mergeCell ref="H98:I98"/>
    <mergeCell ref="F99:G99"/>
    <mergeCell ref="H99:I99"/>
    <mergeCell ref="F100:G100"/>
    <mergeCell ref="H100:I100"/>
    <mergeCell ref="F101:G101"/>
    <mergeCell ref="H101:I101"/>
    <mergeCell ref="D102:D103"/>
    <mergeCell ref="F102:G102"/>
    <mergeCell ref="H102:I102"/>
    <mergeCell ref="F103:G103"/>
    <mergeCell ref="H103:I103"/>
    <mergeCell ref="F104:G104"/>
    <mergeCell ref="H104:I104"/>
    <mergeCell ref="F105:G105"/>
    <mergeCell ref="H105:I105"/>
    <mergeCell ref="F106:G106"/>
    <mergeCell ref="H106:I106"/>
    <mergeCell ref="F107:G107"/>
    <mergeCell ref="H107:I107"/>
    <mergeCell ref="F108:G108"/>
    <mergeCell ref="H108:I108"/>
    <mergeCell ref="F109:G109"/>
    <mergeCell ref="H109:I109"/>
    <mergeCell ref="F110:G110"/>
    <mergeCell ref="H110:I110"/>
    <mergeCell ref="F111:G111"/>
    <mergeCell ref="H111:I111"/>
    <mergeCell ref="F113:G113"/>
    <mergeCell ref="H113:I113"/>
    <mergeCell ref="D114:D116"/>
    <mergeCell ref="F114:G114"/>
    <mergeCell ref="H114:I114"/>
    <mergeCell ref="F115:G115"/>
    <mergeCell ref="H115:I115"/>
    <mergeCell ref="F116:G116"/>
    <mergeCell ref="H116:I116"/>
    <mergeCell ref="F117:G117"/>
    <mergeCell ref="H117:I117"/>
    <mergeCell ref="D119:D123"/>
    <mergeCell ref="F119:G119"/>
    <mergeCell ref="H119:I119"/>
    <mergeCell ref="F120:G120"/>
    <mergeCell ref="H120:I120"/>
    <mergeCell ref="F121:G121"/>
    <mergeCell ref="H121:I121"/>
    <mergeCell ref="F122:G122"/>
    <mergeCell ref="H122:I122"/>
    <mergeCell ref="F123:G123"/>
    <mergeCell ref="H123:I123"/>
    <mergeCell ref="F124:G124"/>
    <mergeCell ref="H124:I124"/>
    <mergeCell ref="F125:G125"/>
    <mergeCell ref="H125:I125"/>
    <mergeCell ref="D126:D127"/>
    <mergeCell ref="F126:G126"/>
    <mergeCell ref="H126:I126"/>
    <mergeCell ref="F127:G127"/>
    <mergeCell ref="H127:I127"/>
    <mergeCell ref="D128:D129"/>
    <mergeCell ref="F128:G128"/>
    <mergeCell ref="H128:I128"/>
    <mergeCell ref="F129:G129"/>
    <mergeCell ref="H129:I129"/>
    <mergeCell ref="D130:D131"/>
    <mergeCell ref="F130:G130"/>
    <mergeCell ref="H130:I130"/>
    <mergeCell ref="F131:G131"/>
    <mergeCell ref="H131:I131"/>
    <mergeCell ref="F132:G132"/>
    <mergeCell ref="H132:I132"/>
    <mergeCell ref="A133:B133"/>
    <mergeCell ref="F133:G133"/>
    <mergeCell ref="H133:I133"/>
    <mergeCell ref="F134:G134"/>
    <mergeCell ref="H134:I134"/>
    <mergeCell ref="F135:G135"/>
    <mergeCell ref="H135:I135"/>
    <mergeCell ref="D137:D139"/>
    <mergeCell ref="F137:G137"/>
    <mergeCell ref="H137:I137"/>
    <mergeCell ref="F138:G138"/>
    <mergeCell ref="H138:I138"/>
    <mergeCell ref="F139:G139"/>
    <mergeCell ref="H139:I139"/>
    <mergeCell ref="F140:G140"/>
    <mergeCell ref="H140:I140"/>
    <mergeCell ref="F141:G141"/>
    <mergeCell ref="H141:I141"/>
    <mergeCell ref="F142:G142"/>
    <mergeCell ref="H142:I142"/>
    <mergeCell ref="F143:G143"/>
    <mergeCell ref="H143:I143"/>
    <mergeCell ref="F144:G144"/>
    <mergeCell ref="H144:I144"/>
    <mergeCell ref="H146:I146"/>
    <mergeCell ref="D147:D148"/>
    <mergeCell ref="H147:I147"/>
    <mergeCell ref="H148:I148"/>
    <mergeCell ref="H149:I149"/>
    <mergeCell ref="D150:D151"/>
    <mergeCell ref="F150:G150"/>
    <mergeCell ref="H150:I150"/>
    <mergeCell ref="F151:G151"/>
    <mergeCell ref="H151:I151"/>
    <mergeCell ref="D152:D159"/>
    <mergeCell ref="F152:G152"/>
    <mergeCell ref="H152:I152"/>
    <mergeCell ref="F153:G153"/>
    <mergeCell ref="H153:I153"/>
    <mergeCell ref="F154:G154"/>
    <mergeCell ref="H154:I154"/>
    <mergeCell ref="F155:G155"/>
    <mergeCell ref="H155:I155"/>
    <mergeCell ref="F156:G156"/>
    <mergeCell ref="H156:I156"/>
    <mergeCell ref="F157:G157"/>
    <mergeCell ref="H157:I157"/>
    <mergeCell ref="F158:G158"/>
    <mergeCell ref="H158:I158"/>
    <mergeCell ref="F159:G159"/>
    <mergeCell ref="H159:I159"/>
    <mergeCell ref="D160:D161"/>
    <mergeCell ref="H160:I160"/>
    <mergeCell ref="H161:I161"/>
    <mergeCell ref="D162:D165"/>
    <mergeCell ref="F162:G162"/>
    <mergeCell ref="H162:I162"/>
    <mergeCell ref="F163:G163"/>
    <mergeCell ref="H163:I163"/>
    <mergeCell ref="F164:G164"/>
    <mergeCell ref="H164:I164"/>
    <mergeCell ref="F165:G165"/>
    <mergeCell ref="H165:I165"/>
    <mergeCell ref="D166:D169"/>
    <mergeCell ref="F166:G166"/>
    <mergeCell ref="H166:I166"/>
    <mergeCell ref="F167:G167"/>
    <mergeCell ref="H167:I167"/>
    <mergeCell ref="F168:G168"/>
    <mergeCell ref="H168:I168"/>
    <mergeCell ref="F169:G169"/>
    <mergeCell ref="H169:I169"/>
    <mergeCell ref="F170:G170"/>
    <mergeCell ref="H170:I170"/>
    <mergeCell ref="F171:G171"/>
    <mergeCell ref="H171:I171"/>
    <mergeCell ref="F172:G172"/>
    <mergeCell ref="H172:I172"/>
    <mergeCell ref="F173:G173"/>
    <mergeCell ref="H173:I173"/>
    <mergeCell ref="D174:D178"/>
    <mergeCell ref="F174:G174"/>
    <mergeCell ref="H174:I174"/>
    <mergeCell ref="F175:G175"/>
    <mergeCell ref="H175:I175"/>
    <mergeCell ref="F176:G176"/>
    <mergeCell ref="H176:I176"/>
    <mergeCell ref="F177:G177"/>
    <mergeCell ref="H177:I177"/>
    <mergeCell ref="F178:G178"/>
    <mergeCell ref="H178:I178"/>
    <mergeCell ref="F179:G179"/>
    <mergeCell ref="H179:I179"/>
    <mergeCell ref="A180:B180"/>
    <mergeCell ref="F180:G180"/>
    <mergeCell ref="H180:I180"/>
    <mergeCell ref="F181:G181"/>
    <mergeCell ref="H181:I181"/>
    <mergeCell ref="F182:G182"/>
    <mergeCell ref="H182:I182"/>
    <mergeCell ref="F183:G183"/>
    <mergeCell ref="H183:I183"/>
    <mergeCell ref="F184:G184"/>
    <mergeCell ref="H184:I184"/>
    <mergeCell ref="F185:G185"/>
    <mergeCell ref="H185:I185"/>
    <mergeCell ref="F186:G186"/>
    <mergeCell ref="H186:I186"/>
    <mergeCell ref="D187:D189"/>
    <mergeCell ref="F187:G187"/>
    <mergeCell ref="H187:I187"/>
    <mergeCell ref="F188:G188"/>
    <mergeCell ref="H188:I188"/>
    <mergeCell ref="F189:G189"/>
    <mergeCell ref="H189:I189"/>
    <mergeCell ref="F191:G191"/>
    <mergeCell ref="H191:I191"/>
    <mergeCell ref="F192:G192"/>
    <mergeCell ref="H192:I192"/>
    <mergeCell ref="F193:G193"/>
    <mergeCell ref="H193:I193"/>
    <mergeCell ref="F194:G194"/>
    <mergeCell ref="H194:I194"/>
    <mergeCell ref="F195:G195"/>
    <mergeCell ref="H195:I195"/>
    <mergeCell ref="F196:G196"/>
    <mergeCell ref="H196:I196"/>
    <mergeCell ref="F197:G197"/>
    <mergeCell ref="H197:I197"/>
    <mergeCell ref="F198:G198"/>
    <mergeCell ref="H198:I198"/>
    <mergeCell ref="F199:G199"/>
    <mergeCell ref="H199:I199"/>
    <mergeCell ref="F200:G200"/>
    <mergeCell ref="H200:I200"/>
    <mergeCell ref="D201:D205"/>
    <mergeCell ref="F201:G201"/>
    <mergeCell ref="H201:I201"/>
    <mergeCell ref="F202:G202"/>
    <mergeCell ref="H202:I202"/>
    <mergeCell ref="F203:G203"/>
    <mergeCell ref="H203:I203"/>
    <mergeCell ref="F204:G204"/>
    <mergeCell ref="H204:I204"/>
    <mergeCell ref="F205:G205"/>
    <mergeCell ref="H205:I205"/>
    <mergeCell ref="D206:D209"/>
    <mergeCell ref="F206:G206"/>
    <mergeCell ref="H206:I206"/>
    <mergeCell ref="F207:G207"/>
    <mergeCell ref="H207:I207"/>
    <mergeCell ref="F208:G208"/>
    <mergeCell ref="H208:I208"/>
    <mergeCell ref="F209:G209"/>
    <mergeCell ref="H209:I209"/>
    <mergeCell ref="D210:D214"/>
    <mergeCell ref="F210:G210"/>
    <mergeCell ref="H210:I210"/>
    <mergeCell ref="F211:G211"/>
    <mergeCell ref="H211:I211"/>
    <mergeCell ref="F212:G212"/>
    <mergeCell ref="H212:I212"/>
    <mergeCell ref="F213:G213"/>
    <mergeCell ref="H213:I213"/>
    <mergeCell ref="F214:G214"/>
    <mergeCell ref="H214:I214"/>
    <mergeCell ref="D215:D219"/>
    <mergeCell ref="F215:G215"/>
    <mergeCell ref="H215:I215"/>
    <mergeCell ref="A216:B216"/>
    <mergeCell ref="F216:G216"/>
    <mergeCell ref="H216:I216"/>
    <mergeCell ref="A217:B217"/>
    <mergeCell ref="F217:G217"/>
    <mergeCell ref="H217:I217"/>
    <mergeCell ref="A218:B218"/>
    <mergeCell ref="F218:G218"/>
    <mergeCell ref="H218:I218"/>
    <mergeCell ref="A219:B219"/>
    <mergeCell ref="F219:G219"/>
    <mergeCell ref="H219:I219"/>
    <mergeCell ref="A220:B220"/>
    <mergeCell ref="D220:D224"/>
    <mergeCell ref="F220:G220"/>
    <mergeCell ref="H220:I220"/>
    <mergeCell ref="A221:B221"/>
    <mergeCell ref="F221:G221"/>
    <mergeCell ref="H221:I221"/>
    <mergeCell ref="A222:B222"/>
    <mergeCell ref="F222:G222"/>
    <mergeCell ref="H222:I222"/>
    <mergeCell ref="A223:B223"/>
    <mergeCell ref="F223:G223"/>
    <mergeCell ref="H223:I223"/>
    <mergeCell ref="A224:B224"/>
    <mergeCell ref="F224:G224"/>
    <mergeCell ref="H224:I224"/>
    <mergeCell ref="A228:B228"/>
    <mergeCell ref="F228:G228"/>
    <mergeCell ref="H228:I228"/>
    <mergeCell ref="A229:B229"/>
    <mergeCell ref="F229:G229"/>
    <mergeCell ref="H229:I229"/>
    <mergeCell ref="A225:B225"/>
    <mergeCell ref="D225:D227"/>
    <mergeCell ref="F225:G225"/>
    <mergeCell ref="H225:I225"/>
    <mergeCell ref="A226:B226"/>
    <mergeCell ref="F226:G226"/>
    <mergeCell ref="H226:I226"/>
    <mergeCell ref="A227:B227"/>
    <mergeCell ref="F227:G227"/>
    <mergeCell ref="H227:I227"/>
  </mergeCells>
  <phoneticPr fontId="22" type="noConversion"/>
  <hyperlinks>
    <hyperlink ref="H1" location="Содержание!R1C1" display="главная" xr:uid="{00000000-0004-0000-0500-000000000000}"/>
  </hyperlinks>
  <pageMargins left="0.25" right="0.25" top="0.75" bottom="0.75" header="0.3" footer="0.3"/>
  <pageSetup paperSize="9" scale="87"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68"/>
  <sheetViews>
    <sheetView workbookViewId="0">
      <selection activeCell="E1" sqref="E1"/>
    </sheetView>
  </sheetViews>
  <sheetFormatPr defaultRowHeight="12"/>
  <cols>
    <col min="1" max="1" width="9.140625" style="1"/>
    <col min="2" max="2" width="57.28515625" style="20" customWidth="1"/>
    <col min="3" max="3" width="17.7109375" style="1" customWidth="1"/>
    <col min="4" max="4" width="13" style="20" customWidth="1"/>
    <col min="5" max="5" width="11.140625" style="1" customWidth="1"/>
    <col min="6" max="16384" width="9.140625" style="1"/>
  </cols>
  <sheetData>
    <row r="1" spans="1:5">
      <c r="A1" s="116"/>
      <c r="B1" s="199"/>
      <c r="C1" s="116"/>
      <c r="D1" s="199"/>
      <c r="E1" s="208" t="s">
        <v>1960</v>
      </c>
    </row>
    <row r="2" spans="1:5" ht="14.25" customHeight="1">
      <c r="A2" s="116"/>
      <c r="B2" s="199"/>
      <c r="C2" s="116"/>
      <c r="D2" s="199"/>
      <c r="E2" s="116"/>
    </row>
    <row r="3" spans="1:5">
      <c r="A3" s="116"/>
      <c r="B3" s="422"/>
      <c r="C3" s="116"/>
      <c r="D3" s="199"/>
      <c r="E3" s="209">
        <v>46042</v>
      </c>
    </row>
    <row r="4" spans="1:5" ht="24">
      <c r="A4" s="797" t="s">
        <v>702</v>
      </c>
      <c r="B4" s="797" t="s">
        <v>2871</v>
      </c>
      <c r="C4" s="798" t="s">
        <v>398</v>
      </c>
      <c r="D4" s="797" t="s">
        <v>394</v>
      </c>
      <c r="E4" s="797" t="s">
        <v>2870</v>
      </c>
    </row>
    <row r="5" spans="1:5">
      <c r="A5" s="1757" t="s">
        <v>4575</v>
      </c>
      <c r="B5" s="1760" t="s">
        <v>6009</v>
      </c>
      <c r="C5" s="776" t="s">
        <v>2872</v>
      </c>
      <c r="D5" s="777">
        <v>48</v>
      </c>
      <c r="E5" s="778">
        <v>0.84839999999999993</v>
      </c>
    </row>
    <row r="6" spans="1:5">
      <c r="A6" s="1758"/>
      <c r="B6" s="1761"/>
      <c r="C6" s="776" t="s">
        <v>2873</v>
      </c>
      <c r="D6" s="777">
        <v>36</v>
      </c>
      <c r="E6" s="778">
        <v>1.1144000000000001</v>
      </c>
    </row>
    <row r="7" spans="1:5">
      <c r="A7" s="1758"/>
      <c r="B7" s="1761"/>
      <c r="C7" s="776" t="s">
        <v>2874</v>
      </c>
      <c r="D7" s="777">
        <v>24</v>
      </c>
      <c r="E7" s="778">
        <v>1.6967999999999999</v>
      </c>
    </row>
    <row r="8" spans="1:5">
      <c r="A8" s="1759"/>
      <c r="B8" s="1762"/>
      <c r="C8" s="776" t="s">
        <v>2875</v>
      </c>
      <c r="D8" s="777">
        <v>24</v>
      </c>
      <c r="E8" s="778">
        <v>2.2315999999999998</v>
      </c>
    </row>
    <row r="9" spans="1:5">
      <c r="A9" s="1763" t="s">
        <v>4576</v>
      </c>
      <c r="B9" s="1766" t="s">
        <v>6010</v>
      </c>
      <c r="C9" s="779" t="s">
        <v>2876</v>
      </c>
      <c r="D9" s="779">
        <v>48</v>
      </c>
      <c r="E9" s="780">
        <v>1.1228</v>
      </c>
    </row>
    <row r="10" spans="1:5">
      <c r="A10" s="1764"/>
      <c r="B10" s="1767"/>
      <c r="C10" s="779" t="s">
        <v>2877</v>
      </c>
      <c r="D10" s="779">
        <v>36</v>
      </c>
      <c r="E10" s="780">
        <v>1.4756</v>
      </c>
    </row>
    <row r="11" spans="1:5">
      <c r="A11" s="1764"/>
      <c r="B11" s="1767"/>
      <c r="C11" s="779" t="s">
        <v>2878</v>
      </c>
      <c r="D11" s="779">
        <v>24</v>
      </c>
      <c r="E11" s="780">
        <v>2.2427999999999999</v>
      </c>
    </row>
    <row r="12" spans="1:5">
      <c r="A12" s="1765"/>
      <c r="B12" s="1768"/>
      <c r="C12" s="779" t="s">
        <v>2879</v>
      </c>
      <c r="D12" s="779">
        <v>24</v>
      </c>
      <c r="E12" s="780">
        <v>2.9512</v>
      </c>
    </row>
    <row r="13" spans="1:5">
      <c r="A13" s="1769" t="s">
        <v>4577</v>
      </c>
      <c r="B13" s="1772" t="s">
        <v>6011</v>
      </c>
      <c r="C13" s="781" t="s">
        <v>6923</v>
      </c>
      <c r="D13" s="781">
        <v>48</v>
      </c>
      <c r="E13" s="782">
        <v>1.0724</v>
      </c>
    </row>
    <row r="14" spans="1:5">
      <c r="A14" s="1770"/>
      <c r="B14" s="1773"/>
      <c r="C14" s="781" t="s">
        <v>6924</v>
      </c>
      <c r="D14" s="781">
        <v>36</v>
      </c>
      <c r="E14" s="782">
        <v>1.4112</v>
      </c>
    </row>
    <row r="15" spans="1:5">
      <c r="A15" s="1770"/>
      <c r="B15" s="1773"/>
      <c r="C15" s="781" t="s">
        <v>6925</v>
      </c>
      <c r="D15" s="781">
        <v>24</v>
      </c>
      <c r="E15" s="782">
        <v>2.1448</v>
      </c>
    </row>
    <row r="16" spans="1:5">
      <c r="A16" s="1771"/>
      <c r="B16" s="1774"/>
      <c r="C16" s="781" t="s">
        <v>6926</v>
      </c>
      <c r="D16" s="781">
        <v>24</v>
      </c>
      <c r="E16" s="782">
        <v>2.8224</v>
      </c>
    </row>
    <row r="17" spans="1:5">
      <c r="A17" s="1775" t="s">
        <v>4578</v>
      </c>
      <c r="B17" s="1778" t="s">
        <v>6012</v>
      </c>
      <c r="C17" s="783" t="s">
        <v>2872</v>
      </c>
      <c r="D17" s="783">
        <v>48</v>
      </c>
      <c r="E17" s="784">
        <v>1.0164</v>
      </c>
    </row>
    <row r="18" spans="1:5">
      <c r="A18" s="1776"/>
      <c r="B18" s="1779"/>
      <c r="C18" s="783" t="s">
        <v>2873</v>
      </c>
      <c r="D18" s="783">
        <v>36</v>
      </c>
      <c r="E18" s="784">
        <v>1.3383999999999998</v>
      </c>
    </row>
    <row r="19" spans="1:5">
      <c r="A19" s="1776"/>
      <c r="B19" s="1779"/>
      <c r="C19" s="783" t="s">
        <v>2874</v>
      </c>
      <c r="D19" s="783">
        <v>24</v>
      </c>
      <c r="E19" s="784">
        <v>2.0327999999999999</v>
      </c>
    </row>
    <row r="20" spans="1:5">
      <c r="A20" s="1777"/>
      <c r="B20" s="1780"/>
      <c r="C20" s="783" t="s">
        <v>2875</v>
      </c>
      <c r="D20" s="783">
        <v>24</v>
      </c>
      <c r="E20" s="784">
        <v>2.6767999999999996</v>
      </c>
    </row>
    <row r="21" spans="1:5" ht="13.5">
      <c r="A21" s="785" t="s">
        <v>4579</v>
      </c>
      <c r="B21" s="786" t="s">
        <v>9707</v>
      </c>
      <c r="C21" s="787" t="s">
        <v>399</v>
      </c>
      <c r="D21" s="788">
        <v>36</v>
      </c>
      <c r="E21" s="789">
        <v>1.6379999999999999</v>
      </c>
    </row>
    <row r="22" spans="1:5" ht="13.5">
      <c r="A22" s="790" t="s">
        <v>4580</v>
      </c>
      <c r="B22" s="791" t="s">
        <v>9708</v>
      </c>
      <c r="C22" s="792" t="s">
        <v>400</v>
      </c>
      <c r="D22" s="792">
        <v>24</v>
      </c>
      <c r="E22" s="793">
        <v>3.9507999999999996</v>
      </c>
    </row>
    <row r="23" spans="1:5">
      <c r="A23" s="1781" t="s">
        <v>4581</v>
      </c>
      <c r="B23" s="1782" t="s">
        <v>9709</v>
      </c>
      <c r="C23" s="794" t="s">
        <v>680</v>
      </c>
      <c r="D23" s="795">
        <v>40</v>
      </c>
      <c r="E23" s="796">
        <v>4.6703999999999999</v>
      </c>
    </row>
    <row r="24" spans="1:5">
      <c r="A24" s="1781"/>
      <c r="B24" s="1782"/>
      <c r="C24" s="794" t="s">
        <v>681</v>
      </c>
      <c r="D24" s="795">
        <v>20</v>
      </c>
      <c r="E24" s="796">
        <v>7.0419999999999998</v>
      </c>
    </row>
    <row r="25" spans="1:5">
      <c r="A25" s="1781"/>
      <c r="B25" s="1782"/>
      <c r="C25" s="795" t="s">
        <v>5</v>
      </c>
      <c r="D25" s="795">
        <v>20</v>
      </c>
      <c r="E25" s="796">
        <v>8.2235999999999994</v>
      </c>
    </row>
    <row r="26" spans="1:5">
      <c r="A26" s="1781"/>
      <c r="B26" s="1782"/>
      <c r="C26" s="794" t="s">
        <v>6</v>
      </c>
      <c r="D26" s="795">
        <v>16</v>
      </c>
      <c r="E26" s="796">
        <v>9.6431999999999984</v>
      </c>
    </row>
    <row r="27" spans="1:5">
      <c r="A27" s="1781"/>
      <c r="B27" s="1782"/>
      <c r="C27" s="794" t="s">
        <v>7</v>
      </c>
      <c r="D27" s="795">
        <v>20</v>
      </c>
      <c r="E27" s="796">
        <v>10.8164</v>
      </c>
    </row>
    <row r="28" spans="1:5">
      <c r="A28" s="1752" t="s">
        <v>4582</v>
      </c>
      <c r="B28" s="1755" t="s">
        <v>4683</v>
      </c>
      <c r="C28" s="795" t="s">
        <v>701</v>
      </c>
      <c r="D28" s="795">
        <v>48</v>
      </c>
      <c r="E28" s="796">
        <v>4.9041999999999994</v>
      </c>
    </row>
    <row r="29" spans="1:5">
      <c r="A29" s="1753"/>
      <c r="B29" s="1755"/>
      <c r="C29" s="795" t="s">
        <v>682</v>
      </c>
      <c r="D29" s="795">
        <v>40</v>
      </c>
      <c r="E29" s="796">
        <v>5.807199999999999</v>
      </c>
    </row>
    <row r="30" spans="1:5">
      <c r="A30" s="1754"/>
      <c r="B30" s="1756"/>
      <c r="C30" s="795" t="s">
        <v>120</v>
      </c>
      <c r="D30" s="795">
        <v>24</v>
      </c>
      <c r="E30" s="796">
        <v>12.70556</v>
      </c>
    </row>
    <row r="31" spans="1:5">
      <c r="B31" s="1"/>
      <c r="D31" s="1"/>
    </row>
    <row r="32" spans="1:5">
      <c r="B32" s="1"/>
      <c r="D32" s="1"/>
    </row>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sheetData>
  <mergeCells count="12">
    <mergeCell ref="A28:A30"/>
    <mergeCell ref="B28:B30"/>
    <mergeCell ref="A5:A8"/>
    <mergeCell ref="B5:B8"/>
    <mergeCell ref="A9:A12"/>
    <mergeCell ref="B9:B12"/>
    <mergeCell ref="A13:A16"/>
    <mergeCell ref="B13:B16"/>
    <mergeCell ref="A17:A20"/>
    <mergeCell ref="B17:B20"/>
    <mergeCell ref="A23:A27"/>
    <mergeCell ref="B23:B27"/>
  </mergeCells>
  <phoneticPr fontId="22" type="noConversion"/>
  <hyperlinks>
    <hyperlink ref="E1" location="Содержание!R1C1" display="главная" xr:uid="{00000000-0004-0000-0600-000000000000}"/>
  </hyperlinks>
  <pageMargins left="0.25" right="0.25" top="0.75" bottom="0.75" header="0.3" footer="0.3"/>
  <pageSetup paperSize="9"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D84"/>
  <sheetViews>
    <sheetView zoomScaleNormal="100" workbookViewId="0">
      <selection activeCell="D1" sqref="D1"/>
    </sheetView>
  </sheetViews>
  <sheetFormatPr defaultRowHeight="11.25"/>
  <cols>
    <col min="1" max="1" width="15.140625" style="968" customWidth="1"/>
    <col min="2" max="2" width="86.28515625" style="968" customWidth="1"/>
    <col min="3" max="3" width="9.140625" style="968"/>
    <col min="4" max="4" width="12.85546875" style="968" customWidth="1"/>
    <col min="5" max="16384" width="9.140625" style="968"/>
  </cols>
  <sheetData>
    <row r="1" spans="1:4" ht="18" customHeight="1">
      <c r="A1" s="171"/>
      <c r="B1" s="171"/>
      <c r="C1" s="171"/>
      <c r="D1" s="201" t="s">
        <v>1960</v>
      </c>
    </row>
    <row r="2" spans="1:4" ht="27" customHeight="1">
      <c r="A2" s="969"/>
      <c r="B2" s="970" t="s">
        <v>7503</v>
      </c>
      <c r="C2" s="970"/>
      <c r="D2" s="969"/>
    </row>
    <row r="3" spans="1:4">
      <c r="A3" s="171"/>
      <c r="B3" s="971"/>
      <c r="C3" s="971"/>
      <c r="D3" s="972">
        <v>46054</v>
      </c>
    </row>
    <row r="4" spans="1:4" ht="12" customHeight="1">
      <c r="A4" s="1786" t="s">
        <v>15264</v>
      </c>
      <c r="B4" s="1786"/>
      <c r="C4" s="1786"/>
      <c r="D4" s="1786"/>
    </row>
    <row r="5" spans="1:4" ht="12" customHeight="1">
      <c r="A5" s="1786"/>
      <c r="B5" s="1786"/>
      <c r="C5" s="1786"/>
      <c r="D5" s="1786"/>
    </row>
    <row r="6" spans="1:4">
      <c r="A6" s="973">
        <v>46024</v>
      </c>
      <c r="B6" s="974"/>
      <c r="C6" s="975"/>
      <c r="D6" s="976"/>
    </row>
    <row r="7" spans="1:4">
      <c r="A7" s="977" t="s">
        <v>612</v>
      </c>
      <c r="B7" s="978" t="s">
        <v>416</v>
      </c>
      <c r="C7" s="978" t="s">
        <v>1611</v>
      </c>
      <c r="D7" s="979" t="s">
        <v>7497</v>
      </c>
    </row>
    <row r="8" spans="1:4">
      <c r="A8" s="1787" t="s">
        <v>10474</v>
      </c>
      <c r="B8" s="1788"/>
      <c r="C8" s="980"/>
      <c r="D8" s="980"/>
    </row>
    <row r="9" spans="1:4">
      <c r="A9" s="981" t="s">
        <v>6938</v>
      </c>
      <c r="B9" s="982" t="s">
        <v>10475</v>
      </c>
      <c r="C9" s="983" t="s">
        <v>10476</v>
      </c>
      <c r="D9" s="984">
        <v>8150</v>
      </c>
    </row>
    <row r="10" spans="1:4">
      <c r="A10" s="985" t="s">
        <v>6940</v>
      </c>
      <c r="B10" s="986" t="s">
        <v>10477</v>
      </c>
      <c r="C10" s="987" t="s">
        <v>10478</v>
      </c>
      <c r="D10" s="988">
        <v>4700</v>
      </c>
    </row>
    <row r="11" spans="1:4">
      <c r="A11" s="989" t="s">
        <v>10479</v>
      </c>
      <c r="B11" s="986" t="s">
        <v>10480</v>
      </c>
      <c r="C11" s="987" t="s">
        <v>10481</v>
      </c>
      <c r="D11" s="984">
        <v>1090</v>
      </c>
    </row>
    <row r="12" spans="1:4">
      <c r="A12" s="985" t="s">
        <v>6939</v>
      </c>
      <c r="B12" s="986" t="s">
        <v>10482</v>
      </c>
      <c r="C12" s="987" t="s">
        <v>10476</v>
      </c>
      <c r="D12" s="984">
        <v>8150</v>
      </c>
    </row>
    <row r="13" spans="1:4">
      <c r="A13" s="990" t="s">
        <v>7498</v>
      </c>
      <c r="B13" s="986" t="s">
        <v>10483</v>
      </c>
      <c r="C13" s="987" t="s">
        <v>10478</v>
      </c>
      <c r="D13" s="984">
        <v>4700</v>
      </c>
    </row>
    <row r="14" spans="1:4">
      <c r="A14" s="990" t="s">
        <v>10484</v>
      </c>
      <c r="B14" s="986" t="s">
        <v>10485</v>
      </c>
      <c r="C14" s="987" t="s">
        <v>10481</v>
      </c>
      <c r="D14" s="988">
        <v>1090</v>
      </c>
    </row>
    <row r="15" spans="1:4">
      <c r="A15" s="1787" t="s">
        <v>10486</v>
      </c>
      <c r="B15" s="1788"/>
      <c r="C15" s="980"/>
      <c r="D15" s="980"/>
    </row>
    <row r="16" spans="1:4">
      <c r="A16" s="991" t="s">
        <v>8263</v>
      </c>
      <c r="B16" s="992" t="s">
        <v>10489</v>
      </c>
      <c r="C16" s="993" t="s">
        <v>10476</v>
      </c>
      <c r="D16" s="994">
        <v>6415</v>
      </c>
    </row>
    <row r="17" spans="1:4">
      <c r="A17" s="995">
        <v>7500</v>
      </c>
      <c r="B17" s="992" t="s">
        <v>10487</v>
      </c>
      <c r="C17" s="993" t="s">
        <v>10488</v>
      </c>
      <c r="D17" s="994">
        <v>3645</v>
      </c>
    </row>
    <row r="18" spans="1:4">
      <c r="A18" s="996">
        <v>7501</v>
      </c>
      <c r="B18" s="992" t="s">
        <v>10490</v>
      </c>
      <c r="C18" s="993" t="s">
        <v>10488</v>
      </c>
      <c r="D18" s="994">
        <v>4300</v>
      </c>
    </row>
    <row r="19" spans="1:4">
      <c r="A19" s="1787" t="s">
        <v>7499</v>
      </c>
      <c r="B19" s="1788"/>
      <c r="C19" s="980"/>
      <c r="D19" s="980"/>
    </row>
    <row r="20" spans="1:4">
      <c r="A20" s="990" t="s">
        <v>6942</v>
      </c>
      <c r="B20" s="997" t="s">
        <v>15280</v>
      </c>
      <c r="C20" s="987" t="s">
        <v>10478</v>
      </c>
      <c r="D20" s="994">
        <v>2753</v>
      </c>
    </row>
    <row r="21" spans="1:4">
      <c r="A21" s="990" t="s">
        <v>6941</v>
      </c>
      <c r="B21" s="997" t="s">
        <v>15281</v>
      </c>
      <c r="C21" s="987" t="s">
        <v>10476</v>
      </c>
      <c r="D21" s="994">
        <v>5355</v>
      </c>
    </row>
    <row r="22" spans="1:4">
      <c r="A22" s="990" t="s">
        <v>15265</v>
      </c>
      <c r="B22" s="997" t="s">
        <v>15282</v>
      </c>
      <c r="C22" s="987" t="s">
        <v>15266</v>
      </c>
      <c r="D22" s="994">
        <v>30530</v>
      </c>
    </row>
    <row r="23" spans="1:4">
      <c r="A23" s="990" t="s">
        <v>15267</v>
      </c>
      <c r="B23" s="997" t="s">
        <v>15283</v>
      </c>
      <c r="C23" s="987" t="s">
        <v>15268</v>
      </c>
      <c r="D23" s="994">
        <v>289170</v>
      </c>
    </row>
    <row r="24" spans="1:4">
      <c r="A24" s="990" t="s">
        <v>6943</v>
      </c>
      <c r="B24" s="998" t="s">
        <v>15269</v>
      </c>
      <c r="C24" s="987" t="s">
        <v>10476</v>
      </c>
      <c r="D24" s="994">
        <v>4085</v>
      </c>
    </row>
    <row r="25" spans="1:4">
      <c r="A25" s="990" t="s">
        <v>6944</v>
      </c>
      <c r="B25" s="998" t="s">
        <v>15270</v>
      </c>
      <c r="C25" s="987" t="s">
        <v>10478</v>
      </c>
      <c r="D25" s="994">
        <v>2190</v>
      </c>
    </row>
    <row r="26" spans="1:4">
      <c r="A26" s="990" t="s">
        <v>6945</v>
      </c>
      <c r="B26" s="997" t="s">
        <v>10491</v>
      </c>
      <c r="C26" s="987" t="s">
        <v>10476</v>
      </c>
      <c r="D26" s="994">
        <v>3790</v>
      </c>
    </row>
    <row r="27" spans="1:4">
      <c r="A27" s="999" t="s">
        <v>10492</v>
      </c>
      <c r="B27" s="1000"/>
      <c r="C27" s="980"/>
      <c r="D27" s="980"/>
    </row>
    <row r="28" spans="1:4">
      <c r="A28" s="990" t="s">
        <v>6946</v>
      </c>
      <c r="B28" s="997" t="s">
        <v>15284</v>
      </c>
      <c r="C28" s="987" t="s">
        <v>10493</v>
      </c>
      <c r="D28" s="994">
        <v>767</v>
      </c>
    </row>
    <row r="29" spans="1:4">
      <c r="A29" s="1001" t="s">
        <v>15271</v>
      </c>
      <c r="B29" s="997" t="s">
        <v>15285</v>
      </c>
      <c r="C29" s="987" t="s">
        <v>15272</v>
      </c>
      <c r="D29" s="994">
        <v>68480</v>
      </c>
    </row>
    <row r="30" spans="1:4">
      <c r="A30" s="990" t="s">
        <v>4074</v>
      </c>
      <c r="B30" s="997" t="s">
        <v>15286</v>
      </c>
      <c r="C30" s="987" t="s">
        <v>10494</v>
      </c>
      <c r="D30" s="994">
        <v>1475</v>
      </c>
    </row>
    <row r="31" spans="1:4">
      <c r="A31" s="990" t="s">
        <v>6947</v>
      </c>
      <c r="B31" s="997" t="s">
        <v>15287</v>
      </c>
      <c r="C31" s="987" t="s">
        <v>10476</v>
      </c>
      <c r="D31" s="994">
        <v>2625</v>
      </c>
    </row>
    <row r="32" spans="1:4">
      <c r="A32" s="1002" t="s">
        <v>7500</v>
      </c>
      <c r="B32" s="997" t="s">
        <v>15288</v>
      </c>
      <c r="C32" s="987" t="s">
        <v>10495</v>
      </c>
      <c r="D32" s="994">
        <v>6193</v>
      </c>
    </row>
    <row r="33" spans="1:4">
      <c r="A33" s="1002" t="s">
        <v>4075</v>
      </c>
      <c r="B33" s="997" t="s">
        <v>10496</v>
      </c>
      <c r="C33" s="987" t="s">
        <v>10494</v>
      </c>
      <c r="D33" s="994">
        <v>1641</v>
      </c>
    </row>
    <row r="34" spans="1:4">
      <c r="A34" s="1787" t="s">
        <v>10497</v>
      </c>
      <c r="B34" s="1788"/>
      <c r="C34" s="980"/>
      <c r="D34" s="980"/>
    </row>
    <row r="35" spans="1:4">
      <c r="A35" s="985" t="s">
        <v>10498</v>
      </c>
      <c r="B35" s="997" t="s">
        <v>15273</v>
      </c>
      <c r="C35" s="987" t="s">
        <v>10495</v>
      </c>
      <c r="D35" s="994">
        <v>8250</v>
      </c>
    </row>
    <row r="36" spans="1:4">
      <c r="A36" s="985" t="s">
        <v>6948</v>
      </c>
      <c r="B36" s="997" t="s">
        <v>10499</v>
      </c>
      <c r="C36" s="987" t="s">
        <v>2443</v>
      </c>
      <c r="D36" s="994">
        <v>5400</v>
      </c>
    </row>
    <row r="37" spans="1:4">
      <c r="A37" s="985" t="s">
        <v>8264</v>
      </c>
      <c r="B37" s="997" t="s">
        <v>15289</v>
      </c>
      <c r="C37" s="987" t="s">
        <v>2443</v>
      </c>
      <c r="D37" s="994">
        <v>6850</v>
      </c>
    </row>
    <row r="38" spans="1:4">
      <c r="A38" s="985" t="s">
        <v>15274</v>
      </c>
      <c r="B38" s="997" t="s">
        <v>15290</v>
      </c>
      <c r="C38" s="987" t="s">
        <v>15275</v>
      </c>
      <c r="D38" s="994">
        <v>39045</v>
      </c>
    </row>
    <row r="39" spans="1:4">
      <c r="A39" s="985" t="s">
        <v>15276</v>
      </c>
      <c r="B39" s="997" t="s">
        <v>15291</v>
      </c>
      <c r="C39" s="987" t="s">
        <v>15277</v>
      </c>
      <c r="D39" s="994">
        <v>369900</v>
      </c>
    </row>
    <row r="40" spans="1:4">
      <c r="A40" s="985" t="s">
        <v>10500</v>
      </c>
      <c r="B40" s="992" t="s">
        <v>15278</v>
      </c>
      <c r="C40" s="987" t="s">
        <v>2443</v>
      </c>
      <c r="D40" s="1003">
        <v>7700</v>
      </c>
    </row>
    <row r="41" spans="1:4">
      <c r="A41" s="985" t="s">
        <v>7501</v>
      </c>
      <c r="B41" s="997" t="s">
        <v>10501</v>
      </c>
      <c r="C41" s="987" t="s">
        <v>2443</v>
      </c>
      <c r="D41" s="994">
        <v>5540</v>
      </c>
    </row>
    <row r="42" spans="1:4">
      <c r="A42" s="985" t="s">
        <v>6949</v>
      </c>
      <c r="B42" s="997" t="s">
        <v>15279</v>
      </c>
      <c r="C42" s="987" t="s">
        <v>2443</v>
      </c>
      <c r="D42" s="994">
        <v>4915</v>
      </c>
    </row>
    <row r="43" spans="1:4">
      <c r="A43" s="1787" t="s">
        <v>10516</v>
      </c>
      <c r="B43" s="1788"/>
      <c r="C43" s="980"/>
      <c r="D43" s="980"/>
    </row>
    <row r="44" spans="1:4">
      <c r="A44" s="990" t="s">
        <v>6958</v>
      </c>
      <c r="B44" s="1004" t="s">
        <v>10519</v>
      </c>
      <c r="C44" s="987" t="s">
        <v>2393</v>
      </c>
      <c r="D44" s="994">
        <v>3340</v>
      </c>
    </row>
    <row r="45" spans="1:4">
      <c r="A45" s="990" t="s">
        <v>6959</v>
      </c>
      <c r="B45" s="997" t="s">
        <v>10520</v>
      </c>
      <c r="C45" s="987" t="s">
        <v>2393</v>
      </c>
      <c r="D45" s="1005">
        <v>1550</v>
      </c>
    </row>
    <row r="46" spans="1:4" ht="12" thickBot="1">
      <c r="A46" s="1006"/>
      <c r="B46" s="1007"/>
      <c r="C46" s="1008"/>
      <c r="D46" s="1009"/>
    </row>
    <row r="47" spans="1:4">
      <c r="A47" s="1010"/>
      <c r="B47" s="1011"/>
      <c r="C47" s="975"/>
      <c r="D47" s="976"/>
    </row>
    <row r="48" spans="1:4">
      <c r="A48" s="1783" t="s">
        <v>10503</v>
      </c>
      <c r="B48" s="1784"/>
      <c r="C48" s="1012"/>
      <c r="D48" s="1012"/>
    </row>
    <row r="49" spans="1:4">
      <c r="A49" s="1013" t="s">
        <v>6951</v>
      </c>
      <c r="B49" s="1014" t="s">
        <v>10504</v>
      </c>
      <c r="C49" s="1015" t="s">
        <v>10505</v>
      </c>
      <c r="D49" s="1016">
        <v>1526.92</v>
      </c>
    </row>
    <row r="50" spans="1:4">
      <c r="A50" s="1013" t="s">
        <v>10506</v>
      </c>
      <c r="B50" s="1014" t="s">
        <v>10507</v>
      </c>
      <c r="C50" s="1015" t="s">
        <v>2393</v>
      </c>
      <c r="D50" s="1016">
        <v>2061.0666666666666</v>
      </c>
    </row>
    <row r="51" spans="1:4">
      <c r="A51" s="1013" t="s">
        <v>6954</v>
      </c>
      <c r="B51" s="1014" t="s">
        <v>10508</v>
      </c>
      <c r="C51" s="1015" t="s">
        <v>10502</v>
      </c>
      <c r="D51" s="1016">
        <v>1666.1599999999999</v>
      </c>
    </row>
    <row r="52" spans="1:4">
      <c r="A52" s="1013" t="s">
        <v>6953</v>
      </c>
      <c r="B52" s="1014" t="s">
        <v>10509</v>
      </c>
      <c r="C52" s="1015" t="s">
        <v>10502</v>
      </c>
      <c r="D52" s="1016">
        <v>2776.54</v>
      </c>
    </row>
    <row r="53" spans="1:4">
      <c r="A53" s="1783" t="s">
        <v>10510</v>
      </c>
      <c r="B53" s="1784"/>
      <c r="C53" s="1012"/>
      <c r="D53" s="1012"/>
    </row>
    <row r="54" spans="1:4">
      <c r="A54" s="1013" t="s">
        <v>6952</v>
      </c>
      <c r="B54" s="1014" t="s">
        <v>10511</v>
      </c>
      <c r="C54" s="1015" t="s">
        <v>10505</v>
      </c>
      <c r="D54" s="1016">
        <v>1526.92</v>
      </c>
    </row>
    <row r="55" spans="1:4">
      <c r="A55" s="1013" t="s">
        <v>6956</v>
      </c>
      <c r="B55" s="1017" t="s">
        <v>10512</v>
      </c>
      <c r="C55" s="1015" t="s">
        <v>10502</v>
      </c>
      <c r="D55" s="1016">
        <v>2499.2399999999998</v>
      </c>
    </row>
    <row r="56" spans="1:4">
      <c r="A56" s="1013" t="s">
        <v>10513</v>
      </c>
      <c r="B56" s="1017" t="s">
        <v>10514</v>
      </c>
      <c r="C56" s="1015" t="s">
        <v>2393</v>
      </c>
      <c r="D56" s="1016">
        <v>1249.6199999999999</v>
      </c>
    </row>
    <row r="57" spans="1:4">
      <c r="A57" s="1013" t="s">
        <v>6955</v>
      </c>
      <c r="B57" s="1017" t="s">
        <v>10515</v>
      </c>
      <c r="C57" s="1015" t="s">
        <v>10502</v>
      </c>
      <c r="D57" s="1016">
        <v>3483.8095238095239</v>
      </c>
    </row>
    <row r="58" spans="1:4">
      <c r="A58" s="1783" t="s">
        <v>10516</v>
      </c>
      <c r="B58" s="1784"/>
      <c r="C58" s="1012"/>
      <c r="D58" s="1012"/>
    </row>
    <row r="59" spans="1:4">
      <c r="A59" s="1013" t="s">
        <v>6950</v>
      </c>
      <c r="B59" s="1014" t="s">
        <v>10517</v>
      </c>
      <c r="C59" s="1015" t="s">
        <v>10505</v>
      </c>
      <c r="D59" s="1016">
        <v>2776.54</v>
      </c>
    </row>
    <row r="60" spans="1:4">
      <c r="A60" s="1013" t="s">
        <v>6957</v>
      </c>
      <c r="B60" s="1014" t="s">
        <v>10518</v>
      </c>
      <c r="C60" s="1015" t="s">
        <v>2393</v>
      </c>
      <c r="D60" s="1016">
        <v>3056.7619047619046</v>
      </c>
    </row>
    <row r="61" spans="1:4">
      <c r="A61" s="1013" t="s">
        <v>6958</v>
      </c>
      <c r="B61" s="1014" t="s">
        <v>10519</v>
      </c>
      <c r="C61" s="1015" t="s">
        <v>2393</v>
      </c>
      <c r="D61" s="1016">
        <v>3179.2571428571428</v>
      </c>
    </row>
    <row r="62" spans="1:4">
      <c r="A62" s="1013" t="s">
        <v>6959</v>
      </c>
      <c r="B62" s="1014" t="s">
        <v>10520</v>
      </c>
      <c r="C62" s="1015" t="s">
        <v>2393</v>
      </c>
      <c r="D62" s="1016">
        <v>2637.3</v>
      </c>
    </row>
    <row r="63" spans="1:4">
      <c r="A63" s="1013" t="s">
        <v>7502</v>
      </c>
      <c r="B63" s="1014" t="s">
        <v>10521</v>
      </c>
      <c r="C63" s="1015" t="s">
        <v>2393</v>
      </c>
      <c r="D63" s="1016">
        <v>2499.2399999999998</v>
      </c>
    </row>
    <row r="64" spans="1:4">
      <c r="A64" s="1785" t="s">
        <v>8870</v>
      </c>
      <c r="B64" s="1784"/>
      <c r="C64" s="1018"/>
      <c r="D64" s="1012"/>
    </row>
    <row r="65" spans="1:4">
      <c r="A65" s="1019">
        <v>7163</v>
      </c>
      <c r="B65" s="1014" t="s">
        <v>8871</v>
      </c>
      <c r="C65" s="1015" t="s">
        <v>8872</v>
      </c>
      <c r="D65" s="1016">
        <v>1056.0999999999999</v>
      </c>
    </row>
    <row r="66" spans="1:4">
      <c r="A66" s="1019">
        <v>7167</v>
      </c>
      <c r="B66" s="1020" t="s">
        <v>8873</v>
      </c>
      <c r="C66" s="1015">
        <v>1</v>
      </c>
      <c r="D66" s="1016">
        <v>936.92000000000007</v>
      </c>
    </row>
    <row r="67" spans="1:4">
      <c r="A67" s="1019">
        <v>7177</v>
      </c>
      <c r="B67" s="1020" t="s">
        <v>8874</v>
      </c>
      <c r="C67" s="1015" t="s">
        <v>8875</v>
      </c>
      <c r="D67" s="1016">
        <v>3464.4799999999996</v>
      </c>
    </row>
    <row r="68" spans="1:4">
      <c r="A68" s="1019">
        <v>7191</v>
      </c>
      <c r="B68" s="1020" t="s">
        <v>8876</v>
      </c>
      <c r="C68" s="1015">
        <v>1</v>
      </c>
      <c r="D68" s="1016">
        <v>1945.8199999999997</v>
      </c>
    </row>
    <row r="69" spans="1:4">
      <c r="A69" s="1019">
        <v>7192</v>
      </c>
      <c r="B69" s="1020" t="s">
        <v>8877</v>
      </c>
      <c r="C69" s="1015" t="s">
        <v>8878</v>
      </c>
      <c r="D69" s="1016">
        <v>809.48</v>
      </c>
    </row>
    <row r="70" spans="1:4">
      <c r="A70" s="1019">
        <v>7193</v>
      </c>
      <c r="B70" s="1014" t="s">
        <v>8879</v>
      </c>
      <c r="C70" s="1015" t="s">
        <v>8878</v>
      </c>
      <c r="D70" s="1016">
        <v>1126.9000000000001</v>
      </c>
    </row>
    <row r="71" spans="1:4">
      <c r="A71" s="1019">
        <v>7199</v>
      </c>
      <c r="B71" s="1014" t="s">
        <v>8880</v>
      </c>
      <c r="C71" s="1015" t="s">
        <v>8878</v>
      </c>
      <c r="D71" s="1016">
        <v>984.12</v>
      </c>
    </row>
    <row r="72" spans="1:4">
      <c r="A72" s="1021">
        <v>7200</v>
      </c>
      <c r="B72" s="1022" t="s">
        <v>8881</v>
      </c>
      <c r="C72" s="1015" t="s">
        <v>8878</v>
      </c>
      <c r="D72" s="1016">
        <v>1708.64</v>
      </c>
    </row>
    <row r="73" spans="1:4">
      <c r="A73" s="1021">
        <v>7201</v>
      </c>
      <c r="B73" s="1022" t="s">
        <v>8882</v>
      </c>
      <c r="C73" s="1015" t="s">
        <v>8878</v>
      </c>
      <c r="D73" s="1016">
        <v>1067.9000000000001</v>
      </c>
    </row>
    <row r="74" spans="1:4">
      <c r="A74" s="1021">
        <v>7202</v>
      </c>
      <c r="B74" s="1022" t="s">
        <v>8883</v>
      </c>
      <c r="C74" s="1015" t="s">
        <v>8878</v>
      </c>
      <c r="D74" s="1016">
        <v>1007.7199999999999</v>
      </c>
    </row>
    <row r="75" spans="1:4">
      <c r="A75" s="1021">
        <v>7205</v>
      </c>
      <c r="B75" s="1022" t="s">
        <v>8884</v>
      </c>
      <c r="C75" s="1015" t="s">
        <v>8878</v>
      </c>
      <c r="D75" s="1016">
        <v>1162.3</v>
      </c>
    </row>
    <row r="76" spans="1:4">
      <c r="A76" s="1021">
        <v>7206</v>
      </c>
      <c r="B76" s="1022" t="s">
        <v>8885</v>
      </c>
      <c r="C76" s="1015" t="s">
        <v>8878</v>
      </c>
      <c r="D76" s="1016">
        <v>1162.3</v>
      </c>
    </row>
    <row r="77" spans="1:4">
      <c r="A77" s="1021">
        <v>7209</v>
      </c>
      <c r="B77" s="1022" t="s">
        <v>8886</v>
      </c>
      <c r="C77" s="1015" t="s">
        <v>8878</v>
      </c>
      <c r="D77" s="1016">
        <v>1387.68</v>
      </c>
    </row>
    <row r="78" spans="1:4">
      <c r="A78" s="1021">
        <v>7210</v>
      </c>
      <c r="B78" s="1022" t="s">
        <v>8887</v>
      </c>
      <c r="C78" s="1015" t="s">
        <v>8878</v>
      </c>
      <c r="D78" s="1016">
        <v>2761.2</v>
      </c>
    </row>
    <row r="79" spans="1:4">
      <c r="A79" s="1021">
        <v>7211</v>
      </c>
      <c r="B79" s="1022" t="s">
        <v>8888</v>
      </c>
      <c r="C79" s="1015" t="s">
        <v>8878</v>
      </c>
      <c r="D79" s="1016">
        <v>1483.2600000000002</v>
      </c>
    </row>
    <row r="80" spans="1:4">
      <c r="A80" s="1021">
        <v>7213</v>
      </c>
      <c r="B80" s="1022" t="s">
        <v>8889</v>
      </c>
      <c r="C80" s="1015" t="s">
        <v>8878</v>
      </c>
      <c r="D80" s="1016">
        <v>1020.7</v>
      </c>
    </row>
    <row r="81" spans="1:4">
      <c r="A81" s="1023">
        <v>7237</v>
      </c>
      <c r="B81" s="1022" t="s">
        <v>8890</v>
      </c>
      <c r="C81" s="1015">
        <v>1</v>
      </c>
      <c r="D81" s="1016">
        <v>1815.076</v>
      </c>
    </row>
    <row r="82" spans="1:4">
      <c r="A82" s="1023">
        <v>7238</v>
      </c>
      <c r="B82" s="1022" t="s">
        <v>8891</v>
      </c>
      <c r="C82" s="1015">
        <v>1</v>
      </c>
      <c r="D82" s="1016">
        <v>1387.68</v>
      </c>
    </row>
    <row r="83" spans="1:4">
      <c r="A83" s="1023">
        <v>7239</v>
      </c>
      <c r="B83" s="1022" t="s">
        <v>8892</v>
      </c>
      <c r="C83" s="1015">
        <v>1</v>
      </c>
      <c r="D83" s="1016">
        <v>995.92</v>
      </c>
    </row>
    <row r="84" spans="1:4" ht="12" thickBot="1">
      <c r="A84" s="1006"/>
      <c r="B84" s="1007"/>
      <c r="C84" s="1008"/>
      <c r="D84" s="1024"/>
    </row>
  </sheetData>
  <mergeCells count="10">
    <mergeCell ref="A48:B48"/>
    <mergeCell ref="A53:B53"/>
    <mergeCell ref="A58:B58"/>
    <mergeCell ref="A64:B64"/>
    <mergeCell ref="A4:D5"/>
    <mergeCell ref="A8:B8"/>
    <mergeCell ref="A15:B15"/>
    <mergeCell ref="A19:B19"/>
    <mergeCell ref="A34:B34"/>
    <mergeCell ref="A43:B43"/>
  </mergeCells>
  <phoneticPr fontId="22" type="noConversion"/>
  <dataValidations count="1">
    <dataValidation type="textLength" operator="lessThanOrEqual" allowBlank="1" showInputMessage="1" showErrorMessage="1" sqref="B65:B84 A58 B54:B57 A48 B59:B63 A53 B49:B52 A43 B7 B44:B47 B4:B5 B9:B42" xr:uid="{00000000-0002-0000-0700-000000000000}">
      <formula1>99</formula1>
    </dataValidation>
  </dataValidations>
  <hyperlinks>
    <hyperlink ref="D1" location="Содержание!R1C1" display="главная" xr:uid="{00000000-0004-0000-0700-000000000000}"/>
  </hyperlinks>
  <pageMargins left="0.25" right="0.25" top="0.75" bottom="0.75" header="0.3" footer="0.3"/>
  <pageSetup paperSize="9" scale="84"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T165"/>
  <sheetViews>
    <sheetView workbookViewId="0">
      <selection activeCell="R1" sqref="R1"/>
    </sheetView>
  </sheetViews>
  <sheetFormatPr defaultRowHeight="13.5" customHeight="1"/>
  <cols>
    <col min="1" max="1" width="14.5703125" style="23" customWidth="1"/>
    <col min="2" max="2" width="8" style="23" hidden="1" customWidth="1"/>
    <col min="3" max="3" width="26.5703125" style="23" customWidth="1"/>
    <col min="4" max="4" width="9.140625" style="23"/>
    <col min="5" max="5" width="10.42578125" style="23" customWidth="1"/>
    <col min="6" max="7" width="9.140625" style="23"/>
    <col min="8" max="8" width="2.28515625" style="23" customWidth="1"/>
    <col min="9" max="9" width="10.5703125" style="23" customWidth="1"/>
    <col min="10" max="10" width="9" style="23" hidden="1" customWidth="1"/>
    <col min="11" max="11" width="0.28515625" style="23" hidden="1" customWidth="1"/>
    <col min="12" max="12" width="5" style="23" customWidth="1"/>
    <col min="13" max="13" width="11.140625" style="23" customWidth="1"/>
    <col min="14" max="14" width="0.42578125" style="23" hidden="1" customWidth="1"/>
    <col min="15" max="15" width="4.42578125" style="23" hidden="1" customWidth="1"/>
    <col min="16" max="16" width="13.140625" style="23" customWidth="1"/>
    <col min="17" max="17" width="11.28515625" style="23" hidden="1" customWidth="1"/>
    <col min="18" max="18" width="20" style="23" customWidth="1"/>
    <col min="19" max="19" width="6" style="23" customWidth="1"/>
    <col min="20" max="20" width="14.28515625" style="23" customWidth="1"/>
    <col min="21" max="21" width="16.28515625" style="23" customWidth="1"/>
    <col min="22" max="16384" width="9.140625" style="23"/>
  </cols>
  <sheetData>
    <row r="1" spans="1:20" ht="13.5" customHeight="1">
      <c r="A1" s="171"/>
      <c r="B1" s="171"/>
      <c r="C1" s="171"/>
      <c r="D1" s="171"/>
      <c r="E1" s="171"/>
      <c r="F1" s="171"/>
      <c r="G1" s="171"/>
      <c r="H1" s="171"/>
      <c r="I1" s="171"/>
      <c r="J1" s="171"/>
      <c r="K1" s="171"/>
      <c r="L1" s="171"/>
      <c r="M1" s="171"/>
      <c r="N1" s="171"/>
      <c r="O1" s="171"/>
      <c r="P1" s="171"/>
      <c r="Q1" s="171"/>
      <c r="R1" s="175" t="s">
        <v>1960</v>
      </c>
      <c r="S1" s="171"/>
      <c r="T1" s="171"/>
    </row>
    <row r="2" spans="1:20" ht="13.5" customHeight="1">
      <c r="A2" s="171"/>
      <c r="B2" s="171"/>
      <c r="C2" s="1789" t="s">
        <v>6013</v>
      </c>
      <c r="D2" s="1789"/>
      <c r="E2" s="1789"/>
      <c r="F2" s="1789"/>
      <c r="G2" s="1789"/>
      <c r="H2" s="1789"/>
      <c r="I2" s="1789"/>
      <c r="J2" s="171"/>
      <c r="K2" s="171"/>
      <c r="L2" s="171"/>
      <c r="M2" s="171"/>
      <c r="N2" s="171"/>
      <c r="O2" s="171"/>
      <c r="P2" s="171"/>
      <c r="Q2" s="171"/>
      <c r="R2" s="176"/>
      <c r="S2" s="171"/>
      <c r="T2" s="171"/>
    </row>
    <row r="3" spans="1:20" ht="13.5" customHeight="1">
      <c r="A3" s="177"/>
      <c r="B3" s="171"/>
      <c r="C3" s="171"/>
      <c r="D3" s="171"/>
      <c r="E3" s="171"/>
      <c r="F3" s="171"/>
      <c r="G3" s="171"/>
      <c r="H3" s="171"/>
      <c r="I3" s="171"/>
      <c r="J3" s="171"/>
      <c r="K3" s="171"/>
      <c r="L3" s="171"/>
      <c r="M3" s="171"/>
      <c r="N3" s="171"/>
      <c r="O3" s="171"/>
      <c r="P3" s="171"/>
      <c r="Q3" s="171"/>
      <c r="R3" s="178">
        <v>46042</v>
      </c>
      <c r="S3" s="171"/>
      <c r="T3" s="171"/>
    </row>
    <row r="4" spans="1:20" ht="13.5" customHeight="1">
      <c r="A4" s="181"/>
      <c r="B4" s="1791" t="s">
        <v>5563</v>
      </c>
      <c r="C4" s="1791"/>
      <c r="D4" s="1791"/>
      <c r="E4" s="1791"/>
      <c r="F4" s="1791"/>
      <c r="G4" s="1791"/>
      <c r="H4" s="1791"/>
      <c r="I4" s="182"/>
      <c r="J4" s="182"/>
      <c r="K4" s="689"/>
      <c r="L4" s="690"/>
      <c r="M4" s="689"/>
      <c r="N4" s="691"/>
      <c r="O4" s="690"/>
      <c r="P4" s="182"/>
      <c r="Q4" s="692"/>
      <c r="R4" s="693"/>
    </row>
    <row r="5" spans="1:20" ht="13.5" customHeight="1">
      <c r="A5" s="183">
        <v>48070206</v>
      </c>
      <c r="B5" s="1790" t="s">
        <v>6014</v>
      </c>
      <c r="C5" s="1790"/>
      <c r="D5" s="1790"/>
      <c r="E5" s="1790"/>
      <c r="F5" s="1790"/>
      <c r="G5" s="1790"/>
      <c r="H5" s="1790"/>
      <c r="I5" s="183" t="s">
        <v>4740</v>
      </c>
      <c r="J5" s="183"/>
      <c r="K5" s="1792" t="s">
        <v>12533</v>
      </c>
      <c r="L5" s="1792"/>
      <c r="M5" s="1792" t="s">
        <v>6013</v>
      </c>
      <c r="N5" s="1792"/>
      <c r="O5" s="1792"/>
      <c r="P5" s="694">
        <v>19046.400000000001</v>
      </c>
      <c r="Q5" s="1793" t="s">
        <v>14285</v>
      </c>
      <c r="R5" s="1793"/>
    </row>
    <row r="6" spans="1:20" ht="13.5" customHeight="1">
      <c r="A6" s="183">
        <v>48070213</v>
      </c>
      <c r="B6" s="1790" t="s">
        <v>7184</v>
      </c>
      <c r="C6" s="1790"/>
      <c r="D6" s="1790"/>
      <c r="E6" s="1790"/>
      <c r="F6" s="1790"/>
      <c r="G6" s="1790"/>
      <c r="H6" s="1790"/>
      <c r="I6" s="183" t="s">
        <v>4898</v>
      </c>
      <c r="J6" s="183"/>
      <c r="K6" s="1792" t="s">
        <v>12533</v>
      </c>
      <c r="L6" s="1792"/>
      <c r="M6" s="1792" t="s">
        <v>6013</v>
      </c>
      <c r="N6" s="1792"/>
      <c r="O6" s="1792"/>
      <c r="P6" s="694">
        <v>5174.3999999999996</v>
      </c>
      <c r="Q6" s="1793" t="s">
        <v>14286</v>
      </c>
      <c r="R6" s="1793"/>
    </row>
    <row r="7" spans="1:20" ht="13.5" customHeight="1">
      <c r="A7" s="183">
        <v>48070203</v>
      </c>
      <c r="B7" s="1790" t="s">
        <v>6015</v>
      </c>
      <c r="C7" s="1790"/>
      <c r="D7" s="1790"/>
      <c r="E7" s="1790"/>
      <c r="F7" s="1790"/>
      <c r="G7" s="1790"/>
      <c r="H7" s="1790"/>
      <c r="I7" s="183" t="s">
        <v>4740</v>
      </c>
      <c r="J7" s="183"/>
      <c r="K7" s="1792" t="s">
        <v>12533</v>
      </c>
      <c r="L7" s="1792"/>
      <c r="M7" s="1792" t="s">
        <v>6013</v>
      </c>
      <c r="N7" s="1792"/>
      <c r="O7" s="1792"/>
      <c r="P7" s="694">
        <v>5354.88</v>
      </c>
      <c r="Q7" s="1793" t="s">
        <v>14287</v>
      </c>
      <c r="R7" s="1793"/>
    </row>
    <row r="8" spans="1:20" ht="13.5" customHeight="1">
      <c r="A8" s="183">
        <v>40091903</v>
      </c>
      <c r="B8" s="1790" t="s">
        <v>6016</v>
      </c>
      <c r="C8" s="1790"/>
      <c r="D8" s="1790"/>
      <c r="E8" s="1790"/>
      <c r="F8" s="1790"/>
      <c r="G8" s="1790"/>
      <c r="H8" s="1790"/>
      <c r="I8" s="183" t="s">
        <v>4748</v>
      </c>
      <c r="J8" s="183"/>
      <c r="K8" s="1792" t="s">
        <v>12533</v>
      </c>
      <c r="L8" s="1792"/>
      <c r="M8" s="1792" t="s">
        <v>6013</v>
      </c>
      <c r="N8" s="1792"/>
      <c r="O8" s="1792"/>
      <c r="P8" s="694">
        <v>9068.16</v>
      </c>
      <c r="Q8" s="1793" t="s">
        <v>14288</v>
      </c>
      <c r="R8" s="1793"/>
    </row>
    <row r="9" spans="1:20" ht="13.5" customHeight="1">
      <c r="A9" s="183">
        <v>48077406</v>
      </c>
      <c r="B9" s="1790" t="s">
        <v>6017</v>
      </c>
      <c r="C9" s="1790"/>
      <c r="D9" s="1790"/>
      <c r="E9" s="1790"/>
      <c r="F9" s="1790"/>
      <c r="G9" s="1790"/>
      <c r="H9" s="1790"/>
      <c r="I9" s="183" t="s">
        <v>4740</v>
      </c>
      <c r="J9" s="183"/>
      <c r="K9" s="1792" t="s">
        <v>12533</v>
      </c>
      <c r="L9" s="1792"/>
      <c r="M9" s="1792" t="s">
        <v>6013</v>
      </c>
      <c r="N9" s="1792"/>
      <c r="O9" s="1792"/>
      <c r="P9" s="694">
        <v>22391.040000000001</v>
      </c>
      <c r="Q9" s="1793" t="s">
        <v>14289</v>
      </c>
      <c r="R9" s="1793"/>
    </row>
    <row r="10" spans="1:20" ht="13.5" customHeight="1">
      <c r="A10" s="183">
        <v>48077403</v>
      </c>
      <c r="B10" s="1790" t="s">
        <v>6018</v>
      </c>
      <c r="C10" s="1790"/>
      <c r="D10" s="1790"/>
      <c r="E10" s="1790"/>
      <c r="F10" s="1790"/>
      <c r="G10" s="1790"/>
      <c r="H10" s="1790"/>
      <c r="I10" s="183" t="s">
        <v>4740</v>
      </c>
      <c r="J10" s="183"/>
      <c r="K10" s="1792" t="s">
        <v>12533</v>
      </c>
      <c r="L10" s="1792"/>
      <c r="M10" s="1792" t="s">
        <v>6013</v>
      </c>
      <c r="N10" s="1792"/>
      <c r="O10" s="1792"/>
      <c r="P10" s="694">
        <v>6368.64</v>
      </c>
      <c r="Q10" s="1793" t="s">
        <v>14290</v>
      </c>
      <c r="R10" s="1793"/>
    </row>
    <row r="11" spans="1:20" ht="13.5" customHeight="1">
      <c r="A11" s="183">
        <v>48070306</v>
      </c>
      <c r="B11" s="1790" t="s">
        <v>7185</v>
      </c>
      <c r="C11" s="1790"/>
      <c r="D11" s="1790"/>
      <c r="E11" s="1790"/>
      <c r="F11" s="1790"/>
      <c r="G11" s="1790"/>
      <c r="H11" s="1790"/>
      <c r="I11" s="183" t="s">
        <v>4740</v>
      </c>
      <c r="J11" s="183"/>
      <c r="K11" s="1792" t="s">
        <v>12533</v>
      </c>
      <c r="L11" s="1792"/>
      <c r="M11" s="1792" t="s">
        <v>6013</v>
      </c>
      <c r="N11" s="1792"/>
      <c r="O11" s="1792"/>
      <c r="P11" s="694">
        <v>22906.560000000001</v>
      </c>
      <c r="Q11" s="1793" t="s">
        <v>14291</v>
      </c>
      <c r="R11" s="1793"/>
    </row>
    <row r="12" spans="1:20" ht="13.5" customHeight="1">
      <c r="A12" s="183">
        <v>48070303</v>
      </c>
      <c r="B12" s="1790" t="s">
        <v>6019</v>
      </c>
      <c r="C12" s="1790"/>
      <c r="D12" s="1790"/>
      <c r="E12" s="1790"/>
      <c r="F12" s="1790"/>
      <c r="G12" s="1790"/>
      <c r="H12" s="1790"/>
      <c r="I12" s="183" t="s">
        <v>4740</v>
      </c>
      <c r="J12" s="183"/>
      <c r="K12" s="1792" t="s">
        <v>12533</v>
      </c>
      <c r="L12" s="1792"/>
      <c r="M12" s="1792" t="s">
        <v>6013</v>
      </c>
      <c r="N12" s="1792"/>
      <c r="O12" s="1792"/>
      <c r="P12" s="694">
        <v>6577.92</v>
      </c>
      <c r="Q12" s="1793" t="s">
        <v>14292</v>
      </c>
      <c r="R12" s="1793"/>
    </row>
    <row r="13" spans="1:20" ht="13.5" customHeight="1">
      <c r="A13" s="183">
        <v>48070403</v>
      </c>
      <c r="B13" s="1790" t="s">
        <v>7186</v>
      </c>
      <c r="C13" s="1790"/>
      <c r="D13" s="1790"/>
      <c r="E13" s="1790"/>
      <c r="F13" s="1790"/>
      <c r="G13" s="1790"/>
      <c r="H13" s="1790"/>
      <c r="I13" s="183" t="s">
        <v>4748</v>
      </c>
      <c r="J13" s="183"/>
      <c r="K13" s="1792" t="s">
        <v>12533</v>
      </c>
      <c r="L13" s="1792"/>
      <c r="M13" s="1792" t="s">
        <v>6013</v>
      </c>
      <c r="N13" s="1792"/>
      <c r="O13" s="1792"/>
      <c r="P13" s="694">
        <v>4553.28</v>
      </c>
      <c r="Q13" s="1793" t="s">
        <v>14293</v>
      </c>
      <c r="R13" s="1793"/>
    </row>
    <row r="14" spans="1:20" ht="13.5" customHeight="1">
      <c r="A14" s="183">
        <v>40195706</v>
      </c>
      <c r="B14" s="1790" t="s">
        <v>7187</v>
      </c>
      <c r="C14" s="1790"/>
      <c r="D14" s="1790"/>
      <c r="E14" s="1790"/>
      <c r="F14" s="1790"/>
      <c r="G14" s="1790"/>
      <c r="H14" s="1790"/>
      <c r="I14" s="183" t="s">
        <v>4740</v>
      </c>
      <c r="J14" s="183"/>
      <c r="K14" s="1792" t="s">
        <v>12533</v>
      </c>
      <c r="L14" s="1792"/>
      <c r="M14" s="1792" t="s">
        <v>6013</v>
      </c>
      <c r="N14" s="1792"/>
      <c r="O14" s="1792"/>
      <c r="P14" s="694">
        <v>21491.52</v>
      </c>
      <c r="Q14" s="1793" t="s">
        <v>14294</v>
      </c>
      <c r="R14" s="1793"/>
    </row>
    <row r="15" spans="1:20" ht="13.5" customHeight="1">
      <c r="A15" s="183">
        <v>40195703</v>
      </c>
      <c r="B15" s="1790" t="s">
        <v>7188</v>
      </c>
      <c r="C15" s="1790"/>
      <c r="D15" s="1790"/>
      <c r="E15" s="1790"/>
      <c r="F15" s="1790"/>
      <c r="G15" s="1790"/>
      <c r="H15" s="1790"/>
      <c r="I15" s="183" t="s">
        <v>4740</v>
      </c>
      <c r="J15" s="183"/>
      <c r="K15" s="1792" t="s">
        <v>12533</v>
      </c>
      <c r="L15" s="1792"/>
      <c r="M15" s="1792" t="s">
        <v>6013</v>
      </c>
      <c r="N15" s="1792"/>
      <c r="O15" s="1792"/>
      <c r="P15" s="694">
        <v>6069.12</v>
      </c>
      <c r="Q15" s="1793" t="s">
        <v>14295</v>
      </c>
      <c r="R15" s="1793"/>
    </row>
    <row r="16" spans="1:20" ht="13.5" customHeight="1">
      <c r="A16" s="183">
        <v>48070506</v>
      </c>
      <c r="B16" s="1790" t="s">
        <v>6020</v>
      </c>
      <c r="C16" s="1790"/>
      <c r="D16" s="1790"/>
      <c r="E16" s="1790"/>
      <c r="F16" s="1790"/>
      <c r="G16" s="1790"/>
      <c r="H16" s="1790"/>
      <c r="I16" s="183" t="s">
        <v>4740</v>
      </c>
      <c r="J16" s="183"/>
      <c r="K16" s="1792" t="s">
        <v>12533</v>
      </c>
      <c r="L16" s="1792"/>
      <c r="M16" s="1792" t="s">
        <v>6013</v>
      </c>
      <c r="N16" s="1792"/>
      <c r="O16" s="1792"/>
      <c r="P16" s="694">
        <v>21237.119999999999</v>
      </c>
      <c r="Q16" s="1793" t="s">
        <v>14296</v>
      </c>
      <c r="R16" s="1793"/>
    </row>
    <row r="17" spans="1:18" ht="13.5" customHeight="1">
      <c r="A17" s="183">
        <v>48070513</v>
      </c>
      <c r="B17" s="1790" t="s">
        <v>7189</v>
      </c>
      <c r="C17" s="1790"/>
      <c r="D17" s="1790"/>
      <c r="E17" s="1790"/>
      <c r="F17" s="1790"/>
      <c r="G17" s="1790"/>
      <c r="H17" s="1790"/>
      <c r="I17" s="183" t="s">
        <v>4898</v>
      </c>
      <c r="J17" s="183"/>
      <c r="K17" s="1792" t="s">
        <v>12533</v>
      </c>
      <c r="L17" s="1792"/>
      <c r="M17" s="1792" t="s">
        <v>6013</v>
      </c>
      <c r="N17" s="1792"/>
      <c r="O17" s="1792"/>
      <c r="P17" s="694">
        <v>5585.28</v>
      </c>
      <c r="Q17" s="1793" t="s">
        <v>14297</v>
      </c>
      <c r="R17" s="1793"/>
    </row>
    <row r="18" spans="1:18" ht="13.5" customHeight="1">
      <c r="A18" s="183">
        <v>48070503</v>
      </c>
      <c r="B18" s="1790" t="s">
        <v>6021</v>
      </c>
      <c r="C18" s="1790"/>
      <c r="D18" s="1790"/>
      <c r="E18" s="1790"/>
      <c r="F18" s="1790"/>
      <c r="G18" s="1790"/>
      <c r="H18" s="1790"/>
      <c r="I18" s="183" t="s">
        <v>4740</v>
      </c>
      <c r="J18" s="183"/>
      <c r="K18" s="1792" t="s">
        <v>12533</v>
      </c>
      <c r="L18" s="1792"/>
      <c r="M18" s="1792" t="s">
        <v>6013</v>
      </c>
      <c r="N18" s="1792"/>
      <c r="O18" s="1792"/>
      <c r="P18" s="694">
        <v>6702.72</v>
      </c>
      <c r="Q18" s="1793" t="s">
        <v>14298</v>
      </c>
      <c r="R18" s="1793"/>
    </row>
    <row r="19" spans="1:18" ht="13.5" customHeight="1">
      <c r="A19" s="183">
        <v>48070605</v>
      </c>
      <c r="B19" s="1790" t="s">
        <v>6022</v>
      </c>
      <c r="C19" s="1790"/>
      <c r="D19" s="1790"/>
      <c r="E19" s="1790"/>
      <c r="F19" s="1790"/>
      <c r="G19" s="1790"/>
      <c r="H19" s="1790"/>
      <c r="I19" s="183" t="s">
        <v>4740</v>
      </c>
      <c r="J19" s="183"/>
      <c r="K19" s="1792" t="s">
        <v>12533</v>
      </c>
      <c r="L19" s="1792"/>
      <c r="M19" s="1792" t="s">
        <v>6013</v>
      </c>
      <c r="N19" s="1792"/>
      <c r="O19" s="1792"/>
      <c r="P19" s="694">
        <v>19903.68</v>
      </c>
      <c r="Q19" s="1793" t="s">
        <v>14299</v>
      </c>
      <c r="R19" s="1793"/>
    </row>
    <row r="20" spans="1:18" ht="13.5" customHeight="1">
      <c r="A20" s="183">
        <v>48070613</v>
      </c>
      <c r="B20" s="1790" t="s">
        <v>7190</v>
      </c>
      <c r="C20" s="1790"/>
      <c r="D20" s="1790"/>
      <c r="E20" s="1790"/>
      <c r="F20" s="1790"/>
      <c r="G20" s="1790"/>
      <c r="H20" s="1790"/>
      <c r="I20" s="183" t="s">
        <v>4898</v>
      </c>
      <c r="J20" s="183"/>
      <c r="K20" s="1792" t="s">
        <v>12533</v>
      </c>
      <c r="L20" s="1792"/>
      <c r="M20" s="1792" t="s">
        <v>6013</v>
      </c>
      <c r="N20" s="1792"/>
      <c r="O20" s="1792"/>
      <c r="P20" s="694">
        <v>5245.44</v>
      </c>
      <c r="Q20" s="1793" t="s">
        <v>14300</v>
      </c>
      <c r="R20" s="1793"/>
    </row>
    <row r="21" spans="1:18" ht="13.5" customHeight="1">
      <c r="A21" s="183">
        <v>48070603</v>
      </c>
      <c r="B21" s="1790" t="s">
        <v>6023</v>
      </c>
      <c r="C21" s="1790"/>
      <c r="D21" s="1790"/>
      <c r="E21" s="1790"/>
      <c r="F21" s="1790"/>
      <c r="G21" s="1790"/>
      <c r="H21" s="1790"/>
      <c r="I21" s="183" t="s">
        <v>4740</v>
      </c>
      <c r="J21" s="183"/>
      <c r="K21" s="1792" t="s">
        <v>12533</v>
      </c>
      <c r="L21" s="1792"/>
      <c r="M21" s="1792" t="s">
        <v>6013</v>
      </c>
      <c r="N21" s="1792"/>
      <c r="O21" s="1792"/>
      <c r="P21" s="694">
        <v>5241.6000000000004</v>
      </c>
      <c r="Q21" s="1793" t="s">
        <v>14301</v>
      </c>
      <c r="R21" s="1793"/>
    </row>
    <row r="22" spans="1:18" ht="13.5" customHeight="1">
      <c r="A22" s="183">
        <v>48075906</v>
      </c>
      <c r="B22" s="1790" t="s">
        <v>6024</v>
      </c>
      <c r="C22" s="1790"/>
      <c r="D22" s="1790"/>
      <c r="E22" s="1790"/>
      <c r="F22" s="1790"/>
      <c r="G22" s="1790"/>
      <c r="H22" s="1790"/>
      <c r="I22" s="183" t="s">
        <v>4740</v>
      </c>
      <c r="J22" s="183"/>
      <c r="K22" s="1792" t="s">
        <v>12533</v>
      </c>
      <c r="L22" s="1792"/>
      <c r="M22" s="1792" t="s">
        <v>6013</v>
      </c>
      <c r="N22" s="1792"/>
      <c r="O22" s="1792"/>
      <c r="P22" s="694">
        <v>36105.599999999999</v>
      </c>
      <c r="Q22" s="1793" t="s">
        <v>14302</v>
      </c>
      <c r="R22" s="1793"/>
    </row>
    <row r="23" spans="1:18" ht="13.5" customHeight="1">
      <c r="A23" s="183">
        <v>48075913</v>
      </c>
      <c r="B23" s="1790" t="s">
        <v>7191</v>
      </c>
      <c r="C23" s="1790"/>
      <c r="D23" s="1790"/>
      <c r="E23" s="1790"/>
      <c r="F23" s="1790"/>
      <c r="G23" s="1790"/>
      <c r="H23" s="1790"/>
      <c r="I23" s="183" t="s">
        <v>4898</v>
      </c>
      <c r="J23" s="183"/>
      <c r="K23" s="1792" t="s">
        <v>12533</v>
      </c>
      <c r="L23" s="1792"/>
      <c r="M23" s="1792" t="s">
        <v>6013</v>
      </c>
      <c r="N23" s="1792"/>
      <c r="O23" s="1792"/>
      <c r="P23" s="694">
        <v>9822.7199999999993</v>
      </c>
      <c r="Q23" s="1793" t="s">
        <v>14303</v>
      </c>
      <c r="R23" s="1793"/>
    </row>
    <row r="24" spans="1:18" ht="13.5" customHeight="1">
      <c r="A24" s="183">
        <v>48075903</v>
      </c>
      <c r="B24" s="1790" t="s">
        <v>6025</v>
      </c>
      <c r="C24" s="1790"/>
      <c r="D24" s="1790"/>
      <c r="E24" s="1790"/>
      <c r="F24" s="1790"/>
      <c r="G24" s="1790"/>
      <c r="H24" s="1790"/>
      <c r="I24" s="183" t="s">
        <v>4740</v>
      </c>
      <c r="J24" s="183"/>
      <c r="K24" s="1792" t="s">
        <v>12533</v>
      </c>
      <c r="L24" s="1792"/>
      <c r="M24" s="1792" t="s">
        <v>6013</v>
      </c>
      <c r="N24" s="1792"/>
      <c r="O24" s="1792"/>
      <c r="P24" s="694">
        <v>10081.92</v>
      </c>
      <c r="Q24" s="1793" t="s">
        <v>14304</v>
      </c>
      <c r="R24" s="1793"/>
    </row>
    <row r="25" spans="1:18" ht="13.5" customHeight="1">
      <c r="A25" s="183">
        <v>48077506</v>
      </c>
      <c r="B25" s="1790" t="s">
        <v>7192</v>
      </c>
      <c r="C25" s="1790"/>
      <c r="D25" s="1790"/>
      <c r="E25" s="1790"/>
      <c r="F25" s="1790"/>
      <c r="G25" s="1790"/>
      <c r="H25" s="1790"/>
      <c r="I25" s="183" t="s">
        <v>4740</v>
      </c>
      <c r="J25" s="183"/>
      <c r="K25" s="1792" t="s">
        <v>12533</v>
      </c>
      <c r="L25" s="1792"/>
      <c r="M25" s="1792" t="s">
        <v>6013</v>
      </c>
      <c r="N25" s="1792"/>
      <c r="O25" s="1792"/>
      <c r="P25" s="694">
        <v>22813.439999999999</v>
      </c>
      <c r="Q25" s="1793" t="s">
        <v>14305</v>
      </c>
      <c r="R25" s="1793"/>
    </row>
    <row r="26" spans="1:18" ht="13.5" customHeight="1">
      <c r="A26" s="183">
        <v>48077513</v>
      </c>
      <c r="B26" s="1790" t="s">
        <v>7193</v>
      </c>
      <c r="C26" s="1790"/>
      <c r="D26" s="1790"/>
      <c r="E26" s="1790"/>
      <c r="F26" s="1790"/>
      <c r="G26" s="1790"/>
      <c r="H26" s="1790"/>
      <c r="I26" s="183" t="s">
        <v>4898</v>
      </c>
      <c r="J26" s="183"/>
      <c r="K26" s="1792" t="s">
        <v>12533</v>
      </c>
      <c r="L26" s="1792"/>
      <c r="M26" s="1792" t="s">
        <v>6013</v>
      </c>
      <c r="N26" s="1792"/>
      <c r="O26" s="1792"/>
      <c r="P26" s="694">
        <v>6357.12</v>
      </c>
      <c r="Q26" s="1793" t="s">
        <v>14306</v>
      </c>
      <c r="R26" s="1793"/>
    </row>
    <row r="27" spans="1:18" ht="13.5" customHeight="1">
      <c r="A27" s="183">
        <v>48077503</v>
      </c>
      <c r="B27" s="1790" t="s">
        <v>6026</v>
      </c>
      <c r="C27" s="1790"/>
      <c r="D27" s="1790"/>
      <c r="E27" s="1790"/>
      <c r="F27" s="1790"/>
      <c r="G27" s="1790"/>
      <c r="H27" s="1790"/>
      <c r="I27" s="183" t="s">
        <v>4740</v>
      </c>
      <c r="J27" s="183"/>
      <c r="K27" s="1792" t="s">
        <v>12533</v>
      </c>
      <c r="L27" s="1792"/>
      <c r="M27" s="1792" t="s">
        <v>6013</v>
      </c>
      <c r="N27" s="1792"/>
      <c r="O27" s="1792"/>
      <c r="P27" s="694">
        <v>6387.84</v>
      </c>
      <c r="Q27" s="1793" t="s">
        <v>14307</v>
      </c>
      <c r="R27" s="1793"/>
    </row>
    <row r="28" spans="1:18" ht="13.5" customHeight="1">
      <c r="A28" s="183">
        <v>48076006</v>
      </c>
      <c r="B28" s="1790" t="s">
        <v>6027</v>
      </c>
      <c r="C28" s="1790"/>
      <c r="D28" s="1790"/>
      <c r="E28" s="1790"/>
      <c r="F28" s="1790"/>
      <c r="G28" s="1790"/>
      <c r="H28" s="1790"/>
      <c r="I28" s="183" t="s">
        <v>4740</v>
      </c>
      <c r="J28" s="183"/>
      <c r="K28" s="1792" t="s">
        <v>12533</v>
      </c>
      <c r="L28" s="1792"/>
      <c r="M28" s="1792" t="s">
        <v>6013</v>
      </c>
      <c r="N28" s="1792"/>
      <c r="O28" s="1792"/>
      <c r="P28" s="694">
        <v>36105.599999999999</v>
      </c>
      <c r="Q28" s="1793" t="s">
        <v>14302</v>
      </c>
      <c r="R28" s="1793"/>
    </row>
    <row r="29" spans="1:18" ht="13.5" customHeight="1">
      <c r="A29" s="183">
        <v>48076013</v>
      </c>
      <c r="B29" s="1790" t="s">
        <v>7194</v>
      </c>
      <c r="C29" s="1790"/>
      <c r="D29" s="1790"/>
      <c r="E29" s="1790"/>
      <c r="F29" s="1790"/>
      <c r="G29" s="1790"/>
      <c r="H29" s="1790"/>
      <c r="I29" s="183" t="s">
        <v>4898</v>
      </c>
      <c r="J29" s="183"/>
      <c r="K29" s="1792" t="s">
        <v>12533</v>
      </c>
      <c r="L29" s="1792"/>
      <c r="M29" s="1792" t="s">
        <v>6013</v>
      </c>
      <c r="N29" s="1792"/>
      <c r="O29" s="1792"/>
      <c r="P29" s="694">
        <v>9822.7199999999993</v>
      </c>
      <c r="Q29" s="1793" t="s">
        <v>14303</v>
      </c>
      <c r="R29" s="1793"/>
    </row>
    <row r="30" spans="1:18" ht="13.5" customHeight="1">
      <c r="A30" s="183">
        <v>48076003</v>
      </c>
      <c r="B30" s="1790" t="s">
        <v>6028</v>
      </c>
      <c r="C30" s="1790"/>
      <c r="D30" s="1790"/>
      <c r="E30" s="1790"/>
      <c r="F30" s="1790"/>
      <c r="G30" s="1790"/>
      <c r="H30" s="1790"/>
      <c r="I30" s="183" t="s">
        <v>4740</v>
      </c>
      <c r="J30" s="183"/>
      <c r="K30" s="1792" t="s">
        <v>12533</v>
      </c>
      <c r="L30" s="1792"/>
      <c r="M30" s="1792" t="s">
        <v>6013</v>
      </c>
      <c r="N30" s="1792"/>
      <c r="O30" s="1792"/>
      <c r="P30" s="694">
        <v>10081.92</v>
      </c>
      <c r="Q30" s="1793" t="s">
        <v>14304</v>
      </c>
      <c r="R30" s="1793"/>
    </row>
    <row r="31" spans="1:18" ht="13.5" customHeight="1">
      <c r="A31" s="183">
        <v>48070703</v>
      </c>
      <c r="B31" s="1790" t="s">
        <v>7195</v>
      </c>
      <c r="C31" s="1790"/>
      <c r="D31" s="1790"/>
      <c r="E31" s="1790"/>
      <c r="F31" s="1790"/>
      <c r="G31" s="1790"/>
      <c r="H31" s="1790"/>
      <c r="I31" s="183" t="s">
        <v>4748</v>
      </c>
      <c r="J31" s="183"/>
      <c r="K31" s="1792" t="s">
        <v>12533</v>
      </c>
      <c r="L31" s="1792"/>
      <c r="M31" s="1792" t="s">
        <v>6013</v>
      </c>
      <c r="N31" s="1792"/>
      <c r="O31" s="1792"/>
      <c r="P31" s="694">
        <v>5016</v>
      </c>
      <c r="Q31" s="1793" t="s">
        <v>14308</v>
      </c>
      <c r="R31" s="1793"/>
    </row>
    <row r="32" spans="1:18" ht="13.5" customHeight="1">
      <c r="A32" s="183">
        <v>48076306</v>
      </c>
      <c r="B32" s="1790" t="s">
        <v>6029</v>
      </c>
      <c r="C32" s="1790"/>
      <c r="D32" s="1790"/>
      <c r="E32" s="1790"/>
      <c r="F32" s="1790"/>
      <c r="G32" s="1790"/>
      <c r="H32" s="1790"/>
      <c r="I32" s="183" t="s">
        <v>4740</v>
      </c>
      <c r="J32" s="183"/>
      <c r="K32" s="1792" t="s">
        <v>12533</v>
      </c>
      <c r="L32" s="1792"/>
      <c r="M32" s="1792" t="s">
        <v>6013</v>
      </c>
      <c r="N32" s="1792"/>
      <c r="O32" s="1792"/>
      <c r="P32" s="694">
        <v>25972.799999999999</v>
      </c>
      <c r="Q32" s="1793" t="s">
        <v>14309</v>
      </c>
      <c r="R32" s="1793"/>
    </row>
    <row r="33" spans="1:18" ht="13.5" customHeight="1">
      <c r="A33" s="183">
        <v>48076313</v>
      </c>
      <c r="B33" s="1790" t="s">
        <v>6030</v>
      </c>
      <c r="C33" s="1790"/>
      <c r="D33" s="1790"/>
      <c r="E33" s="1790"/>
      <c r="F33" s="1790"/>
      <c r="G33" s="1790"/>
      <c r="H33" s="1790"/>
      <c r="I33" s="183" t="s">
        <v>4740</v>
      </c>
      <c r="J33" s="183"/>
      <c r="K33" s="1792" t="s">
        <v>12533</v>
      </c>
      <c r="L33" s="1792"/>
      <c r="M33" s="1792" t="s">
        <v>6013</v>
      </c>
      <c r="N33" s="1792"/>
      <c r="O33" s="1792"/>
      <c r="P33" s="694">
        <v>7155.84</v>
      </c>
      <c r="Q33" s="1793" t="s">
        <v>14310</v>
      </c>
      <c r="R33" s="1793"/>
    </row>
    <row r="34" spans="1:18" ht="13.5" customHeight="1">
      <c r="A34" s="183">
        <v>48070806</v>
      </c>
      <c r="B34" s="1790" t="s">
        <v>6031</v>
      </c>
      <c r="C34" s="1790"/>
      <c r="D34" s="1790"/>
      <c r="E34" s="1790"/>
      <c r="F34" s="1790"/>
      <c r="G34" s="1790"/>
      <c r="H34" s="1790"/>
      <c r="I34" s="183" t="s">
        <v>4740</v>
      </c>
      <c r="J34" s="183"/>
      <c r="K34" s="1792" t="s">
        <v>12533</v>
      </c>
      <c r="L34" s="1792"/>
      <c r="M34" s="1792" t="s">
        <v>6013</v>
      </c>
      <c r="N34" s="1792"/>
      <c r="O34" s="1792"/>
      <c r="P34" s="694">
        <v>20932.8</v>
      </c>
      <c r="Q34" s="1793" t="s">
        <v>14311</v>
      </c>
      <c r="R34" s="1793"/>
    </row>
    <row r="35" spans="1:18" ht="13.5" customHeight="1">
      <c r="A35" s="183">
        <v>48070803</v>
      </c>
      <c r="B35" s="1790" t="s">
        <v>6032</v>
      </c>
      <c r="C35" s="1790"/>
      <c r="D35" s="1790"/>
      <c r="E35" s="1790"/>
      <c r="F35" s="1790"/>
      <c r="G35" s="1790"/>
      <c r="H35" s="1790"/>
      <c r="I35" s="183" t="s">
        <v>4740</v>
      </c>
      <c r="J35" s="183"/>
      <c r="K35" s="1792" t="s">
        <v>12533</v>
      </c>
      <c r="L35" s="1792"/>
      <c r="M35" s="1792" t="s">
        <v>6013</v>
      </c>
      <c r="N35" s="1792"/>
      <c r="O35" s="1792"/>
      <c r="P35" s="694">
        <v>5724.48</v>
      </c>
      <c r="Q35" s="1793" t="s">
        <v>14312</v>
      </c>
      <c r="R35" s="1793"/>
    </row>
    <row r="36" spans="1:18" ht="13.5" customHeight="1">
      <c r="A36" s="183">
        <v>48070906</v>
      </c>
      <c r="B36" s="1790" t="s">
        <v>7196</v>
      </c>
      <c r="C36" s="1790"/>
      <c r="D36" s="1790"/>
      <c r="E36" s="1790"/>
      <c r="F36" s="1790"/>
      <c r="G36" s="1790"/>
      <c r="H36" s="1790"/>
      <c r="I36" s="183" t="s">
        <v>4740</v>
      </c>
      <c r="J36" s="183"/>
      <c r="K36" s="1792" t="s">
        <v>12533</v>
      </c>
      <c r="L36" s="1792"/>
      <c r="M36" s="1792" t="s">
        <v>6013</v>
      </c>
      <c r="N36" s="1792"/>
      <c r="O36" s="1792"/>
      <c r="P36" s="694">
        <v>37016.639999999999</v>
      </c>
      <c r="Q36" s="1793" t="s">
        <v>14313</v>
      </c>
      <c r="R36" s="1793"/>
    </row>
    <row r="37" spans="1:18" ht="13.5" customHeight="1">
      <c r="A37" s="183">
        <v>48070913</v>
      </c>
      <c r="B37" s="1790" t="s">
        <v>7197</v>
      </c>
      <c r="C37" s="1790"/>
      <c r="D37" s="1790"/>
      <c r="E37" s="1790"/>
      <c r="F37" s="1790"/>
      <c r="G37" s="1790"/>
      <c r="H37" s="1790"/>
      <c r="I37" s="183" t="s">
        <v>4898</v>
      </c>
      <c r="J37" s="183"/>
      <c r="K37" s="1792" t="s">
        <v>12533</v>
      </c>
      <c r="L37" s="1792"/>
      <c r="M37" s="1792" t="s">
        <v>6013</v>
      </c>
      <c r="N37" s="1792"/>
      <c r="O37" s="1792"/>
      <c r="P37" s="694">
        <v>9694.08</v>
      </c>
      <c r="Q37" s="1793" t="s">
        <v>14314</v>
      </c>
      <c r="R37" s="1793"/>
    </row>
    <row r="38" spans="1:18" ht="13.5" customHeight="1">
      <c r="A38" s="183">
        <v>48070903</v>
      </c>
      <c r="B38" s="1790" t="s">
        <v>6033</v>
      </c>
      <c r="C38" s="1790"/>
      <c r="D38" s="1790"/>
      <c r="E38" s="1790"/>
      <c r="F38" s="1790"/>
      <c r="G38" s="1790"/>
      <c r="H38" s="1790"/>
      <c r="I38" s="183" t="s">
        <v>4740</v>
      </c>
      <c r="J38" s="183"/>
      <c r="K38" s="1792" t="s">
        <v>12533</v>
      </c>
      <c r="L38" s="1792"/>
      <c r="M38" s="1792" t="s">
        <v>6013</v>
      </c>
      <c r="N38" s="1792"/>
      <c r="O38" s="1792"/>
      <c r="P38" s="694">
        <v>9912.9599999999991</v>
      </c>
      <c r="Q38" s="1793" t="s">
        <v>14315</v>
      </c>
      <c r="R38" s="1793"/>
    </row>
    <row r="39" spans="1:18" ht="13.5" customHeight="1">
      <c r="A39" s="183">
        <v>48077606</v>
      </c>
      <c r="B39" s="1790" t="s">
        <v>6034</v>
      </c>
      <c r="C39" s="1790"/>
      <c r="D39" s="1790"/>
      <c r="E39" s="1790"/>
      <c r="F39" s="1790"/>
      <c r="G39" s="1790"/>
      <c r="H39" s="1790"/>
      <c r="I39" s="183" t="s">
        <v>4740</v>
      </c>
      <c r="J39" s="183"/>
      <c r="K39" s="1792" t="s">
        <v>12533</v>
      </c>
      <c r="L39" s="1792"/>
      <c r="M39" s="1792" t="s">
        <v>6013</v>
      </c>
      <c r="N39" s="1792"/>
      <c r="O39" s="1792"/>
      <c r="P39" s="694">
        <v>31737.599999999999</v>
      </c>
      <c r="Q39" s="1793" t="s">
        <v>14316</v>
      </c>
      <c r="R39" s="1793"/>
    </row>
    <row r="40" spans="1:18" ht="13.5" customHeight="1">
      <c r="A40" s="183">
        <v>48077613</v>
      </c>
      <c r="B40" s="1790" t="s">
        <v>7198</v>
      </c>
      <c r="C40" s="1790"/>
      <c r="D40" s="1790"/>
      <c r="E40" s="1790"/>
      <c r="F40" s="1790"/>
      <c r="G40" s="1790"/>
      <c r="H40" s="1790"/>
      <c r="I40" s="183" t="s">
        <v>4898</v>
      </c>
      <c r="J40" s="183"/>
      <c r="K40" s="1792" t="s">
        <v>12533</v>
      </c>
      <c r="L40" s="1792"/>
      <c r="M40" s="1792" t="s">
        <v>6013</v>
      </c>
      <c r="N40" s="1792"/>
      <c r="O40" s="1792"/>
      <c r="P40" s="694">
        <v>8453.76</v>
      </c>
      <c r="Q40" s="1793" t="s">
        <v>14317</v>
      </c>
      <c r="R40" s="1793"/>
    </row>
    <row r="41" spans="1:18" ht="13.5" customHeight="1">
      <c r="A41" s="183">
        <v>48077603</v>
      </c>
      <c r="B41" s="1790" t="s">
        <v>6035</v>
      </c>
      <c r="C41" s="1790"/>
      <c r="D41" s="1790"/>
      <c r="E41" s="1790"/>
      <c r="F41" s="1790"/>
      <c r="G41" s="1790"/>
      <c r="H41" s="1790"/>
      <c r="I41" s="183" t="s">
        <v>4740</v>
      </c>
      <c r="J41" s="183"/>
      <c r="K41" s="1792" t="s">
        <v>12533</v>
      </c>
      <c r="L41" s="1792"/>
      <c r="M41" s="1792" t="s">
        <v>6013</v>
      </c>
      <c r="N41" s="1792"/>
      <c r="O41" s="1792"/>
      <c r="P41" s="694">
        <v>8635.2000000000007</v>
      </c>
      <c r="Q41" s="1793" t="s">
        <v>14318</v>
      </c>
      <c r="R41" s="1793"/>
    </row>
    <row r="42" spans="1:18" ht="13.5" customHeight="1">
      <c r="A42" s="183">
        <v>48076106</v>
      </c>
      <c r="B42" s="1790" t="s">
        <v>6036</v>
      </c>
      <c r="C42" s="1790"/>
      <c r="D42" s="1790"/>
      <c r="E42" s="1790"/>
      <c r="F42" s="1790"/>
      <c r="G42" s="1790"/>
      <c r="H42" s="1790"/>
      <c r="I42" s="183" t="s">
        <v>4740</v>
      </c>
      <c r="J42" s="183"/>
      <c r="K42" s="1792" t="s">
        <v>12533</v>
      </c>
      <c r="L42" s="1792"/>
      <c r="M42" s="1792" t="s">
        <v>6013</v>
      </c>
      <c r="N42" s="1792"/>
      <c r="O42" s="1792"/>
      <c r="P42" s="694">
        <v>39927.360000000001</v>
      </c>
      <c r="Q42" s="1793" t="s">
        <v>14319</v>
      </c>
      <c r="R42" s="1793"/>
    </row>
    <row r="43" spans="1:18" ht="13.5" customHeight="1">
      <c r="A43" s="183">
        <v>48076113</v>
      </c>
      <c r="B43" s="1790" t="s">
        <v>7199</v>
      </c>
      <c r="C43" s="1790"/>
      <c r="D43" s="1790"/>
      <c r="E43" s="1790"/>
      <c r="F43" s="1790"/>
      <c r="G43" s="1790"/>
      <c r="H43" s="1790"/>
      <c r="I43" s="183" t="s">
        <v>4898</v>
      </c>
      <c r="J43" s="183"/>
      <c r="K43" s="1792" t="s">
        <v>12533</v>
      </c>
      <c r="L43" s="1792"/>
      <c r="M43" s="1792" t="s">
        <v>6013</v>
      </c>
      <c r="N43" s="1792"/>
      <c r="O43" s="1792"/>
      <c r="P43" s="694">
        <v>10690.56</v>
      </c>
      <c r="Q43" s="1793" t="s">
        <v>14320</v>
      </c>
      <c r="R43" s="1793"/>
    </row>
    <row r="44" spans="1:18" ht="13.5" customHeight="1">
      <c r="A44" s="183">
        <v>48076103</v>
      </c>
      <c r="B44" s="1790" t="s">
        <v>6037</v>
      </c>
      <c r="C44" s="1790"/>
      <c r="D44" s="1790"/>
      <c r="E44" s="1790"/>
      <c r="F44" s="1790"/>
      <c r="G44" s="1790"/>
      <c r="H44" s="1790"/>
      <c r="I44" s="183" t="s">
        <v>4740</v>
      </c>
      <c r="J44" s="183"/>
      <c r="K44" s="1792" t="s">
        <v>12533</v>
      </c>
      <c r="L44" s="1792"/>
      <c r="M44" s="1792" t="s">
        <v>6013</v>
      </c>
      <c r="N44" s="1792"/>
      <c r="O44" s="1792"/>
      <c r="P44" s="694">
        <v>10999.68</v>
      </c>
      <c r="Q44" s="1793" t="s">
        <v>14321</v>
      </c>
      <c r="R44" s="1793"/>
    </row>
    <row r="45" spans="1:18" ht="13.5" customHeight="1">
      <c r="A45" s="183">
        <v>48071003</v>
      </c>
      <c r="B45" s="1790" t="s">
        <v>7200</v>
      </c>
      <c r="C45" s="1790"/>
      <c r="D45" s="1790"/>
      <c r="E45" s="1790"/>
      <c r="F45" s="1790"/>
      <c r="G45" s="1790"/>
      <c r="H45" s="1790"/>
      <c r="I45" s="183" t="s">
        <v>4748</v>
      </c>
      <c r="J45" s="183"/>
      <c r="K45" s="1792" t="s">
        <v>12533</v>
      </c>
      <c r="L45" s="1792"/>
      <c r="M45" s="1792" t="s">
        <v>6013</v>
      </c>
      <c r="N45" s="1792"/>
      <c r="O45" s="1792"/>
      <c r="P45" s="694">
        <v>6769.92</v>
      </c>
      <c r="Q45" s="1793" t="s">
        <v>14322</v>
      </c>
      <c r="R45" s="1793"/>
    </row>
    <row r="46" spans="1:18" ht="13.5" customHeight="1">
      <c r="A46" s="183">
        <v>48076206</v>
      </c>
      <c r="B46" s="1790" t="s">
        <v>6038</v>
      </c>
      <c r="C46" s="1790"/>
      <c r="D46" s="1790"/>
      <c r="E46" s="1790"/>
      <c r="F46" s="1790"/>
      <c r="G46" s="1790"/>
      <c r="H46" s="1790"/>
      <c r="I46" s="183" t="s">
        <v>4740</v>
      </c>
      <c r="J46" s="183"/>
      <c r="K46" s="1792" t="s">
        <v>12533</v>
      </c>
      <c r="L46" s="1792"/>
      <c r="M46" s="1792" t="s">
        <v>6013</v>
      </c>
      <c r="N46" s="1792"/>
      <c r="O46" s="1792"/>
      <c r="P46" s="694">
        <v>38899.199999999997</v>
      </c>
      <c r="Q46" s="1793" t="s">
        <v>14323</v>
      </c>
      <c r="R46" s="1793"/>
    </row>
    <row r="47" spans="1:18" ht="13.5" customHeight="1">
      <c r="A47" s="183">
        <v>48076203</v>
      </c>
      <c r="B47" s="1790" t="s">
        <v>6039</v>
      </c>
      <c r="C47" s="1790"/>
      <c r="D47" s="1790"/>
      <c r="E47" s="1790"/>
      <c r="F47" s="1790"/>
      <c r="G47" s="1790"/>
      <c r="H47" s="1790"/>
      <c r="I47" s="183" t="s">
        <v>4740</v>
      </c>
      <c r="J47" s="183"/>
      <c r="K47" s="1792" t="s">
        <v>12533</v>
      </c>
      <c r="L47" s="1792"/>
      <c r="M47" s="1792" t="s">
        <v>6013</v>
      </c>
      <c r="N47" s="1792"/>
      <c r="O47" s="1792"/>
      <c r="P47" s="694">
        <v>10760.64</v>
      </c>
      <c r="Q47" s="1793" t="s">
        <v>14324</v>
      </c>
      <c r="R47" s="1793"/>
    </row>
    <row r="48" spans="1:18" ht="13.5" customHeight="1">
      <c r="A48" s="183">
        <v>48071106</v>
      </c>
      <c r="B48" s="1790" t="s">
        <v>6040</v>
      </c>
      <c r="C48" s="1790"/>
      <c r="D48" s="1790"/>
      <c r="E48" s="1790"/>
      <c r="F48" s="1790"/>
      <c r="G48" s="1790"/>
      <c r="H48" s="1790"/>
      <c r="I48" s="183" t="s">
        <v>4740</v>
      </c>
      <c r="J48" s="183"/>
      <c r="K48" s="1792" t="s">
        <v>12533</v>
      </c>
      <c r="L48" s="1792"/>
      <c r="M48" s="1792" t="s">
        <v>6013</v>
      </c>
      <c r="N48" s="1792"/>
      <c r="O48" s="1792"/>
      <c r="P48" s="694">
        <v>38410.559999999998</v>
      </c>
      <c r="Q48" s="1793" t="s">
        <v>14325</v>
      </c>
      <c r="R48" s="1793"/>
    </row>
    <row r="49" spans="1:18" ht="13.5" customHeight="1">
      <c r="A49" s="183">
        <v>48071113</v>
      </c>
      <c r="B49" s="1790" t="s">
        <v>7201</v>
      </c>
      <c r="C49" s="1790"/>
      <c r="D49" s="1790"/>
      <c r="E49" s="1790"/>
      <c r="F49" s="1790"/>
      <c r="G49" s="1790"/>
      <c r="H49" s="1790"/>
      <c r="I49" s="183" t="s">
        <v>4898</v>
      </c>
      <c r="J49" s="183"/>
      <c r="K49" s="1792" t="s">
        <v>12533</v>
      </c>
      <c r="L49" s="1792"/>
      <c r="M49" s="1792" t="s">
        <v>6013</v>
      </c>
      <c r="N49" s="1792"/>
      <c r="O49" s="1792"/>
      <c r="P49" s="694">
        <v>10005.120000000001</v>
      </c>
      <c r="Q49" s="1793" t="s">
        <v>14326</v>
      </c>
      <c r="R49" s="1793"/>
    </row>
    <row r="50" spans="1:18" ht="13.5" customHeight="1">
      <c r="A50" s="183">
        <v>48071103</v>
      </c>
      <c r="B50" s="1790" t="s">
        <v>6041</v>
      </c>
      <c r="C50" s="1790"/>
      <c r="D50" s="1790"/>
      <c r="E50" s="1790"/>
      <c r="F50" s="1790"/>
      <c r="G50" s="1790"/>
      <c r="H50" s="1790"/>
      <c r="I50" s="183" t="s">
        <v>4740</v>
      </c>
      <c r="J50" s="183"/>
      <c r="K50" s="1792" t="s">
        <v>12533</v>
      </c>
      <c r="L50" s="1792"/>
      <c r="M50" s="1792" t="s">
        <v>6013</v>
      </c>
      <c r="N50" s="1792"/>
      <c r="O50" s="1792"/>
      <c r="P50" s="694">
        <v>10262.4</v>
      </c>
      <c r="Q50" s="1793" t="s">
        <v>14327</v>
      </c>
      <c r="R50" s="1793"/>
    </row>
    <row r="51" spans="1:18" ht="13.5" customHeight="1">
      <c r="A51" s="183">
        <v>48077713</v>
      </c>
      <c r="B51" s="1790" t="s">
        <v>7202</v>
      </c>
      <c r="C51" s="1790"/>
      <c r="D51" s="1790"/>
      <c r="E51" s="1790"/>
      <c r="F51" s="1790"/>
      <c r="G51" s="1790"/>
      <c r="H51" s="1790"/>
      <c r="I51" s="183" t="s">
        <v>4898</v>
      </c>
      <c r="J51" s="183"/>
      <c r="K51" s="1792" t="s">
        <v>12533</v>
      </c>
      <c r="L51" s="1792"/>
      <c r="M51" s="1792" t="s">
        <v>6013</v>
      </c>
      <c r="N51" s="1792"/>
      <c r="O51" s="1792"/>
      <c r="P51" s="694">
        <v>11519.04</v>
      </c>
      <c r="Q51" s="1793" t="s">
        <v>14328</v>
      </c>
      <c r="R51" s="1793"/>
    </row>
    <row r="52" spans="1:18" ht="13.5" customHeight="1">
      <c r="A52" s="183">
        <v>48071203</v>
      </c>
      <c r="B52" s="1790" t="s">
        <v>6042</v>
      </c>
      <c r="C52" s="1790"/>
      <c r="D52" s="1790"/>
      <c r="E52" s="1790"/>
      <c r="F52" s="1790"/>
      <c r="G52" s="1790"/>
      <c r="H52" s="1790"/>
      <c r="I52" s="183" t="s">
        <v>4748</v>
      </c>
      <c r="J52" s="183"/>
      <c r="K52" s="1792" t="s">
        <v>12533</v>
      </c>
      <c r="L52" s="1792"/>
      <c r="M52" s="1792" t="s">
        <v>6013</v>
      </c>
      <c r="N52" s="1792"/>
      <c r="O52" s="1792"/>
      <c r="P52" s="694">
        <v>10924.8</v>
      </c>
      <c r="Q52" s="1793" t="s">
        <v>14329</v>
      </c>
      <c r="R52" s="1793"/>
    </row>
    <row r="53" spans="1:18" ht="13.5" customHeight="1">
      <c r="A53" s="183">
        <v>48071306</v>
      </c>
      <c r="B53" s="1790" t="s">
        <v>7203</v>
      </c>
      <c r="C53" s="1790"/>
      <c r="D53" s="1790"/>
      <c r="E53" s="1790"/>
      <c r="F53" s="1790"/>
      <c r="G53" s="1790"/>
      <c r="H53" s="1790"/>
      <c r="I53" s="183" t="s">
        <v>4898</v>
      </c>
      <c r="J53" s="183"/>
      <c r="K53" s="1792" t="s">
        <v>12533</v>
      </c>
      <c r="L53" s="1792"/>
      <c r="M53" s="1792" t="s">
        <v>6013</v>
      </c>
      <c r="N53" s="1792"/>
      <c r="O53" s="1792"/>
      <c r="P53" s="694">
        <v>25669.439999999999</v>
      </c>
      <c r="Q53" s="1793" t="s">
        <v>14330</v>
      </c>
      <c r="R53" s="1793"/>
    </row>
    <row r="54" spans="1:18" ht="13.5" customHeight="1">
      <c r="A54" s="183">
        <v>48071313</v>
      </c>
      <c r="B54" s="1790" t="s">
        <v>7204</v>
      </c>
      <c r="C54" s="1790"/>
      <c r="D54" s="1790"/>
      <c r="E54" s="1790"/>
      <c r="F54" s="1790"/>
      <c r="G54" s="1790"/>
      <c r="H54" s="1790"/>
      <c r="I54" s="183" t="s">
        <v>4898</v>
      </c>
      <c r="J54" s="183"/>
      <c r="K54" s="1792" t="s">
        <v>12533</v>
      </c>
      <c r="L54" s="1792"/>
      <c r="M54" s="1792" t="s">
        <v>6013</v>
      </c>
      <c r="N54" s="1792"/>
      <c r="O54" s="1792"/>
      <c r="P54" s="694">
        <v>7111.68</v>
      </c>
      <c r="Q54" s="1793" t="s">
        <v>14331</v>
      </c>
      <c r="R54" s="1793"/>
    </row>
    <row r="55" spans="1:18" ht="13.5" customHeight="1">
      <c r="A55" s="183">
        <v>48071303</v>
      </c>
      <c r="B55" s="1790" t="s">
        <v>6043</v>
      </c>
      <c r="C55" s="1790"/>
      <c r="D55" s="1790"/>
      <c r="E55" s="1790"/>
      <c r="F55" s="1790"/>
      <c r="G55" s="1790"/>
      <c r="H55" s="1790"/>
      <c r="I55" s="183" t="s">
        <v>4740</v>
      </c>
      <c r="J55" s="183"/>
      <c r="K55" s="1792" t="s">
        <v>12533</v>
      </c>
      <c r="L55" s="1792"/>
      <c r="M55" s="1792" t="s">
        <v>6013</v>
      </c>
      <c r="N55" s="1792"/>
      <c r="O55" s="1792"/>
      <c r="P55" s="694">
        <v>7171.2</v>
      </c>
      <c r="Q55" s="1793" t="s">
        <v>14332</v>
      </c>
      <c r="R55" s="1793"/>
    </row>
    <row r="56" spans="1:18" ht="13.5" customHeight="1">
      <c r="A56" s="183">
        <v>48077106</v>
      </c>
      <c r="B56" s="1790" t="s">
        <v>7205</v>
      </c>
      <c r="C56" s="1790"/>
      <c r="D56" s="1790"/>
      <c r="E56" s="1790"/>
      <c r="F56" s="1790"/>
      <c r="G56" s="1790"/>
      <c r="H56" s="1790"/>
      <c r="I56" s="183" t="s">
        <v>4898</v>
      </c>
      <c r="J56" s="183"/>
      <c r="K56" s="1792" t="s">
        <v>12533</v>
      </c>
      <c r="L56" s="1792"/>
      <c r="M56" s="1792" t="s">
        <v>6013</v>
      </c>
      <c r="N56" s="1792"/>
      <c r="O56" s="1792"/>
      <c r="P56" s="694">
        <v>38957.760000000002</v>
      </c>
      <c r="Q56" s="1793" t="s">
        <v>14333</v>
      </c>
      <c r="R56" s="1793"/>
    </row>
    <row r="57" spans="1:18" ht="13.5" customHeight="1">
      <c r="A57" s="183">
        <v>48077113</v>
      </c>
      <c r="B57" s="1790" t="s">
        <v>6044</v>
      </c>
      <c r="C57" s="1790"/>
      <c r="D57" s="1790"/>
      <c r="E57" s="1790"/>
      <c r="F57" s="1790"/>
      <c r="G57" s="1790"/>
      <c r="H57" s="1790"/>
      <c r="I57" s="183" t="s">
        <v>4898</v>
      </c>
      <c r="J57" s="183"/>
      <c r="K57" s="1792" t="s">
        <v>12533</v>
      </c>
      <c r="L57" s="1792"/>
      <c r="M57" s="1792" t="s">
        <v>6013</v>
      </c>
      <c r="N57" s="1792"/>
      <c r="O57" s="1792"/>
      <c r="P57" s="694">
        <v>9793.92</v>
      </c>
      <c r="Q57" s="1793" t="s">
        <v>14334</v>
      </c>
      <c r="R57" s="1793"/>
    </row>
    <row r="58" spans="1:18" ht="13.5" customHeight="1">
      <c r="A58" s="183">
        <v>48077306</v>
      </c>
      <c r="B58" s="1790" t="s">
        <v>7206</v>
      </c>
      <c r="C58" s="1790"/>
      <c r="D58" s="1790"/>
      <c r="E58" s="1790"/>
      <c r="F58" s="1790"/>
      <c r="G58" s="1790"/>
      <c r="H58" s="1790"/>
      <c r="I58" s="183" t="s">
        <v>4898</v>
      </c>
      <c r="J58" s="183"/>
      <c r="K58" s="1792" t="s">
        <v>12533</v>
      </c>
      <c r="L58" s="1792"/>
      <c r="M58" s="1792" t="s">
        <v>6013</v>
      </c>
      <c r="N58" s="1792"/>
      <c r="O58" s="1792"/>
      <c r="P58" s="694">
        <v>34170.239999999998</v>
      </c>
      <c r="Q58" s="1793" t="s">
        <v>14335</v>
      </c>
      <c r="R58" s="1793"/>
    </row>
    <row r="59" spans="1:18" ht="13.5" customHeight="1">
      <c r="A59" s="183">
        <v>48077313</v>
      </c>
      <c r="B59" s="1790" t="s">
        <v>6045</v>
      </c>
      <c r="C59" s="1790"/>
      <c r="D59" s="1790"/>
      <c r="E59" s="1790"/>
      <c r="F59" s="1790"/>
      <c r="G59" s="1790"/>
      <c r="H59" s="1790"/>
      <c r="I59" s="183" t="s">
        <v>4898</v>
      </c>
      <c r="J59" s="183"/>
      <c r="K59" s="1792" t="s">
        <v>12533</v>
      </c>
      <c r="L59" s="1792"/>
      <c r="M59" s="1792" t="s">
        <v>6013</v>
      </c>
      <c r="N59" s="1792"/>
      <c r="O59" s="1792"/>
      <c r="P59" s="694">
        <v>8652.48</v>
      </c>
      <c r="Q59" s="1793" t="s">
        <v>14336</v>
      </c>
      <c r="R59" s="1793"/>
    </row>
    <row r="60" spans="1:18" ht="13.5" customHeight="1">
      <c r="A60" s="183">
        <v>48077206</v>
      </c>
      <c r="B60" s="1790" t="s">
        <v>7207</v>
      </c>
      <c r="C60" s="1790"/>
      <c r="D60" s="1790"/>
      <c r="E60" s="1790"/>
      <c r="F60" s="1790"/>
      <c r="G60" s="1790"/>
      <c r="H60" s="1790"/>
      <c r="I60" s="183" t="s">
        <v>4898</v>
      </c>
      <c r="J60" s="183"/>
      <c r="K60" s="1792" t="s">
        <v>12533</v>
      </c>
      <c r="L60" s="1792"/>
      <c r="M60" s="1792" t="s">
        <v>6013</v>
      </c>
      <c r="N60" s="1792"/>
      <c r="O60" s="1792"/>
      <c r="P60" s="694">
        <v>37916.160000000003</v>
      </c>
      <c r="Q60" s="1793" t="s">
        <v>14337</v>
      </c>
      <c r="R60" s="1793"/>
    </row>
    <row r="61" spans="1:18" ht="13.5" customHeight="1">
      <c r="A61" s="183">
        <v>48077213</v>
      </c>
      <c r="B61" s="1790" t="s">
        <v>6046</v>
      </c>
      <c r="C61" s="1790"/>
      <c r="D61" s="1790"/>
      <c r="E61" s="1790"/>
      <c r="F61" s="1790"/>
      <c r="G61" s="1790"/>
      <c r="H61" s="1790"/>
      <c r="I61" s="183" t="s">
        <v>4898</v>
      </c>
      <c r="J61" s="183"/>
      <c r="K61" s="1792" t="s">
        <v>12533</v>
      </c>
      <c r="L61" s="1792"/>
      <c r="M61" s="1792" t="s">
        <v>6013</v>
      </c>
      <c r="N61" s="1792"/>
      <c r="O61" s="1792"/>
      <c r="P61" s="694">
        <v>9523.2000000000007</v>
      </c>
      <c r="Q61" s="1793" t="s">
        <v>14338</v>
      </c>
      <c r="R61" s="1793"/>
    </row>
    <row r="62" spans="1:18" ht="13.5" customHeight="1">
      <c r="A62" s="183">
        <v>48147413</v>
      </c>
      <c r="B62" s="1790" t="s">
        <v>6046</v>
      </c>
      <c r="C62" s="1790"/>
      <c r="D62" s="1790"/>
      <c r="E62" s="1790"/>
      <c r="F62" s="1790"/>
      <c r="G62" s="1790"/>
      <c r="H62" s="1790"/>
      <c r="I62" s="183" t="s">
        <v>4898</v>
      </c>
      <c r="J62" s="183"/>
      <c r="K62" s="1792" t="s">
        <v>12533</v>
      </c>
      <c r="L62" s="1792"/>
      <c r="M62" s="1792" t="s">
        <v>6013</v>
      </c>
      <c r="N62" s="1792"/>
      <c r="O62" s="1792"/>
      <c r="P62" s="694">
        <v>7001.28</v>
      </c>
      <c r="Q62" s="1793" t="s">
        <v>14339</v>
      </c>
      <c r="R62" s="1793"/>
    </row>
    <row r="63" spans="1:18" ht="13.5" customHeight="1">
      <c r="A63" s="183">
        <v>48071503</v>
      </c>
      <c r="B63" s="1790" t="s">
        <v>6047</v>
      </c>
      <c r="C63" s="1790"/>
      <c r="D63" s="1790"/>
      <c r="E63" s="1790"/>
      <c r="F63" s="1790"/>
      <c r="G63" s="1790"/>
      <c r="H63" s="1790"/>
      <c r="I63" s="183" t="s">
        <v>4748</v>
      </c>
      <c r="J63" s="183"/>
      <c r="K63" s="1792" t="s">
        <v>12533</v>
      </c>
      <c r="L63" s="1792"/>
      <c r="M63" s="1792" t="s">
        <v>6013</v>
      </c>
      <c r="N63" s="1792"/>
      <c r="O63" s="1792"/>
      <c r="P63" s="694">
        <v>6519.36</v>
      </c>
      <c r="Q63" s="1793" t="s">
        <v>14340</v>
      </c>
      <c r="R63" s="1793"/>
    </row>
    <row r="64" spans="1:18" ht="13.5" customHeight="1">
      <c r="A64" s="183">
        <v>48071606</v>
      </c>
      <c r="B64" s="1790" t="s">
        <v>6048</v>
      </c>
      <c r="C64" s="1790"/>
      <c r="D64" s="1790"/>
      <c r="E64" s="1790"/>
      <c r="F64" s="1790"/>
      <c r="G64" s="1790"/>
      <c r="H64" s="1790"/>
      <c r="I64" s="183" t="s">
        <v>4740</v>
      </c>
      <c r="J64" s="183"/>
      <c r="K64" s="1792" t="s">
        <v>12533</v>
      </c>
      <c r="L64" s="1792"/>
      <c r="M64" s="1792" t="s">
        <v>6013</v>
      </c>
      <c r="N64" s="1792"/>
      <c r="O64" s="1792"/>
      <c r="P64" s="694">
        <v>26702.400000000001</v>
      </c>
      <c r="Q64" s="1793" t="s">
        <v>14341</v>
      </c>
      <c r="R64" s="1793"/>
    </row>
    <row r="65" spans="1:18" ht="13.5" customHeight="1">
      <c r="A65" s="183">
        <v>48071603</v>
      </c>
      <c r="B65" s="1790" t="s">
        <v>6049</v>
      </c>
      <c r="C65" s="1790"/>
      <c r="D65" s="1790"/>
      <c r="E65" s="1790"/>
      <c r="F65" s="1790"/>
      <c r="G65" s="1790"/>
      <c r="H65" s="1790"/>
      <c r="I65" s="183" t="s">
        <v>4740</v>
      </c>
      <c r="J65" s="183"/>
      <c r="K65" s="1792" t="s">
        <v>12533</v>
      </c>
      <c r="L65" s="1792"/>
      <c r="M65" s="1792" t="s">
        <v>6013</v>
      </c>
      <c r="N65" s="1792"/>
      <c r="O65" s="1792"/>
      <c r="P65" s="694">
        <v>7355.52</v>
      </c>
      <c r="Q65" s="1793" t="s">
        <v>14342</v>
      </c>
      <c r="R65" s="1793"/>
    </row>
    <row r="66" spans="1:18" ht="13.5" customHeight="1">
      <c r="A66" s="183">
        <v>40026803</v>
      </c>
      <c r="B66" s="1790" t="s">
        <v>6050</v>
      </c>
      <c r="C66" s="1790"/>
      <c r="D66" s="1790"/>
      <c r="E66" s="1790"/>
      <c r="F66" s="1790"/>
      <c r="G66" s="1790"/>
      <c r="H66" s="1790"/>
      <c r="I66" s="183" t="s">
        <v>4748</v>
      </c>
      <c r="J66" s="183"/>
      <c r="K66" s="1792" t="s">
        <v>12533</v>
      </c>
      <c r="L66" s="1792"/>
      <c r="M66" s="1792" t="s">
        <v>6013</v>
      </c>
      <c r="N66" s="1792"/>
      <c r="O66" s="1792"/>
      <c r="P66" s="694">
        <v>12327.36</v>
      </c>
      <c r="Q66" s="1793" t="s">
        <v>14343</v>
      </c>
      <c r="R66" s="1793"/>
    </row>
    <row r="67" spans="1:18" ht="13.5" customHeight="1">
      <c r="A67" s="181"/>
      <c r="B67" s="1791" t="s">
        <v>2452</v>
      </c>
      <c r="C67" s="1791"/>
      <c r="D67" s="1791"/>
      <c r="E67" s="1791"/>
      <c r="F67" s="1791"/>
      <c r="G67" s="1791"/>
      <c r="H67" s="1791"/>
      <c r="I67" s="182"/>
      <c r="J67" s="182"/>
      <c r="K67" s="689"/>
      <c r="L67" s="690"/>
      <c r="M67" s="689"/>
      <c r="N67" s="691"/>
      <c r="O67" s="690"/>
      <c r="P67" s="182"/>
      <c r="Q67" s="692"/>
      <c r="R67" s="693"/>
    </row>
    <row r="68" spans="1:18" ht="13.5" customHeight="1">
      <c r="A68" s="183">
        <v>48071703</v>
      </c>
      <c r="B68" s="1790" t="s">
        <v>6051</v>
      </c>
      <c r="C68" s="1790"/>
      <c r="D68" s="1790"/>
      <c r="E68" s="1790"/>
      <c r="F68" s="1790"/>
      <c r="G68" s="1790"/>
      <c r="H68" s="1790"/>
      <c r="I68" s="183" t="s">
        <v>4740</v>
      </c>
      <c r="J68" s="183"/>
      <c r="K68" s="1792" t="s">
        <v>12533</v>
      </c>
      <c r="L68" s="1792"/>
      <c r="M68" s="1792" t="s">
        <v>6013</v>
      </c>
      <c r="N68" s="1792"/>
      <c r="O68" s="1792"/>
      <c r="P68" s="694">
        <v>6084.48</v>
      </c>
      <c r="Q68" s="1793" t="s">
        <v>14344</v>
      </c>
      <c r="R68" s="1793"/>
    </row>
    <row r="69" spans="1:18" ht="13.5" customHeight="1">
      <c r="A69" s="183">
        <v>48092806</v>
      </c>
      <c r="B69" s="1790" t="s">
        <v>6052</v>
      </c>
      <c r="C69" s="1790"/>
      <c r="D69" s="1790"/>
      <c r="E69" s="1790"/>
      <c r="F69" s="1790"/>
      <c r="G69" s="1790"/>
      <c r="H69" s="1790"/>
      <c r="I69" s="183" t="s">
        <v>4740</v>
      </c>
      <c r="J69" s="183"/>
      <c r="K69" s="1792" t="s">
        <v>12533</v>
      </c>
      <c r="L69" s="1792"/>
      <c r="M69" s="1792" t="s">
        <v>6013</v>
      </c>
      <c r="N69" s="1792"/>
      <c r="O69" s="1792"/>
      <c r="P69" s="694">
        <v>24394.560000000001</v>
      </c>
      <c r="Q69" s="1793" t="s">
        <v>14345</v>
      </c>
      <c r="R69" s="1793"/>
    </row>
    <row r="70" spans="1:18" ht="13.5" customHeight="1">
      <c r="A70" s="183">
        <v>48147104</v>
      </c>
      <c r="B70" s="1790" t="s">
        <v>7208</v>
      </c>
      <c r="C70" s="1790"/>
      <c r="D70" s="1790"/>
      <c r="E70" s="1790"/>
      <c r="F70" s="1790"/>
      <c r="G70" s="1790"/>
      <c r="H70" s="1790"/>
      <c r="I70" s="183" t="s">
        <v>4740</v>
      </c>
      <c r="J70" s="183"/>
      <c r="K70" s="1792" t="s">
        <v>12533</v>
      </c>
      <c r="L70" s="1792"/>
      <c r="M70" s="1792" t="s">
        <v>6013</v>
      </c>
      <c r="N70" s="1792"/>
      <c r="O70" s="1792"/>
      <c r="P70" s="694">
        <v>16007.04</v>
      </c>
      <c r="Q70" s="1793" t="s">
        <v>14346</v>
      </c>
      <c r="R70" s="1793"/>
    </row>
    <row r="71" spans="1:18" ht="13.5" customHeight="1">
      <c r="A71" s="183">
        <v>48078603</v>
      </c>
      <c r="B71" s="1790" t="s">
        <v>6053</v>
      </c>
      <c r="C71" s="1790"/>
      <c r="D71" s="1790"/>
      <c r="E71" s="1790"/>
      <c r="F71" s="1790"/>
      <c r="G71" s="1790"/>
      <c r="H71" s="1790"/>
      <c r="I71" s="183" t="s">
        <v>4748</v>
      </c>
      <c r="J71" s="183"/>
      <c r="K71" s="1792" t="s">
        <v>12533</v>
      </c>
      <c r="L71" s="1792"/>
      <c r="M71" s="1792" t="s">
        <v>6013</v>
      </c>
      <c r="N71" s="1792"/>
      <c r="O71" s="1792"/>
      <c r="P71" s="694">
        <v>6485.76</v>
      </c>
      <c r="Q71" s="1793" t="s">
        <v>14347</v>
      </c>
      <c r="R71" s="1793"/>
    </row>
    <row r="72" spans="1:18" ht="13.5" customHeight="1">
      <c r="A72" s="183">
        <v>48071906</v>
      </c>
      <c r="B72" s="1790" t="s">
        <v>6054</v>
      </c>
      <c r="C72" s="1790"/>
      <c r="D72" s="1790"/>
      <c r="E72" s="1790"/>
      <c r="F72" s="1790"/>
      <c r="G72" s="1790"/>
      <c r="H72" s="1790"/>
      <c r="I72" s="183" t="s">
        <v>4740</v>
      </c>
      <c r="J72" s="183"/>
      <c r="K72" s="1792" t="s">
        <v>12533</v>
      </c>
      <c r="L72" s="1792"/>
      <c r="M72" s="1792" t="s">
        <v>6013</v>
      </c>
      <c r="N72" s="1792"/>
      <c r="O72" s="1792"/>
      <c r="P72" s="694">
        <v>45227.519999999997</v>
      </c>
      <c r="Q72" s="1793" t="s">
        <v>14348</v>
      </c>
      <c r="R72" s="1793"/>
    </row>
    <row r="73" spans="1:18" ht="13.5" customHeight="1">
      <c r="A73" s="183">
        <v>48071904</v>
      </c>
      <c r="B73" s="1790" t="s">
        <v>6055</v>
      </c>
      <c r="C73" s="1790"/>
      <c r="D73" s="1790"/>
      <c r="E73" s="1790"/>
      <c r="F73" s="1790"/>
      <c r="G73" s="1790"/>
      <c r="H73" s="1790"/>
      <c r="I73" s="183" t="s">
        <v>4740</v>
      </c>
      <c r="J73" s="183"/>
      <c r="K73" s="1792" t="s">
        <v>12533</v>
      </c>
      <c r="L73" s="1792"/>
      <c r="M73" s="1792" t="s">
        <v>6013</v>
      </c>
      <c r="N73" s="1792"/>
      <c r="O73" s="1792"/>
      <c r="P73" s="694">
        <v>12014.4</v>
      </c>
      <c r="Q73" s="1793" t="s">
        <v>14349</v>
      </c>
      <c r="R73" s="1793"/>
    </row>
    <row r="74" spans="1:18" ht="13.5" customHeight="1">
      <c r="A74" s="183">
        <v>40020603</v>
      </c>
      <c r="B74" s="1790" t="s">
        <v>4228</v>
      </c>
      <c r="C74" s="1790"/>
      <c r="D74" s="1790"/>
      <c r="E74" s="1790"/>
      <c r="F74" s="1790"/>
      <c r="G74" s="1790"/>
      <c r="H74" s="1790"/>
      <c r="I74" s="183" t="s">
        <v>4748</v>
      </c>
      <c r="J74" s="183"/>
      <c r="K74" s="1792" t="s">
        <v>12533</v>
      </c>
      <c r="L74" s="1792"/>
      <c r="M74" s="1792" t="s">
        <v>6013</v>
      </c>
      <c r="N74" s="1792"/>
      <c r="O74" s="1792"/>
      <c r="P74" s="694">
        <v>7625.28</v>
      </c>
      <c r="Q74" s="1793" t="s">
        <v>14350</v>
      </c>
      <c r="R74" s="1793"/>
    </row>
    <row r="75" spans="1:18" ht="13.5" customHeight="1">
      <c r="A75" s="183">
        <v>48072004</v>
      </c>
      <c r="B75" s="1790" t="s">
        <v>6056</v>
      </c>
      <c r="C75" s="1790"/>
      <c r="D75" s="1790"/>
      <c r="E75" s="1790"/>
      <c r="F75" s="1790"/>
      <c r="G75" s="1790"/>
      <c r="H75" s="1790"/>
      <c r="I75" s="183" t="s">
        <v>4898</v>
      </c>
      <c r="J75" s="183"/>
      <c r="K75" s="1792" t="s">
        <v>12533</v>
      </c>
      <c r="L75" s="1792"/>
      <c r="M75" s="1792" t="s">
        <v>6013</v>
      </c>
      <c r="N75" s="1792"/>
      <c r="O75" s="1792"/>
      <c r="P75" s="694">
        <v>10292.16</v>
      </c>
      <c r="Q75" s="1793" t="s">
        <v>14351</v>
      </c>
      <c r="R75" s="1793"/>
    </row>
    <row r="76" spans="1:18" ht="13.5" customHeight="1">
      <c r="A76" s="183">
        <v>48071803</v>
      </c>
      <c r="B76" s="1790" t="s">
        <v>6057</v>
      </c>
      <c r="C76" s="1790"/>
      <c r="D76" s="1790"/>
      <c r="E76" s="1790"/>
      <c r="F76" s="1790"/>
      <c r="G76" s="1790"/>
      <c r="H76" s="1790"/>
      <c r="I76" s="183" t="s">
        <v>4740</v>
      </c>
      <c r="J76" s="183"/>
      <c r="K76" s="1792" t="s">
        <v>12533</v>
      </c>
      <c r="L76" s="1792"/>
      <c r="M76" s="1792" t="s">
        <v>6013</v>
      </c>
      <c r="N76" s="1792"/>
      <c r="O76" s="1792"/>
      <c r="P76" s="694">
        <v>9371.52</v>
      </c>
      <c r="Q76" s="1793" t="s">
        <v>14352</v>
      </c>
      <c r="R76" s="1793"/>
    </row>
    <row r="77" spans="1:18" ht="13.5" customHeight="1">
      <c r="A77" s="183">
        <v>48073906</v>
      </c>
      <c r="B77" s="1790" t="s">
        <v>6058</v>
      </c>
      <c r="C77" s="1790"/>
      <c r="D77" s="1790"/>
      <c r="E77" s="1790"/>
      <c r="F77" s="1790"/>
      <c r="G77" s="1790"/>
      <c r="H77" s="1790"/>
      <c r="I77" s="183" t="s">
        <v>4740</v>
      </c>
      <c r="J77" s="183"/>
      <c r="K77" s="1792" t="s">
        <v>12533</v>
      </c>
      <c r="L77" s="1792"/>
      <c r="M77" s="1792" t="s">
        <v>6013</v>
      </c>
      <c r="N77" s="1792"/>
      <c r="O77" s="1792"/>
      <c r="P77" s="694">
        <v>41173.440000000002</v>
      </c>
      <c r="Q77" s="1793" t="s">
        <v>14353</v>
      </c>
      <c r="R77" s="1793"/>
    </row>
    <row r="78" spans="1:18" ht="13.5" customHeight="1">
      <c r="A78" s="183">
        <v>48073903</v>
      </c>
      <c r="B78" s="1790" t="s">
        <v>6059</v>
      </c>
      <c r="C78" s="1790"/>
      <c r="D78" s="1790"/>
      <c r="E78" s="1790"/>
      <c r="F78" s="1790"/>
      <c r="G78" s="1790"/>
      <c r="H78" s="1790"/>
      <c r="I78" s="183" t="s">
        <v>4740</v>
      </c>
      <c r="J78" s="183"/>
      <c r="K78" s="1792" t="s">
        <v>12533</v>
      </c>
      <c r="L78" s="1792"/>
      <c r="M78" s="1792" t="s">
        <v>6013</v>
      </c>
      <c r="N78" s="1792"/>
      <c r="O78" s="1792"/>
      <c r="P78" s="694">
        <v>9557.76</v>
      </c>
      <c r="Q78" s="1793" t="s">
        <v>14354</v>
      </c>
      <c r="R78" s="1793"/>
    </row>
    <row r="79" spans="1:18" ht="13.5" customHeight="1">
      <c r="A79" s="181"/>
      <c r="B79" s="1791" t="s">
        <v>4922</v>
      </c>
      <c r="C79" s="1791"/>
      <c r="D79" s="1791"/>
      <c r="E79" s="1791"/>
      <c r="F79" s="1791"/>
      <c r="G79" s="1791"/>
      <c r="H79" s="1791"/>
      <c r="I79" s="182"/>
      <c r="J79" s="182"/>
      <c r="K79" s="689"/>
      <c r="L79" s="690"/>
      <c r="M79" s="689"/>
      <c r="N79" s="691"/>
      <c r="O79" s="690"/>
      <c r="P79" s="182"/>
      <c r="Q79" s="692"/>
      <c r="R79" s="693"/>
    </row>
    <row r="80" spans="1:18" ht="13.5" customHeight="1">
      <c r="A80" s="183">
        <v>40026702</v>
      </c>
      <c r="B80" s="1790" t="s">
        <v>6060</v>
      </c>
      <c r="C80" s="1790"/>
      <c r="D80" s="1790"/>
      <c r="E80" s="1790"/>
      <c r="F80" s="1790"/>
      <c r="G80" s="1790"/>
      <c r="H80" s="1790"/>
      <c r="I80" s="183" t="s">
        <v>4740</v>
      </c>
      <c r="J80" s="183"/>
      <c r="K80" s="1792" t="s">
        <v>12533</v>
      </c>
      <c r="L80" s="1792"/>
      <c r="M80" s="1792" t="s">
        <v>6013</v>
      </c>
      <c r="N80" s="1792"/>
      <c r="O80" s="1792"/>
      <c r="P80" s="694">
        <v>2679.36</v>
      </c>
      <c r="Q80" s="1793" t="s">
        <v>14355</v>
      </c>
      <c r="R80" s="1793"/>
    </row>
    <row r="81" spans="1:18" ht="13.5" customHeight="1">
      <c r="A81" s="183">
        <v>48092702</v>
      </c>
      <c r="B81" s="1790" t="s">
        <v>6061</v>
      </c>
      <c r="C81" s="1790"/>
      <c r="D81" s="1790"/>
      <c r="E81" s="1790"/>
      <c r="F81" s="1790"/>
      <c r="G81" s="1790"/>
      <c r="H81" s="1790"/>
      <c r="I81" s="183" t="s">
        <v>4740</v>
      </c>
      <c r="J81" s="183"/>
      <c r="K81" s="1792" t="s">
        <v>12533</v>
      </c>
      <c r="L81" s="1792"/>
      <c r="M81" s="1792" t="s">
        <v>6013</v>
      </c>
      <c r="N81" s="1792"/>
      <c r="O81" s="1792"/>
      <c r="P81" s="694">
        <v>3278.4</v>
      </c>
      <c r="Q81" s="1793" t="s">
        <v>14356</v>
      </c>
      <c r="R81" s="1793"/>
    </row>
    <row r="82" spans="1:18" ht="13.5" customHeight="1">
      <c r="A82" s="183">
        <v>48073402</v>
      </c>
      <c r="B82" s="1790" t="s">
        <v>3248</v>
      </c>
      <c r="C82" s="1790"/>
      <c r="D82" s="1790"/>
      <c r="E82" s="1790"/>
      <c r="F82" s="1790"/>
      <c r="G82" s="1790"/>
      <c r="H82" s="1790"/>
      <c r="I82" s="183" t="s">
        <v>4898</v>
      </c>
      <c r="J82" s="183"/>
      <c r="K82" s="1792" t="s">
        <v>12533</v>
      </c>
      <c r="L82" s="1792"/>
      <c r="M82" s="1792" t="s">
        <v>6013</v>
      </c>
      <c r="N82" s="1792"/>
      <c r="O82" s="1792"/>
      <c r="P82" s="694">
        <v>1985.28</v>
      </c>
      <c r="Q82" s="1793" t="s">
        <v>14357</v>
      </c>
      <c r="R82" s="1793"/>
    </row>
    <row r="83" spans="1:18" ht="13.5" customHeight="1">
      <c r="A83" s="183">
        <v>40223101</v>
      </c>
      <c r="B83" s="1790" t="s">
        <v>6062</v>
      </c>
      <c r="C83" s="1790"/>
      <c r="D83" s="1790"/>
      <c r="E83" s="1790"/>
      <c r="F83" s="1790"/>
      <c r="G83" s="1790"/>
      <c r="H83" s="1790"/>
      <c r="I83" s="183" t="s">
        <v>4740</v>
      </c>
      <c r="J83" s="183"/>
      <c r="K83" s="1792" t="s">
        <v>2</v>
      </c>
      <c r="L83" s="1792"/>
      <c r="M83" s="1792" t="s">
        <v>6013</v>
      </c>
      <c r="N83" s="1792"/>
      <c r="O83" s="1792"/>
      <c r="P83" s="694">
        <v>6783.36</v>
      </c>
      <c r="Q83" s="1793" t="s">
        <v>14358</v>
      </c>
      <c r="R83" s="1793"/>
    </row>
    <row r="84" spans="1:18" ht="13.5" customHeight="1">
      <c r="A84" s="183">
        <v>302027</v>
      </c>
      <c r="B84" s="1790" t="s">
        <v>8052</v>
      </c>
      <c r="C84" s="1790"/>
      <c r="D84" s="1790"/>
      <c r="E84" s="1790"/>
      <c r="F84" s="1790"/>
      <c r="G84" s="1790"/>
      <c r="H84" s="1790"/>
      <c r="I84" s="183" t="s">
        <v>4748</v>
      </c>
      <c r="J84" s="183"/>
      <c r="K84" s="1792" t="s">
        <v>2</v>
      </c>
      <c r="L84" s="1792"/>
      <c r="M84" s="1792" t="s">
        <v>6013</v>
      </c>
      <c r="N84" s="1792"/>
      <c r="O84" s="1792"/>
      <c r="P84" s="694">
        <v>6815.04</v>
      </c>
      <c r="Q84" s="1793" t="s">
        <v>14359</v>
      </c>
      <c r="R84" s="1793"/>
    </row>
    <row r="85" spans="1:18" ht="13.5" customHeight="1">
      <c r="A85" s="183">
        <v>40223001</v>
      </c>
      <c r="B85" s="1790" t="s">
        <v>6063</v>
      </c>
      <c r="C85" s="1790"/>
      <c r="D85" s="1790"/>
      <c r="E85" s="1790"/>
      <c r="F85" s="1790"/>
      <c r="G85" s="1790"/>
      <c r="H85" s="1790"/>
      <c r="I85" s="183" t="s">
        <v>4740</v>
      </c>
      <c r="J85" s="183"/>
      <c r="K85" s="1792" t="s">
        <v>2</v>
      </c>
      <c r="L85" s="1792"/>
      <c r="M85" s="1792" t="s">
        <v>6013</v>
      </c>
      <c r="N85" s="1792"/>
      <c r="O85" s="1792"/>
      <c r="P85" s="694">
        <v>6783.36</v>
      </c>
      <c r="Q85" s="1793" t="s">
        <v>14360</v>
      </c>
      <c r="R85" s="1793"/>
    </row>
    <row r="86" spans="1:18" ht="13.5" customHeight="1">
      <c r="A86" s="183">
        <v>48092602</v>
      </c>
      <c r="B86" s="1790" t="s">
        <v>7209</v>
      </c>
      <c r="C86" s="1790"/>
      <c r="D86" s="1790"/>
      <c r="E86" s="1790"/>
      <c r="F86" s="1790"/>
      <c r="G86" s="1790"/>
      <c r="H86" s="1790"/>
      <c r="I86" s="183" t="s">
        <v>4740</v>
      </c>
      <c r="J86" s="183"/>
      <c r="K86" s="1792" t="s">
        <v>12533</v>
      </c>
      <c r="L86" s="1792"/>
      <c r="M86" s="1792" t="s">
        <v>6013</v>
      </c>
      <c r="N86" s="1792"/>
      <c r="O86" s="1792"/>
      <c r="P86" s="694">
        <v>2331.84</v>
      </c>
      <c r="Q86" s="1793" t="s">
        <v>14361</v>
      </c>
      <c r="R86" s="1793"/>
    </row>
    <row r="87" spans="1:18" ht="13.5" customHeight="1">
      <c r="A87" s="181"/>
      <c r="B87" s="1791" t="s">
        <v>15</v>
      </c>
      <c r="C87" s="1791"/>
      <c r="D87" s="1791"/>
      <c r="E87" s="1791"/>
      <c r="F87" s="1791"/>
      <c r="G87" s="1791"/>
      <c r="H87" s="1791"/>
      <c r="I87" s="182"/>
      <c r="J87" s="182"/>
      <c r="K87" s="689"/>
      <c r="L87" s="690"/>
      <c r="M87" s="689"/>
      <c r="N87" s="691"/>
      <c r="O87" s="690"/>
      <c r="P87" s="182"/>
      <c r="Q87" s="692"/>
      <c r="R87" s="693"/>
    </row>
    <row r="88" spans="1:18" ht="13.5" customHeight="1">
      <c r="A88" s="183">
        <v>40195404</v>
      </c>
      <c r="B88" s="1790" t="s">
        <v>7210</v>
      </c>
      <c r="C88" s="1790"/>
      <c r="D88" s="1790"/>
      <c r="E88" s="1790"/>
      <c r="F88" s="1790"/>
      <c r="G88" s="1790"/>
      <c r="H88" s="1790"/>
      <c r="I88" s="183" t="s">
        <v>4898</v>
      </c>
      <c r="J88" s="183"/>
      <c r="K88" s="1792" t="s">
        <v>12533</v>
      </c>
      <c r="L88" s="1792"/>
      <c r="M88" s="1792" t="s">
        <v>6013</v>
      </c>
      <c r="N88" s="1792"/>
      <c r="O88" s="1792"/>
      <c r="P88" s="694">
        <v>9039.36</v>
      </c>
      <c r="Q88" s="1793" t="s">
        <v>14362</v>
      </c>
      <c r="R88" s="1793"/>
    </row>
    <row r="89" spans="1:18" ht="13.5" customHeight="1">
      <c r="A89" s="183">
        <v>40195503</v>
      </c>
      <c r="B89" s="1790" t="s">
        <v>7211</v>
      </c>
      <c r="C89" s="1790"/>
      <c r="D89" s="1790"/>
      <c r="E89" s="1790"/>
      <c r="F89" s="1790"/>
      <c r="G89" s="1790"/>
      <c r="H89" s="1790"/>
      <c r="I89" s="183" t="s">
        <v>4898</v>
      </c>
      <c r="J89" s="183"/>
      <c r="K89" s="1792" t="s">
        <v>12533</v>
      </c>
      <c r="L89" s="1792"/>
      <c r="M89" s="1792" t="s">
        <v>6013</v>
      </c>
      <c r="N89" s="1792"/>
      <c r="O89" s="1792"/>
      <c r="P89" s="694">
        <v>8788.7999999999993</v>
      </c>
      <c r="Q89" s="1793" t="s">
        <v>14363</v>
      </c>
      <c r="R89" s="1793"/>
    </row>
    <row r="90" spans="1:18" ht="13.5" customHeight="1">
      <c r="A90" s="181"/>
      <c r="B90" s="1791" t="s">
        <v>2828</v>
      </c>
      <c r="C90" s="1791"/>
      <c r="D90" s="1791"/>
      <c r="E90" s="1791"/>
      <c r="F90" s="1791"/>
      <c r="G90" s="1791"/>
      <c r="H90" s="1791"/>
      <c r="I90" s="182"/>
      <c r="J90" s="182"/>
      <c r="K90" s="689"/>
      <c r="L90" s="690"/>
      <c r="M90" s="689"/>
      <c r="N90" s="691"/>
      <c r="O90" s="690"/>
      <c r="P90" s="182"/>
      <c r="Q90" s="692"/>
      <c r="R90" s="693"/>
    </row>
    <row r="91" spans="1:18" ht="13.5" customHeight="1">
      <c r="A91" s="183">
        <v>48072402</v>
      </c>
      <c r="B91" s="1790" t="s">
        <v>6064</v>
      </c>
      <c r="C91" s="1790"/>
      <c r="D91" s="1790"/>
      <c r="E91" s="1790"/>
      <c r="F91" s="1790"/>
      <c r="G91" s="1790"/>
      <c r="H91" s="1790"/>
      <c r="I91" s="183" t="s">
        <v>4740</v>
      </c>
      <c r="J91" s="183"/>
      <c r="K91" s="1792" t="s">
        <v>12533</v>
      </c>
      <c r="L91" s="1792"/>
      <c r="M91" s="1792" t="s">
        <v>6013</v>
      </c>
      <c r="N91" s="1792"/>
      <c r="O91" s="1792"/>
      <c r="P91" s="694">
        <v>4641.6000000000004</v>
      </c>
      <c r="Q91" s="1793" t="s">
        <v>14364</v>
      </c>
      <c r="R91" s="1793"/>
    </row>
    <row r="92" spans="1:18" ht="13.5" customHeight="1">
      <c r="A92" s="183">
        <v>48072602</v>
      </c>
      <c r="B92" s="1790" t="s">
        <v>3238</v>
      </c>
      <c r="C92" s="1790"/>
      <c r="D92" s="1790"/>
      <c r="E92" s="1790"/>
      <c r="F92" s="1790"/>
      <c r="G92" s="1790"/>
      <c r="H92" s="1790"/>
      <c r="I92" s="183" t="s">
        <v>4898</v>
      </c>
      <c r="J92" s="183"/>
      <c r="K92" s="1792" t="s">
        <v>12533</v>
      </c>
      <c r="L92" s="1792"/>
      <c r="M92" s="1792" t="s">
        <v>6013</v>
      </c>
      <c r="N92" s="1792"/>
      <c r="O92" s="1792"/>
      <c r="P92" s="694">
        <v>1632.96</v>
      </c>
      <c r="Q92" s="1793" t="s">
        <v>14365</v>
      </c>
      <c r="R92" s="1793"/>
    </row>
    <row r="93" spans="1:18" ht="13.5" customHeight="1">
      <c r="A93" s="183">
        <v>48074002</v>
      </c>
      <c r="B93" s="1790" t="s">
        <v>6065</v>
      </c>
      <c r="C93" s="1790"/>
      <c r="D93" s="1790"/>
      <c r="E93" s="1790"/>
      <c r="F93" s="1790"/>
      <c r="G93" s="1790"/>
      <c r="H93" s="1790"/>
      <c r="I93" s="183" t="s">
        <v>4740</v>
      </c>
      <c r="J93" s="183"/>
      <c r="K93" s="1792" t="s">
        <v>12533</v>
      </c>
      <c r="L93" s="1792"/>
      <c r="M93" s="1792" t="s">
        <v>6013</v>
      </c>
      <c r="N93" s="1792"/>
      <c r="O93" s="1792"/>
      <c r="P93" s="694">
        <v>7645.44</v>
      </c>
      <c r="Q93" s="1793" t="s">
        <v>14366</v>
      </c>
      <c r="R93" s="1793"/>
    </row>
    <row r="94" spans="1:18" ht="13.5" customHeight="1">
      <c r="A94" s="183">
        <v>48074004</v>
      </c>
      <c r="B94" s="1790" t="s">
        <v>6066</v>
      </c>
      <c r="C94" s="1790"/>
      <c r="D94" s="1790"/>
      <c r="E94" s="1790"/>
      <c r="F94" s="1790"/>
      <c r="G94" s="1790"/>
      <c r="H94" s="1790"/>
      <c r="I94" s="183" t="s">
        <v>4740</v>
      </c>
      <c r="J94" s="183"/>
      <c r="K94" s="1792" t="s">
        <v>12533</v>
      </c>
      <c r="L94" s="1792"/>
      <c r="M94" s="1792" t="s">
        <v>6013</v>
      </c>
      <c r="N94" s="1792"/>
      <c r="O94" s="1792"/>
      <c r="P94" s="694">
        <v>24639.360000000001</v>
      </c>
      <c r="Q94" s="1793" t="s">
        <v>14367</v>
      </c>
      <c r="R94" s="1793"/>
    </row>
    <row r="95" spans="1:18" ht="13.5" customHeight="1">
      <c r="A95" s="183">
        <v>48072102</v>
      </c>
      <c r="B95" s="1790" t="s">
        <v>3230</v>
      </c>
      <c r="C95" s="1790"/>
      <c r="D95" s="1790"/>
      <c r="E95" s="1790"/>
      <c r="F95" s="1790"/>
      <c r="G95" s="1790"/>
      <c r="H95" s="1790"/>
      <c r="I95" s="183" t="s">
        <v>4740</v>
      </c>
      <c r="J95" s="183"/>
      <c r="K95" s="1792" t="s">
        <v>12533</v>
      </c>
      <c r="L95" s="1792"/>
      <c r="M95" s="1792" t="s">
        <v>6013</v>
      </c>
      <c r="N95" s="1792"/>
      <c r="O95" s="1792"/>
      <c r="P95" s="694">
        <v>2503.6799999999998</v>
      </c>
      <c r="Q95" s="1793" t="s">
        <v>14368</v>
      </c>
      <c r="R95" s="1793"/>
    </row>
    <row r="96" spans="1:18" ht="13.5" customHeight="1">
      <c r="A96" s="183" t="s">
        <v>8408</v>
      </c>
      <c r="B96" s="1790" t="s">
        <v>10017</v>
      </c>
      <c r="C96" s="1790"/>
      <c r="D96" s="1790"/>
      <c r="E96" s="1790"/>
      <c r="F96" s="1790"/>
      <c r="G96" s="1790"/>
      <c r="H96" s="1790"/>
      <c r="I96" s="183" t="s">
        <v>4898</v>
      </c>
      <c r="J96" s="183"/>
      <c r="K96" s="1792" t="s">
        <v>12533</v>
      </c>
      <c r="L96" s="1792"/>
      <c r="M96" s="1792" t="s">
        <v>6013</v>
      </c>
      <c r="N96" s="1792"/>
      <c r="O96" s="1792"/>
      <c r="P96" s="694">
        <v>10667.52</v>
      </c>
      <c r="Q96" s="1793" t="s">
        <v>14369</v>
      </c>
      <c r="R96" s="1793"/>
    </row>
    <row r="97" spans="1:18" ht="13.5" customHeight="1">
      <c r="A97" s="183">
        <v>48072104</v>
      </c>
      <c r="B97" s="1790" t="s">
        <v>3231</v>
      </c>
      <c r="C97" s="1790"/>
      <c r="D97" s="1790"/>
      <c r="E97" s="1790"/>
      <c r="F97" s="1790"/>
      <c r="G97" s="1790"/>
      <c r="H97" s="1790"/>
      <c r="I97" s="183" t="s">
        <v>4740</v>
      </c>
      <c r="J97" s="183"/>
      <c r="K97" s="1792" t="s">
        <v>12533</v>
      </c>
      <c r="L97" s="1792"/>
      <c r="M97" s="1792" t="s">
        <v>6013</v>
      </c>
      <c r="N97" s="1792"/>
      <c r="O97" s="1792"/>
      <c r="P97" s="694">
        <v>12094.08</v>
      </c>
      <c r="Q97" s="1793" t="s">
        <v>14370</v>
      </c>
      <c r="R97" s="1793"/>
    </row>
    <row r="98" spans="1:18" ht="13.5" customHeight="1">
      <c r="A98" s="183">
        <v>48073802</v>
      </c>
      <c r="B98" s="1790" t="s">
        <v>3234</v>
      </c>
      <c r="C98" s="1790"/>
      <c r="D98" s="1790"/>
      <c r="E98" s="1790"/>
      <c r="F98" s="1790"/>
      <c r="G98" s="1790"/>
      <c r="H98" s="1790"/>
      <c r="I98" s="183" t="s">
        <v>4740</v>
      </c>
      <c r="J98" s="183"/>
      <c r="K98" s="1792" t="s">
        <v>12533</v>
      </c>
      <c r="L98" s="1792"/>
      <c r="M98" s="1792" t="s">
        <v>6013</v>
      </c>
      <c r="N98" s="1792"/>
      <c r="O98" s="1792"/>
      <c r="P98" s="694">
        <v>3545.28</v>
      </c>
      <c r="Q98" s="1793" t="s">
        <v>14371</v>
      </c>
      <c r="R98" s="1793"/>
    </row>
    <row r="99" spans="1:18" ht="13.5" customHeight="1">
      <c r="A99" s="183">
        <v>48073804</v>
      </c>
      <c r="B99" s="1790" t="s">
        <v>3235</v>
      </c>
      <c r="C99" s="1790"/>
      <c r="D99" s="1790"/>
      <c r="E99" s="1790"/>
      <c r="F99" s="1790"/>
      <c r="G99" s="1790"/>
      <c r="H99" s="1790"/>
      <c r="I99" s="183" t="s">
        <v>4740</v>
      </c>
      <c r="J99" s="183"/>
      <c r="K99" s="1792" t="s">
        <v>12533</v>
      </c>
      <c r="L99" s="1792"/>
      <c r="M99" s="1792" t="s">
        <v>6013</v>
      </c>
      <c r="N99" s="1792"/>
      <c r="O99" s="1792"/>
      <c r="P99" s="694">
        <v>17657.28</v>
      </c>
      <c r="Q99" s="1793" t="s">
        <v>14372</v>
      </c>
      <c r="R99" s="1793"/>
    </row>
    <row r="100" spans="1:18" ht="13.5" customHeight="1">
      <c r="A100" s="183">
        <v>48072202</v>
      </c>
      <c r="B100" s="1790" t="s">
        <v>3232</v>
      </c>
      <c r="C100" s="1790"/>
      <c r="D100" s="1790"/>
      <c r="E100" s="1790"/>
      <c r="F100" s="1790"/>
      <c r="G100" s="1790"/>
      <c r="H100" s="1790"/>
      <c r="I100" s="183" t="s">
        <v>4740</v>
      </c>
      <c r="J100" s="183"/>
      <c r="K100" s="1792" t="s">
        <v>12533</v>
      </c>
      <c r="L100" s="1792"/>
      <c r="M100" s="1792" t="s">
        <v>6013</v>
      </c>
      <c r="N100" s="1792"/>
      <c r="O100" s="1792"/>
      <c r="P100" s="694">
        <v>2756.16</v>
      </c>
      <c r="Q100" s="1793" t="s">
        <v>14373</v>
      </c>
      <c r="R100" s="1793"/>
    </row>
    <row r="101" spans="1:18" ht="13.5" customHeight="1">
      <c r="A101" s="183">
        <v>48072302</v>
      </c>
      <c r="B101" s="1790" t="s">
        <v>3233</v>
      </c>
      <c r="C101" s="1790"/>
      <c r="D101" s="1790"/>
      <c r="E101" s="1790"/>
      <c r="F101" s="1790"/>
      <c r="G101" s="1790"/>
      <c r="H101" s="1790"/>
      <c r="I101" s="183" t="s">
        <v>4740</v>
      </c>
      <c r="J101" s="183"/>
      <c r="K101" s="1792" t="s">
        <v>12533</v>
      </c>
      <c r="L101" s="1792"/>
      <c r="M101" s="1792" t="s">
        <v>6013</v>
      </c>
      <c r="N101" s="1792"/>
      <c r="O101" s="1792"/>
      <c r="P101" s="694">
        <v>2756.16</v>
      </c>
      <c r="Q101" s="1793" t="s">
        <v>14373</v>
      </c>
      <c r="R101" s="1793"/>
    </row>
    <row r="102" spans="1:18" ht="13.5" customHeight="1">
      <c r="A102" s="183">
        <v>48072502</v>
      </c>
      <c r="B102" s="1790" t="s">
        <v>3236</v>
      </c>
      <c r="C102" s="1790"/>
      <c r="D102" s="1790"/>
      <c r="E102" s="1790"/>
      <c r="F102" s="1790"/>
      <c r="G102" s="1790"/>
      <c r="H102" s="1790"/>
      <c r="I102" s="183" t="s">
        <v>4740</v>
      </c>
      <c r="J102" s="183"/>
      <c r="K102" s="1792" t="s">
        <v>12533</v>
      </c>
      <c r="L102" s="1792"/>
      <c r="M102" s="1792" t="s">
        <v>6013</v>
      </c>
      <c r="N102" s="1792"/>
      <c r="O102" s="1792"/>
      <c r="P102" s="694">
        <v>1685.76</v>
      </c>
      <c r="Q102" s="1793" t="s">
        <v>14374</v>
      </c>
      <c r="R102" s="1793"/>
    </row>
    <row r="103" spans="1:18" ht="13.5" customHeight="1">
      <c r="A103" s="183">
        <v>48072504</v>
      </c>
      <c r="B103" s="1790" t="s">
        <v>3237</v>
      </c>
      <c r="C103" s="1790"/>
      <c r="D103" s="1790"/>
      <c r="E103" s="1790"/>
      <c r="F103" s="1790"/>
      <c r="G103" s="1790"/>
      <c r="H103" s="1790"/>
      <c r="I103" s="183" t="s">
        <v>4740</v>
      </c>
      <c r="J103" s="183"/>
      <c r="K103" s="1792" t="s">
        <v>12533</v>
      </c>
      <c r="L103" s="1792"/>
      <c r="M103" s="1792" t="s">
        <v>6013</v>
      </c>
      <c r="N103" s="1792"/>
      <c r="O103" s="1792"/>
      <c r="P103" s="694">
        <v>8165.76</v>
      </c>
      <c r="Q103" s="1793" t="s">
        <v>14375</v>
      </c>
      <c r="R103" s="1793"/>
    </row>
    <row r="104" spans="1:18" ht="13.5" customHeight="1">
      <c r="A104" s="181"/>
      <c r="B104" s="1791" t="s">
        <v>6007</v>
      </c>
      <c r="C104" s="1791"/>
      <c r="D104" s="1791"/>
      <c r="E104" s="1791"/>
      <c r="F104" s="1791"/>
      <c r="G104" s="1791"/>
      <c r="H104" s="1791"/>
      <c r="I104" s="182"/>
      <c r="J104" s="182"/>
      <c r="K104" s="689"/>
      <c r="L104" s="690"/>
      <c r="M104" s="689"/>
      <c r="N104" s="691"/>
      <c r="O104" s="690"/>
      <c r="P104" s="182"/>
      <c r="Q104" s="692"/>
      <c r="R104" s="693"/>
    </row>
    <row r="105" spans="1:18" ht="13.5" customHeight="1">
      <c r="A105" s="183" t="s">
        <v>10018</v>
      </c>
      <c r="B105" s="1790" t="s">
        <v>10019</v>
      </c>
      <c r="C105" s="1790"/>
      <c r="D105" s="1790"/>
      <c r="E105" s="1790"/>
      <c r="F105" s="1790"/>
      <c r="G105" s="1790"/>
      <c r="H105" s="1790"/>
      <c r="I105" s="183" t="s">
        <v>4898</v>
      </c>
      <c r="J105" s="183"/>
      <c r="K105" s="1792" t="s">
        <v>12533</v>
      </c>
      <c r="L105" s="1792"/>
      <c r="M105" s="1792" t="s">
        <v>6013</v>
      </c>
      <c r="N105" s="1792"/>
      <c r="O105" s="1792"/>
      <c r="P105" s="694">
        <v>20121.599999999999</v>
      </c>
      <c r="Q105" s="1793" t="s">
        <v>14376</v>
      </c>
      <c r="R105" s="1793"/>
    </row>
    <row r="106" spans="1:18" ht="13.5" customHeight="1">
      <c r="A106" s="183">
        <v>48073704</v>
      </c>
      <c r="B106" s="1790" t="s">
        <v>6067</v>
      </c>
      <c r="C106" s="1790"/>
      <c r="D106" s="1790"/>
      <c r="E106" s="1790"/>
      <c r="F106" s="1790"/>
      <c r="G106" s="1790"/>
      <c r="H106" s="1790"/>
      <c r="I106" s="183" t="s">
        <v>4740</v>
      </c>
      <c r="J106" s="183"/>
      <c r="K106" s="1792" t="s">
        <v>12533</v>
      </c>
      <c r="L106" s="1792"/>
      <c r="M106" s="1792" t="s">
        <v>6013</v>
      </c>
      <c r="N106" s="1792"/>
      <c r="O106" s="1792"/>
      <c r="P106" s="694">
        <v>5964.48</v>
      </c>
      <c r="Q106" s="1793" t="s">
        <v>14377</v>
      </c>
      <c r="R106" s="1793"/>
    </row>
    <row r="107" spans="1:18" ht="13.5" customHeight="1">
      <c r="A107" s="183">
        <v>48077004</v>
      </c>
      <c r="B107" s="1790" t="s">
        <v>6068</v>
      </c>
      <c r="C107" s="1790"/>
      <c r="D107" s="1790"/>
      <c r="E107" s="1790"/>
      <c r="F107" s="1790"/>
      <c r="G107" s="1790"/>
      <c r="H107" s="1790"/>
      <c r="I107" s="183" t="s">
        <v>4740</v>
      </c>
      <c r="J107" s="183"/>
      <c r="K107" s="1792" t="s">
        <v>12533</v>
      </c>
      <c r="L107" s="1792"/>
      <c r="M107" s="1792" t="s">
        <v>6013</v>
      </c>
      <c r="N107" s="1792"/>
      <c r="O107" s="1792"/>
      <c r="P107" s="694">
        <v>8880</v>
      </c>
      <c r="Q107" s="1793" t="s">
        <v>14378</v>
      </c>
      <c r="R107" s="1793"/>
    </row>
    <row r="108" spans="1:18" ht="13.5" customHeight="1">
      <c r="A108" s="183">
        <v>48147202</v>
      </c>
      <c r="B108" s="1790" t="s">
        <v>6069</v>
      </c>
      <c r="C108" s="1790"/>
      <c r="D108" s="1790"/>
      <c r="E108" s="1790"/>
      <c r="F108" s="1790"/>
      <c r="G108" s="1790"/>
      <c r="H108" s="1790"/>
      <c r="I108" s="183" t="s">
        <v>4740</v>
      </c>
      <c r="J108" s="183"/>
      <c r="K108" s="1792" t="s">
        <v>12533</v>
      </c>
      <c r="L108" s="1792"/>
      <c r="M108" s="1792" t="s">
        <v>6013</v>
      </c>
      <c r="N108" s="1792"/>
      <c r="O108" s="1792"/>
      <c r="P108" s="694">
        <v>1836.48</v>
      </c>
      <c r="Q108" s="1793" t="s">
        <v>14379</v>
      </c>
      <c r="R108" s="1793"/>
    </row>
    <row r="109" spans="1:18" ht="13.5" customHeight="1">
      <c r="A109" s="183">
        <v>48079101</v>
      </c>
      <c r="B109" s="1790" t="s">
        <v>6070</v>
      </c>
      <c r="C109" s="1790"/>
      <c r="D109" s="1790"/>
      <c r="E109" s="1790"/>
      <c r="F109" s="1790"/>
      <c r="G109" s="1790"/>
      <c r="H109" s="1790"/>
      <c r="I109" s="183" t="s">
        <v>4740</v>
      </c>
      <c r="J109" s="183"/>
      <c r="K109" s="1792" t="s">
        <v>12533</v>
      </c>
      <c r="L109" s="1792"/>
      <c r="M109" s="1792" t="s">
        <v>6013</v>
      </c>
      <c r="N109" s="1792"/>
      <c r="O109" s="1792"/>
      <c r="P109" s="694">
        <v>1273.92</v>
      </c>
      <c r="Q109" s="1793" t="s">
        <v>14380</v>
      </c>
      <c r="R109" s="1793"/>
    </row>
    <row r="110" spans="1:18" ht="13.5" customHeight="1">
      <c r="A110" s="181"/>
      <c r="B110" s="1791" t="s">
        <v>6071</v>
      </c>
      <c r="C110" s="1791"/>
      <c r="D110" s="1791"/>
      <c r="E110" s="1791"/>
      <c r="F110" s="1791"/>
      <c r="G110" s="1791"/>
      <c r="H110" s="1791"/>
      <c r="I110" s="182"/>
      <c r="J110" s="182"/>
      <c r="K110" s="689"/>
      <c r="L110" s="690"/>
      <c r="M110" s="689"/>
      <c r="N110" s="691"/>
      <c r="O110" s="690"/>
      <c r="P110" s="182"/>
      <c r="Q110" s="692"/>
      <c r="R110" s="693"/>
    </row>
    <row r="111" spans="1:18" ht="13.5" customHeight="1">
      <c r="A111" s="183">
        <v>47972103</v>
      </c>
      <c r="B111" s="1790" t="s">
        <v>6072</v>
      </c>
      <c r="C111" s="1790"/>
      <c r="D111" s="1790"/>
      <c r="E111" s="1790"/>
      <c r="F111" s="1790"/>
      <c r="G111" s="1790"/>
      <c r="H111" s="1790"/>
      <c r="I111" s="183" t="s">
        <v>4740</v>
      </c>
      <c r="J111" s="183" t="s">
        <v>10020</v>
      </c>
      <c r="K111" s="1792" t="s">
        <v>12533</v>
      </c>
      <c r="L111" s="1792"/>
      <c r="M111" s="1792" t="s">
        <v>6013</v>
      </c>
      <c r="N111" s="1792"/>
      <c r="O111" s="1792"/>
      <c r="P111" s="694">
        <v>22709.759999999998</v>
      </c>
      <c r="Q111" s="1793" t="s">
        <v>14381</v>
      </c>
      <c r="R111" s="1793"/>
    </row>
    <row r="112" spans="1:18" ht="13.5" customHeight="1">
      <c r="A112" s="183">
        <v>47973003</v>
      </c>
      <c r="B112" s="1790" t="s">
        <v>6081</v>
      </c>
      <c r="C112" s="1790"/>
      <c r="D112" s="1790"/>
      <c r="E112" s="1790"/>
      <c r="F112" s="1790"/>
      <c r="G112" s="1790"/>
      <c r="H112" s="1790"/>
      <c r="I112" s="183" t="s">
        <v>4740</v>
      </c>
      <c r="J112" s="183" t="s">
        <v>10021</v>
      </c>
      <c r="K112" s="1792" t="s">
        <v>12533</v>
      </c>
      <c r="L112" s="1792"/>
      <c r="M112" s="1792" t="s">
        <v>6013</v>
      </c>
      <c r="N112" s="1792"/>
      <c r="O112" s="1792"/>
      <c r="P112" s="694">
        <v>32815.68</v>
      </c>
      <c r="Q112" s="1793" t="s">
        <v>14382</v>
      </c>
      <c r="R112" s="1793"/>
    </row>
    <row r="113" spans="1:18" ht="13.5" customHeight="1">
      <c r="A113" s="183">
        <v>47973102</v>
      </c>
      <c r="B113" s="1790" t="s">
        <v>6082</v>
      </c>
      <c r="C113" s="1790"/>
      <c r="D113" s="1790"/>
      <c r="E113" s="1790"/>
      <c r="F113" s="1790"/>
      <c r="G113" s="1790"/>
      <c r="H113" s="1790"/>
      <c r="I113" s="183" t="s">
        <v>4740</v>
      </c>
      <c r="J113" s="183" t="s">
        <v>10022</v>
      </c>
      <c r="K113" s="1792" t="s">
        <v>12533</v>
      </c>
      <c r="L113" s="1792"/>
      <c r="M113" s="1792" t="s">
        <v>6013</v>
      </c>
      <c r="N113" s="1792"/>
      <c r="O113" s="1792"/>
      <c r="P113" s="694">
        <v>12975.36</v>
      </c>
      <c r="Q113" s="1793" t="s">
        <v>14383</v>
      </c>
      <c r="R113" s="1793"/>
    </row>
    <row r="114" spans="1:18" ht="13.5" customHeight="1">
      <c r="A114" s="183">
        <v>47973203</v>
      </c>
      <c r="B114" s="1790" t="s">
        <v>6083</v>
      </c>
      <c r="C114" s="1790"/>
      <c r="D114" s="1790"/>
      <c r="E114" s="1790"/>
      <c r="F114" s="1790"/>
      <c r="G114" s="1790"/>
      <c r="H114" s="1790"/>
      <c r="I114" s="183" t="s">
        <v>4740</v>
      </c>
      <c r="J114" s="183" t="s">
        <v>10023</v>
      </c>
      <c r="K114" s="1792" t="s">
        <v>12533</v>
      </c>
      <c r="L114" s="1792"/>
      <c r="M114" s="1792" t="s">
        <v>6013</v>
      </c>
      <c r="N114" s="1792"/>
      <c r="O114" s="1792"/>
      <c r="P114" s="694">
        <v>32815.68</v>
      </c>
      <c r="Q114" s="1793" t="s">
        <v>14382</v>
      </c>
      <c r="R114" s="1793"/>
    </row>
    <row r="115" spans="1:18" ht="13.5" customHeight="1">
      <c r="A115" s="183">
        <v>47973302</v>
      </c>
      <c r="B115" s="1790" t="s">
        <v>6084</v>
      </c>
      <c r="C115" s="1790"/>
      <c r="D115" s="1790"/>
      <c r="E115" s="1790"/>
      <c r="F115" s="1790"/>
      <c r="G115" s="1790"/>
      <c r="H115" s="1790"/>
      <c r="I115" s="183" t="s">
        <v>4740</v>
      </c>
      <c r="J115" s="183" t="s">
        <v>10024</v>
      </c>
      <c r="K115" s="1792" t="s">
        <v>12533</v>
      </c>
      <c r="L115" s="1792"/>
      <c r="M115" s="1792" t="s">
        <v>6013</v>
      </c>
      <c r="N115" s="1792"/>
      <c r="O115" s="1792"/>
      <c r="P115" s="694">
        <v>9371.52</v>
      </c>
      <c r="Q115" s="1793" t="s">
        <v>14384</v>
      </c>
      <c r="R115" s="1793"/>
    </row>
    <row r="116" spans="1:18" ht="13.5" customHeight="1">
      <c r="A116" s="183">
        <v>47973403</v>
      </c>
      <c r="B116" s="1790" t="s">
        <v>6085</v>
      </c>
      <c r="C116" s="1790"/>
      <c r="D116" s="1790"/>
      <c r="E116" s="1790"/>
      <c r="F116" s="1790"/>
      <c r="G116" s="1790"/>
      <c r="H116" s="1790"/>
      <c r="I116" s="183" t="s">
        <v>4740</v>
      </c>
      <c r="J116" s="183" t="s">
        <v>10025</v>
      </c>
      <c r="K116" s="1792" t="s">
        <v>12533</v>
      </c>
      <c r="L116" s="1792"/>
      <c r="M116" s="1792" t="s">
        <v>6013</v>
      </c>
      <c r="N116" s="1792"/>
      <c r="O116" s="1792"/>
      <c r="P116" s="694">
        <v>22709.759999999998</v>
      </c>
      <c r="Q116" s="1793" t="s">
        <v>14381</v>
      </c>
      <c r="R116" s="1793"/>
    </row>
    <row r="117" spans="1:18" ht="13.5" customHeight="1">
      <c r="A117" s="183">
        <v>47973502</v>
      </c>
      <c r="B117" s="1790" t="s">
        <v>6086</v>
      </c>
      <c r="C117" s="1790"/>
      <c r="D117" s="1790"/>
      <c r="E117" s="1790"/>
      <c r="F117" s="1790"/>
      <c r="G117" s="1790"/>
      <c r="H117" s="1790"/>
      <c r="I117" s="183" t="s">
        <v>4740</v>
      </c>
      <c r="J117" s="183" t="s">
        <v>10026</v>
      </c>
      <c r="K117" s="1792" t="s">
        <v>12533</v>
      </c>
      <c r="L117" s="1792"/>
      <c r="M117" s="1792" t="s">
        <v>6013</v>
      </c>
      <c r="N117" s="1792"/>
      <c r="O117" s="1792"/>
      <c r="P117" s="694">
        <v>6488.64</v>
      </c>
      <c r="Q117" s="1793" t="s">
        <v>14385</v>
      </c>
      <c r="R117" s="1793"/>
    </row>
    <row r="118" spans="1:18" ht="13.5" customHeight="1">
      <c r="A118" s="183">
        <v>47973603</v>
      </c>
      <c r="B118" s="1790" t="s">
        <v>6087</v>
      </c>
      <c r="C118" s="1790"/>
      <c r="D118" s="1790"/>
      <c r="E118" s="1790"/>
      <c r="F118" s="1790"/>
      <c r="G118" s="1790"/>
      <c r="H118" s="1790"/>
      <c r="I118" s="183" t="s">
        <v>4740</v>
      </c>
      <c r="J118" s="183" t="s">
        <v>10027</v>
      </c>
      <c r="K118" s="1792" t="s">
        <v>12533</v>
      </c>
      <c r="L118" s="1792"/>
      <c r="M118" s="1792" t="s">
        <v>6013</v>
      </c>
      <c r="N118" s="1792"/>
      <c r="O118" s="1792"/>
      <c r="P118" s="694">
        <v>22709.759999999998</v>
      </c>
      <c r="Q118" s="1793" t="s">
        <v>14381</v>
      </c>
      <c r="R118" s="1793"/>
    </row>
    <row r="119" spans="1:18" ht="13.5" customHeight="1">
      <c r="A119" s="183">
        <v>47973703</v>
      </c>
      <c r="B119" s="1790" t="s">
        <v>6088</v>
      </c>
      <c r="C119" s="1790"/>
      <c r="D119" s="1790"/>
      <c r="E119" s="1790"/>
      <c r="F119" s="1790"/>
      <c r="G119" s="1790"/>
      <c r="H119" s="1790"/>
      <c r="I119" s="183" t="s">
        <v>4740</v>
      </c>
      <c r="J119" s="183" t="s">
        <v>10028</v>
      </c>
      <c r="K119" s="1792" t="s">
        <v>12533</v>
      </c>
      <c r="L119" s="1792"/>
      <c r="M119" s="1792" t="s">
        <v>6013</v>
      </c>
      <c r="N119" s="1792"/>
      <c r="O119" s="1792"/>
      <c r="P119" s="694">
        <v>22709.759999999998</v>
      </c>
      <c r="Q119" s="1793" t="s">
        <v>14381</v>
      </c>
      <c r="R119" s="1793"/>
    </row>
    <row r="120" spans="1:18" ht="13.5" customHeight="1">
      <c r="A120" s="183">
        <v>47973803</v>
      </c>
      <c r="B120" s="1790" t="s">
        <v>6089</v>
      </c>
      <c r="C120" s="1790"/>
      <c r="D120" s="1790"/>
      <c r="E120" s="1790"/>
      <c r="F120" s="1790"/>
      <c r="G120" s="1790"/>
      <c r="H120" s="1790"/>
      <c r="I120" s="183" t="s">
        <v>4740</v>
      </c>
      <c r="J120" s="183" t="s">
        <v>10029</v>
      </c>
      <c r="K120" s="1792" t="s">
        <v>12533</v>
      </c>
      <c r="L120" s="1792"/>
      <c r="M120" s="1792" t="s">
        <v>6013</v>
      </c>
      <c r="N120" s="1792"/>
      <c r="O120" s="1792"/>
      <c r="P120" s="694">
        <v>12617.28</v>
      </c>
      <c r="Q120" s="1793" t="s">
        <v>14386</v>
      </c>
      <c r="R120" s="1793"/>
    </row>
    <row r="121" spans="1:18" ht="13.5" customHeight="1">
      <c r="A121" s="183">
        <v>47973903</v>
      </c>
      <c r="B121" s="1790" t="s">
        <v>6090</v>
      </c>
      <c r="C121" s="1790"/>
      <c r="D121" s="1790"/>
      <c r="E121" s="1790"/>
      <c r="F121" s="1790"/>
      <c r="G121" s="1790"/>
      <c r="H121" s="1790"/>
      <c r="I121" s="183" t="s">
        <v>4740</v>
      </c>
      <c r="J121" s="183" t="s">
        <v>10030</v>
      </c>
      <c r="K121" s="1792" t="s">
        <v>12533</v>
      </c>
      <c r="L121" s="1792"/>
      <c r="M121" s="1792" t="s">
        <v>6013</v>
      </c>
      <c r="N121" s="1792"/>
      <c r="O121" s="1792"/>
      <c r="P121" s="694">
        <v>12617.28</v>
      </c>
      <c r="Q121" s="1793" t="s">
        <v>14386</v>
      </c>
      <c r="R121" s="1793"/>
    </row>
    <row r="122" spans="1:18" ht="13.5" customHeight="1">
      <c r="A122" s="183">
        <v>47972203</v>
      </c>
      <c r="B122" s="1790" t="s">
        <v>6073</v>
      </c>
      <c r="C122" s="1790"/>
      <c r="D122" s="1790"/>
      <c r="E122" s="1790"/>
      <c r="F122" s="1790"/>
      <c r="G122" s="1790"/>
      <c r="H122" s="1790"/>
      <c r="I122" s="183" t="s">
        <v>4740</v>
      </c>
      <c r="J122" s="183" t="s">
        <v>10031</v>
      </c>
      <c r="K122" s="1792" t="s">
        <v>12533</v>
      </c>
      <c r="L122" s="1792"/>
      <c r="M122" s="1792" t="s">
        <v>6013</v>
      </c>
      <c r="N122" s="1792"/>
      <c r="O122" s="1792"/>
      <c r="P122" s="694">
        <v>15133.44</v>
      </c>
      <c r="Q122" s="1793" t="s">
        <v>14387</v>
      </c>
      <c r="R122" s="1793"/>
    </row>
    <row r="123" spans="1:18" ht="13.5" customHeight="1">
      <c r="A123" s="183">
        <v>47974003</v>
      </c>
      <c r="B123" s="1790" t="s">
        <v>6091</v>
      </c>
      <c r="C123" s="1790"/>
      <c r="D123" s="1790"/>
      <c r="E123" s="1790"/>
      <c r="F123" s="1790"/>
      <c r="G123" s="1790"/>
      <c r="H123" s="1790"/>
      <c r="I123" s="183" t="s">
        <v>4740</v>
      </c>
      <c r="J123" s="183" t="s">
        <v>10032</v>
      </c>
      <c r="K123" s="1792" t="s">
        <v>12533</v>
      </c>
      <c r="L123" s="1792"/>
      <c r="M123" s="1792" t="s">
        <v>6013</v>
      </c>
      <c r="N123" s="1792"/>
      <c r="O123" s="1792"/>
      <c r="P123" s="694">
        <v>15133.44</v>
      </c>
      <c r="Q123" s="1793" t="s">
        <v>14387</v>
      </c>
      <c r="R123" s="1793"/>
    </row>
    <row r="124" spans="1:18" ht="13.5" customHeight="1">
      <c r="A124" s="183">
        <v>47974103</v>
      </c>
      <c r="B124" s="1790" t="s">
        <v>6092</v>
      </c>
      <c r="C124" s="1790"/>
      <c r="D124" s="1790"/>
      <c r="E124" s="1790"/>
      <c r="F124" s="1790"/>
      <c r="G124" s="1790"/>
      <c r="H124" s="1790"/>
      <c r="I124" s="183" t="s">
        <v>4740</v>
      </c>
      <c r="J124" s="183" t="s">
        <v>10033</v>
      </c>
      <c r="K124" s="1792" t="s">
        <v>12533</v>
      </c>
      <c r="L124" s="1792"/>
      <c r="M124" s="1792" t="s">
        <v>6013</v>
      </c>
      <c r="N124" s="1792"/>
      <c r="O124" s="1792"/>
      <c r="P124" s="694">
        <v>22709.759999999998</v>
      </c>
      <c r="Q124" s="1793" t="s">
        <v>14381</v>
      </c>
      <c r="R124" s="1793"/>
    </row>
    <row r="125" spans="1:18" ht="13.5" customHeight="1">
      <c r="A125" s="183">
        <v>47974302</v>
      </c>
      <c r="B125" s="1790" t="s">
        <v>6093</v>
      </c>
      <c r="C125" s="1790"/>
      <c r="D125" s="1790"/>
      <c r="E125" s="1790"/>
      <c r="F125" s="1790"/>
      <c r="G125" s="1790"/>
      <c r="H125" s="1790"/>
      <c r="I125" s="183" t="s">
        <v>4740</v>
      </c>
      <c r="J125" s="183" t="s">
        <v>10034</v>
      </c>
      <c r="K125" s="1792" t="s">
        <v>12533</v>
      </c>
      <c r="L125" s="1792"/>
      <c r="M125" s="1792" t="s">
        <v>6013</v>
      </c>
      <c r="N125" s="1792"/>
      <c r="O125" s="1792"/>
      <c r="P125" s="694">
        <v>6488.64</v>
      </c>
      <c r="Q125" s="1793" t="s">
        <v>14385</v>
      </c>
      <c r="R125" s="1793"/>
    </row>
    <row r="126" spans="1:18" ht="13.5" customHeight="1">
      <c r="A126" s="183">
        <v>47974202</v>
      </c>
      <c r="B126" s="1790" t="s">
        <v>6094</v>
      </c>
      <c r="C126" s="1790"/>
      <c r="D126" s="1790"/>
      <c r="E126" s="1790"/>
      <c r="F126" s="1790"/>
      <c r="G126" s="1790"/>
      <c r="H126" s="1790"/>
      <c r="I126" s="183" t="s">
        <v>4740</v>
      </c>
      <c r="J126" s="183" t="s">
        <v>10035</v>
      </c>
      <c r="K126" s="1792" t="s">
        <v>12533</v>
      </c>
      <c r="L126" s="1792"/>
      <c r="M126" s="1792" t="s">
        <v>6013</v>
      </c>
      <c r="N126" s="1792"/>
      <c r="O126" s="1792"/>
      <c r="P126" s="694">
        <v>6488.64</v>
      </c>
      <c r="Q126" s="1793" t="s">
        <v>14385</v>
      </c>
      <c r="R126" s="1793"/>
    </row>
    <row r="127" spans="1:18" ht="13.5" customHeight="1">
      <c r="A127" s="183">
        <v>40099702</v>
      </c>
      <c r="B127" s="1790" t="s">
        <v>6095</v>
      </c>
      <c r="C127" s="1790"/>
      <c r="D127" s="1790"/>
      <c r="E127" s="1790"/>
      <c r="F127" s="1790"/>
      <c r="G127" s="1790"/>
      <c r="H127" s="1790"/>
      <c r="I127" s="183" t="s">
        <v>4740</v>
      </c>
      <c r="J127" s="183" t="s">
        <v>10036</v>
      </c>
      <c r="K127" s="1792" t="s">
        <v>12533</v>
      </c>
      <c r="L127" s="1792"/>
      <c r="M127" s="1792" t="s">
        <v>6013</v>
      </c>
      <c r="N127" s="1792"/>
      <c r="O127" s="1792"/>
      <c r="P127" s="694">
        <v>6488.64</v>
      </c>
      <c r="Q127" s="1793" t="s">
        <v>14385</v>
      </c>
      <c r="R127" s="1793"/>
    </row>
    <row r="128" spans="1:18" ht="13.5" customHeight="1">
      <c r="A128" s="183">
        <v>40099802</v>
      </c>
      <c r="B128" s="1790" t="s">
        <v>6096</v>
      </c>
      <c r="C128" s="1790"/>
      <c r="D128" s="1790"/>
      <c r="E128" s="1790"/>
      <c r="F128" s="1790"/>
      <c r="G128" s="1790"/>
      <c r="H128" s="1790"/>
      <c r="I128" s="183" t="s">
        <v>4740</v>
      </c>
      <c r="J128" s="183" t="s">
        <v>10037</v>
      </c>
      <c r="K128" s="1792" t="s">
        <v>12533</v>
      </c>
      <c r="L128" s="1792"/>
      <c r="M128" s="1792" t="s">
        <v>6013</v>
      </c>
      <c r="N128" s="1792"/>
      <c r="O128" s="1792"/>
      <c r="P128" s="694">
        <v>10709.76</v>
      </c>
      <c r="Q128" s="1793" t="s">
        <v>14388</v>
      </c>
      <c r="R128" s="1793"/>
    </row>
    <row r="129" spans="1:18" ht="13.5" customHeight="1">
      <c r="A129" s="183">
        <v>47972303</v>
      </c>
      <c r="B129" s="1790" t="s">
        <v>6074</v>
      </c>
      <c r="C129" s="1790"/>
      <c r="D129" s="1790"/>
      <c r="E129" s="1790"/>
      <c r="F129" s="1790"/>
      <c r="G129" s="1790"/>
      <c r="H129" s="1790"/>
      <c r="I129" s="183" t="s">
        <v>4740</v>
      </c>
      <c r="J129" s="183" t="s">
        <v>10038</v>
      </c>
      <c r="K129" s="1792" t="s">
        <v>12533</v>
      </c>
      <c r="L129" s="1792"/>
      <c r="M129" s="1792" t="s">
        <v>6013</v>
      </c>
      <c r="N129" s="1792"/>
      <c r="O129" s="1792"/>
      <c r="P129" s="694">
        <v>32815.68</v>
      </c>
      <c r="Q129" s="1793" t="s">
        <v>14382</v>
      </c>
      <c r="R129" s="1793"/>
    </row>
    <row r="130" spans="1:18" ht="13.5" customHeight="1">
      <c r="A130" s="183">
        <v>40099902</v>
      </c>
      <c r="B130" s="1790" t="s">
        <v>6097</v>
      </c>
      <c r="C130" s="1790"/>
      <c r="D130" s="1790"/>
      <c r="E130" s="1790"/>
      <c r="F130" s="1790"/>
      <c r="G130" s="1790"/>
      <c r="H130" s="1790"/>
      <c r="I130" s="183" t="s">
        <v>4898</v>
      </c>
      <c r="J130" s="183" t="s">
        <v>10039</v>
      </c>
      <c r="K130" s="1792" t="s">
        <v>12533</v>
      </c>
      <c r="L130" s="1792"/>
      <c r="M130" s="1792" t="s">
        <v>6013</v>
      </c>
      <c r="N130" s="1792"/>
      <c r="O130" s="1792"/>
      <c r="P130" s="694">
        <v>10709.76</v>
      </c>
      <c r="Q130" s="1793" t="s">
        <v>14388</v>
      </c>
      <c r="R130" s="1793"/>
    </row>
    <row r="131" spans="1:18" ht="13.5" customHeight="1">
      <c r="A131" s="183">
        <v>40100002</v>
      </c>
      <c r="B131" s="1790" t="s">
        <v>6098</v>
      </c>
      <c r="C131" s="1790"/>
      <c r="D131" s="1790"/>
      <c r="E131" s="1790"/>
      <c r="F131" s="1790"/>
      <c r="G131" s="1790"/>
      <c r="H131" s="1790"/>
      <c r="I131" s="183" t="s">
        <v>4898</v>
      </c>
      <c r="J131" s="183" t="s">
        <v>10040</v>
      </c>
      <c r="K131" s="1792" t="s">
        <v>12533</v>
      </c>
      <c r="L131" s="1792"/>
      <c r="M131" s="1792" t="s">
        <v>6013</v>
      </c>
      <c r="N131" s="1792"/>
      <c r="O131" s="1792"/>
      <c r="P131" s="694">
        <v>10709.76</v>
      </c>
      <c r="Q131" s="1793" t="s">
        <v>14388</v>
      </c>
      <c r="R131" s="1793"/>
    </row>
    <row r="132" spans="1:18" ht="13.5" customHeight="1">
      <c r="A132" s="183">
        <v>40100102</v>
      </c>
      <c r="B132" s="1790" t="s">
        <v>6099</v>
      </c>
      <c r="C132" s="1790"/>
      <c r="D132" s="1790"/>
      <c r="E132" s="1790"/>
      <c r="F132" s="1790"/>
      <c r="G132" s="1790"/>
      <c r="H132" s="1790"/>
      <c r="I132" s="183" t="s">
        <v>4898</v>
      </c>
      <c r="J132" s="183" t="s">
        <v>10041</v>
      </c>
      <c r="K132" s="1792" t="s">
        <v>12533</v>
      </c>
      <c r="L132" s="1792"/>
      <c r="M132" s="1792" t="s">
        <v>6013</v>
      </c>
      <c r="N132" s="1792"/>
      <c r="O132" s="1792"/>
      <c r="P132" s="694">
        <v>10709.76</v>
      </c>
      <c r="Q132" s="1793" t="s">
        <v>14388</v>
      </c>
      <c r="R132" s="1793"/>
    </row>
    <row r="133" spans="1:18" ht="13.5" customHeight="1">
      <c r="A133" s="183">
        <v>40100302</v>
      </c>
      <c r="B133" s="1790" t="s">
        <v>6100</v>
      </c>
      <c r="C133" s="1790"/>
      <c r="D133" s="1790"/>
      <c r="E133" s="1790"/>
      <c r="F133" s="1790"/>
      <c r="G133" s="1790"/>
      <c r="H133" s="1790"/>
      <c r="I133" s="183" t="s">
        <v>4898</v>
      </c>
      <c r="J133" s="183" t="s">
        <v>10042</v>
      </c>
      <c r="K133" s="1792" t="s">
        <v>12533</v>
      </c>
      <c r="L133" s="1792"/>
      <c r="M133" s="1792" t="s">
        <v>6013</v>
      </c>
      <c r="N133" s="1792"/>
      <c r="O133" s="1792"/>
      <c r="P133" s="694">
        <v>10709.76</v>
      </c>
      <c r="Q133" s="1793" t="s">
        <v>14388</v>
      </c>
      <c r="R133" s="1793"/>
    </row>
    <row r="134" spans="1:18" ht="13.5" customHeight="1">
      <c r="A134" s="183">
        <v>40100402</v>
      </c>
      <c r="B134" s="1790" t="s">
        <v>6101</v>
      </c>
      <c r="C134" s="1790"/>
      <c r="D134" s="1790"/>
      <c r="E134" s="1790"/>
      <c r="F134" s="1790"/>
      <c r="G134" s="1790"/>
      <c r="H134" s="1790"/>
      <c r="I134" s="183" t="s">
        <v>4898</v>
      </c>
      <c r="J134" s="183" t="s">
        <v>10043</v>
      </c>
      <c r="K134" s="1792" t="s">
        <v>12533</v>
      </c>
      <c r="L134" s="1792"/>
      <c r="M134" s="1792" t="s">
        <v>6013</v>
      </c>
      <c r="N134" s="1792"/>
      <c r="O134" s="1792"/>
      <c r="P134" s="694">
        <v>10709.76</v>
      </c>
      <c r="Q134" s="1793" t="s">
        <v>14388</v>
      </c>
      <c r="R134" s="1793"/>
    </row>
    <row r="135" spans="1:18" ht="13.5" customHeight="1">
      <c r="A135" s="183">
        <v>40100502</v>
      </c>
      <c r="B135" s="1790" t="s">
        <v>6102</v>
      </c>
      <c r="C135" s="1790"/>
      <c r="D135" s="1790"/>
      <c r="E135" s="1790"/>
      <c r="F135" s="1790"/>
      <c r="G135" s="1790"/>
      <c r="H135" s="1790"/>
      <c r="I135" s="183" t="s">
        <v>4898</v>
      </c>
      <c r="J135" s="183" t="s">
        <v>10044</v>
      </c>
      <c r="K135" s="1792" t="s">
        <v>12533</v>
      </c>
      <c r="L135" s="1792"/>
      <c r="M135" s="1792" t="s">
        <v>6013</v>
      </c>
      <c r="N135" s="1792"/>
      <c r="O135" s="1792"/>
      <c r="P135" s="694">
        <v>10709.76</v>
      </c>
      <c r="Q135" s="1793" t="s">
        <v>14388</v>
      </c>
      <c r="R135" s="1793"/>
    </row>
    <row r="136" spans="1:18" ht="13.5" customHeight="1">
      <c r="A136" s="183">
        <v>47972403</v>
      </c>
      <c r="B136" s="1790" t="s">
        <v>6075</v>
      </c>
      <c r="C136" s="1790"/>
      <c r="D136" s="1790"/>
      <c r="E136" s="1790"/>
      <c r="F136" s="1790"/>
      <c r="G136" s="1790"/>
      <c r="H136" s="1790"/>
      <c r="I136" s="183" t="s">
        <v>4740</v>
      </c>
      <c r="J136" s="183" t="s">
        <v>10045</v>
      </c>
      <c r="K136" s="1792" t="s">
        <v>12533</v>
      </c>
      <c r="L136" s="1792"/>
      <c r="M136" s="1792" t="s">
        <v>6013</v>
      </c>
      <c r="N136" s="1792"/>
      <c r="O136" s="1792"/>
      <c r="P136" s="694">
        <v>32815.68</v>
      </c>
      <c r="Q136" s="1793" t="s">
        <v>14382</v>
      </c>
      <c r="R136" s="1793"/>
    </row>
    <row r="137" spans="1:18" ht="13.5" customHeight="1">
      <c r="A137" s="183">
        <v>47972503</v>
      </c>
      <c r="B137" s="1790" t="s">
        <v>6076</v>
      </c>
      <c r="C137" s="1790"/>
      <c r="D137" s="1790"/>
      <c r="E137" s="1790"/>
      <c r="F137" s="1790"/>
      <c r="G137" s="1790"/>
      <c r="H137" s="1790"/>
      <c r="I137" s="183" t="s">
        <v>4740</v>
      </c>
      <c r="J137" s="183" t="s">
        <v>10046</v>
      </c>
      <c r="K137" s="1792" t="s">
        <v>12533</v>
      </c>
      <c r="L137" s="1792"/>
      <c r="M137" s="1792" t="s">
        <v>6013</v>
      </c>
      <c r="N137" s="1792"/>
      <c r="O137" s="1792"/>
      <c r="P137" s="694">
        <v>63075.839999999997</v>
      </c>
      <c r="Q137" s="1793" t="s">
        <v>14389</v>
      </c>
      <c r="R137" s="1793"/>
    </row>
    <row r="138" spans="1:18" ht="13.5" customHeight="1">
      <c r="A138" s="183">
        <v>47972602</v>
      </c>
      <c r="B138" s="1790" t="s">
        <v>6077</v>
      </c>
      <c r="C138" s="1790"/>
      <c r="D138" s="1790"/>
      <c r="E138" s="1790"/>
      <c r="F138" s="1790"/>
      <c r="G138" s="1790"/>
      <c r="H138" s="1790"/>
      <c r="I138" s="183" t="s">
        <v>4740</v>
      </c>
      <c r="J138" s="183" t="s">
        <v>10047</v>
      </c>
      <c r="K138" s="1792" t="s">
        <v>12533</v>
      </c>
      <c r="L138" s="1792"/>
      <c r="M138" s="1792" t="s">
        <v>6013</v>
      </c>
      <c r="N138" s="1792"/>
      <c r="O138" s="1792"/>
      <c r="P138" s="694">
        <v>18026.88</v>
      </c>
      <c r="Q138" s="1793" t="s">
        <v>14390</v>
      </c>
      <c r="R138" s="1793"/>
    </row>
    <row r="139" spans="1:18" ht="13.5" customHeight="1">
      <c r="A139" s="183">
        <v>47972702</v>
      </c>
      <c r="B139" s="1790" t="s">
        <v>6078</v>
      </c>
      <c r="C139" s="1790"/>
      <c r="D139" s="1790"/>
      <c r="E139" s="1790"/>
      <c r="F139" s="1790"/>
      <c r="G139" s="1790"/>
      <c r="H139" s="1790"/>
      <c r="I139" s="183" t="s">
        <v>4740</v>
      </c>
      <c r="J139" s="183" t="s">
        <v>10048</v>
      </c>
      <c r="K139" s="1792" t="s">
        <v>12533</v>
      </c>
      <c r="L139" s="1792"/>
      <c r="M139" s="1792" t="s">
        <v>6013</v>
      </c>
      <c r="N139" s="1792"/>
      <c r="O139" s="1792"/>
      <c r="P139" s="694">
        <v>9371.52</v>
      </c>
      <c r="Q139" s="1793" t="s">
        <v>14384</v>
      </c>
      <c r="R139" s="1793"/>
    </row>
    <row r="140" spans="1:18" ht="13.5" customHeight="1">
      <c r="A140" s="183">
        <v>47972803</v>
      </c>
      <c r="B140" s="1790" t="s">
        <v>6079</v>
      </c>
      <c r="C140" s="1790"/>
      <c r="D140" s="1790"/>
      <c r="E140" s="1790"/>
      <c r="F140" s="1790"/>
      <c r="G140" s="1790"/>
      <c r="H140" s="1790"/>
      <c r="I140" s="183" t="s">
        <v>4740</v>
      </c>
      <c r="J140" s="183" t="s">
        <v>10049</v>
      </c>
      <c r="K140" s="1792" t="s">
        <v>12533</v>
      </c>
      <c r="L140" s="1792"/>
      <c r="M140" s="1792" t="s">
        <v>6013</v>
      </c>
      <c r="N140" s="1792"/>
      <c r="O140" s="1792"/>
      <c r="P140" s="694">
        <v>32815.68</v>
      </c>
      <c r="Q140" s="1793" t="s">
        <v>14382</v>
      </c>
      <c r="R140" s="1793"/>
    </row>
    <row r="141" spans="1:18" ht="13.5" customHeight="1">
      <c r="A141" s="183">
        <v>47972902</v>
      </c>
      <c r="B141" s="1790" t="s">
        <v>6080</v>
      </c>
      <c r="C141" s="1790"/>
      <c r="D141" s="1790"/>
      <c r="E141" s="1790"/>
      <c r="F141" s="1790"/>
      <c r="G141" s="1790"/>
      <c r="H141" s="1790"/>
      <c r="I141" s="183" t="s">
        <v>4740</v>
      </c>
      <c r="J141" s="183" t="s">
        <v>10050</v>
      </c>
      <c r="K141" s="1792" t="s">
        <v>12533</v>
      </c>
      <c r="L141" s="1792"/>
      <c r="M141" s="1792" t="s">
        <v>6013</v>
      </c>
      <c r="N141" s="1792"/>
      <c r="O141" s="1792"/>
      <c r="P141" s="694">
        <v>6488.64</v>
      </c>
      <c r="Q141" s="1793" t="s">
        <v>14385</v>
      </c>
      <c r="R141" s="1793"/>
    </row>
    <row r="142" spans="1:18" ht="13.5" customHeight="1">
      <c r="A142" s="181"/>
      <c r="B142" s="1791" t="s">
        <v>707</v>
      </c>
      <c r="C142" s="1791"/>
      <c r="D142" s="1791"/>
      <c r="E142" s="1791"/>
      <c r="F142" s="1791"/>
      <c r="G142" s="1791"/>
      <c r="H142" s="1791"/>
      <c r="I142" s="182"/>
      <c r="J142" s="182"/>
      <c r="K142" s="689"/>
      <c r="L142" s="690"/>
      <c r="M142" s="689"/>
      <c r="N142" s="691"/>
      <c r="O142" s="690"/>
      <c r="P142" s="182"/>
      <c r="Q142" s="692"/>
      <c r="R142" s="693"/>
    </row>
    <row r="143" spans="1:18" ht="13.5" customHeight="1">
      <c r="A143" s="183">
        <v>48073302</v>
      </c>
      <c r="B143" s="1790" t="s">
        <v>3245</v>
      </c>
      <c r="C143" s="1790"/>
      <c r="D143" s="1790"/>
      <c r="E143" s="1790"/>
      <c r="F143" s="1790"/>
      <c r="G143" s="1790"/>
      <c r="H143" s="1790"/>
      <c r="I143" s="183" t="s">
        <v>4898</v>
      </c>
      <c r="J143" s="183"/>
      <c r="K143" s="1792" t="s">
        <v>12533</v>
      </c>
      <c r="L143" s="1792"/>
      <c r="M143" s="1792" t="s">
        <v>6013</v>
      </c>
      <c r="N143" s="1792"/>
      <c r="O143" s="1792"/>
      <c r="P143" s="694">
        <v>1414.08</v>
      </c>
      <c r="Q143" s="1793" t="s">
        <v>14391</v>
      </c>
      <c r="R143" s="1793"/>
    </row>
    <row r="144" spans="1:18" ht="13.5" customHeight="1">
      <c r="A144" s="183">
        <v>40099504</v>
      </c>
      <c r="B144" s="1790" t="s">
        <v>6103</v>
      </c>
      <c r="C144" s="1790"/>
      <c r="D144" s="1790"/>
      <c r="E144" s="1790"/>
      <c r="F144" s="1790"/>
      <c r="G144" s="1790"/>
      <c r="H144" s="1790"/>
      <c r="I144" s="183" t="s">
        <v>4740</v>
      </c>
      <c r="J144" s="183"/>
      <c r="K144" s="1792" t="s">
        <v>12533</v>
      </c>
      <c r="L144" s="1792"/>
      <c r="M144" s="1792" t="s">
        <v>6013</v>
      </c>
      <c r="N144" s="1792"/>
      <c r="O144" s="1792"/>
      <c r="P144" s="694">
        <v>6759.36</v>
      </c>
      <c r="Q144" s="1793" t="s">
        <v>14392</v>
      </c>
      <c r="R144" s="1793"/>
    </row>
    <row r="145" spans="1:18" ht="13.5" customHeight="1">
      <c r="A145" s="183">
        <v>48072702</v>
      </c>
      <c r="B145" s="1790" t="s">
        <v>3239</v>
      </c>
      <c r="C145" s="1790"/>
      <c r="D145" s="1790"/>
      <c r="E145" s="1790"/>
      <c r="F145" s="1790"/>
      <c r="G145" s="1790"/>
      <c r="H145" s="1790"/>
      <c r="I145" s="183" t="s">
        <v>4740</v>
      </c>
      <c r="J145" s="183"/>
      <c r="K145" s="1792" t="s">
        <v>12533</v>
      </c>
      <c r="L145" s="1792"/>
      <c r="M145" s="1792" t="s">
        <v>6013</v>
      </c>
      <c r="N145" s="1792"/>
      <c r="O145" s="1792"/>
      <c r="P145" s="694">
        <v>1796.16</v>
      </c>
      <c r="Q145" s="1793" t="s">
        <v>14393</v>
      </c>
      <c r="R145" s="1793"/>
    </row>
    <row r="146" spans="1:18" ht="13.5" customHeight="1">
      <c r="A146" s="183">
        <v>48072704</v>
      </c>
      <c r="B146" s="1790" t="s">
        <v>3240</v>
      </c>
      <c r="C146" s="1790"/>
      <c r="D146" s="1790"/>
      <c r="E146" s="1790"/>
      <c r="F146" s="1790"/>
      <c r="G146" s="1790"/>
      <c r="H146" s="1790"/>
      <c r="I146" s="183" t="s">
        <v>4740</v>
      </c>
      <c r="J146" s="183"/>
      <c r="K146" s="1792" t="s">
        <v>12533</v>
      </c>
      <c r="L146" s="1792"/>
      <c r="M146" s="1792" t="s">
        <v>6013</v>
      </c>
      <c r="N146" s="1792"/>
      <c r="O146" s="1792"/>
      <c r="P146" s="694">
        <v>5601.6</v>
      </c>
      <c r="Q146" s="1793" t="s">
        <v>14394</v>
      </c>
      <c r="R146" s="1793"/>
    </row>
    <row r="147" spans="1:18" ht="13.5" customHeight="1">
      <c r="A147" s="183">
        <v>48072902</v>
      </c>
      <c r="B147" s="1790" t="s">
        <v>3241</v>
      </c>
      <c r="C147" s="1790"/>
      <c r="D147" s="1790"/>
      <c r="E147" s="1790"/>
      <c r="F147" s="1790"/>
      <c r="G147" s="1790"/>
      <c r="H147" s="1790"/>
      <c r="I147" s="183" t="s">
        <v>4740</v>
      </c>
      <c r="J147" s="183"/>
      <c r="K147" s="1792" t="s">
        <v>12533</v>
      </c>
      <c r="L147" s="1792"/>
      <c r="M147" s="1792" t="s">
        <v>6013</v>
      </c>
      <c r="N147" s="1792"/>
      <c r="O147" s="1792"/>
      <c r="P147" s="694">
        <v>1606.08</v>
      </c>
      <c r="Q147" s="1793" t="s">
        <v>12535</v>
      </c>
      <c r="R147" s="1793"/>
    </row>
    <row r="148" spans="1:18" ht="13.5" customHeight="1">
      <c r="A148" s="183">
        <v>48072904</v>
      </c>
      <c r="B148" s="1790" t="s">
        <v>3242</v>
      </c>
      <c r="C148" s="1790"/>
      <c r="D148" s="1790"/>
      <c r="E148" s="1790"/>
      <c r="F148" s="1790"/>
      <c r="G148" s="1790"/>
      <c r="H148" s="1790"/>
      <c r="I148" s="183" t="s">
        <v>4740</v>
      </c>
      <c r="J148" s="183"/>
      <c r="K148" s="1792" t="s">
        <v>12533</v>
      </c>
      <c r="L148" s="1792"/>
      <c r="M148" s="1792" t="s">
        <v>6013</v>
      </c>
      <c r="N148" s="1792"/>
      <c r="O148" s="1792"/>
      <c r="P148" s="694">
        <v>5010.24</v>
      </c>
      <c r="Q148" s="1793" t="s">
        <v>14395</v>
      </c>
      <c r="R148" s="1793"/>
    </row>
    <row r="149" spans="1:18" ht="13.5" customHeight="1">
      <c r="A149" s="183">
        <v>48078902</v>
      </c>
      <c r="B149" s="1790" t="s">
        <v>6104</v>
      </c>
      <c r="C149" s="1790"/>
      <c r="D149" s="1790"/>
      <c r="E149" s="1790"/>
      <c r="F149" s="1790"/>
      <c r="G149" s="1790"/>
      <c r="H149" s="1790"/>
      <c r="I149" s="183" t="s">
        <v>4748</v>
      </c>
      <c r="J149" s="183"/>
      <c r="K149" s="1792" t="s">
        <v>12533</v>
      </c>
      <c r="L149" s="1792"/>
      <c r="M149" s="1792" t="s">
        <v>6013</v>
      </c>
      <c r="N149" s="1792"/>
      <c r="O149" s="1792"/>
      <c r="P149" s="694">
        <v>1352.64</v>
      </c>
      <c r="Q149" s="1793" t="s">
        <v>14396</v>
      </c>
      <c r="R149" s="1793"/>
    </row>
    <row r="150" spans="1:18" ht="13.5" customHeight="1">
      <c r="A150" s="183">
        <v>48072802</v>
      </c>
      <c r="B150" s="1790" t="s">
        <v>4229</v>
      </c>
      <c r="C150" s="1790"/>
      <c r="D150" s="1790"/>
      <c r="E150" s="1790"/>
      <c r="F150" s="1790"/>
      <c r="G150" s="1790"/>
      <c r="H150" s="1790"/>
      <c r="I150" s="183" t="s">
        <v>4740</v>
      </c>
      <c r="J150" s="183"/>
      <c r="K150" s="1792" t="s">
        <v>12533</v>
      </c>
      <c r="L150" s="1792"/>
      <c r="M150" s="1792" t="s">
        <v>6013</v>
      </c>
      <c r="N150" s="1792"/>
      <c r="O150" s="1792"/>
      <c r="P150" s="694">
        <v>1537.92</v>
      </c>
      <c r="Q150" s="1793" t="s">
        <v>14397</v>
      </c>
      <c r="R150" s="1793"/>
    </row>
    <row r="151" spans="1:18" ht="13.5" customHeight="1">
      <c r="A151" s="183">
        <v>48072804</v>
      </c>
      <c r="B151" s="1790" t="s">
        <v>4230</v>
      </c>
      <c r="C151" s="1790"/>
      <c r="D151" s="1790"/>
      <c r="E151" s="1790"/>
      <c r="F151" s="1790"/>
      <c r="G151" s="1790"/>
      <c r="H151" s="1790"/>
      <c r="I151" s="183" t="s">
        <v>4740</v>
      </c>
      <c r="J151" s="183"/>
      <c r="K151" s="1792" t="s">
        <v>12533</v>
      </c>
      <c r="L151" s="1792"/>
      <c r="M151" s="1792" t="s">
        <v>6013</v>
      </c>
      <c r="N151" s="1792"/>
      <c r="O151" s="1792"/>
      <c r="P151" s="694">
        <v>4500.4799999999996</v>
      </c>
      <c r="Q151" s="1793" t="s">
        <v>14398</v>
      </c>
      <c r="R151" s="1793"/>
    </row>
    <row r="152" spans="1:18" ht="13.5" customHeight="1">
      <c r="A152" s="183">
        <v>48073502</v>
      </c>
      <c r="B152" s="1790" t="s">
        <v>3247</v>
      </c>
      <c r="C152" s="1790"/>
      <c r="D152" s="1790"/>
      <c r="E152" s="1790"/>
      <c r="F152" s="1790"/>
      <c r="G152" s="1790"/>
      <c r="H152" s="1790"/>
      <c r="I152" s="183" t="s">
        <v>4740</v>
      </c>
      <c r="J152" s="183"/>
      <c r="K152" s="1792" t="s">
        <v>12533</v>
      </c>
      <c r="L152" s="1792"/>
      <c r="M152" s="1792" t="s">
        <v>6013</v>
      </c>
      <c r="N152" s="1792"/>
      <c r="O152" s="1792"/>
      <c r="P152" s="694">
        <v>1592.64</v>
      </c>
      <c r="Q152" s="1793" t="s">
        <v>14399</v>
      </c>
      <c r="R152" s="1793"/>
    </row>
    <row r="153" spans="1:18" ht="13.5" customHeight="1">
      <c r="A153" s="183">
        <v>48073504</v>
      </c>
      <c r="B153" s="1790" t="s">
        <v>3246</v>
      </c>
      <c r="C153" s="1790"/>
      <c r="D153" s="1790"/>
      <c r="E153" s="1790"/>
      <c r="F153" s="1790"/>
      <c r="G153" s="1790"/>
      <c r="H153" s="1790"/>
      <c r="I153" s="183" t="s">
        <v>4740</v>
      </c>
      <c r="J153" s="183"/>
      <c r="K153" s="1792" t="s">
        <v>12533</v>
      </c>
      <c r="L153" s="1792"/>
      <c r="M153" s="1792" t="s">
        <v>6013</v>
      </c>
      <c r="N153" s="1792"/>
      <c r="O153" s="1792"/>
      <c r="P153" s="694">
        <v>7311.36</v>
      </c>
      <c r="Q153" s="1793" t="s">
        <v>14400</v>
      </c>
      <c r="R153" s="1793"/>
    </row>
    <row r="154" spans="1:18" ht="13.5" customHeight="1">
      <c r="A154" s="183">
        <v>48073104</v>
      </c>
      <c r="B154" s="1790" t="s">
        <v>3244</v>
      </c>
      <c r="C154" s="1790"/>
      <c r="D154" s="1790"/>
      <c r="E154" s="1790"/>
      <c r="F154" s="1790"/>
      <c r="G154" s="1790"/>
      <c r="H154" s="1790"/>
      <c r="I154" s="183" t="s">
        <v>4740</v>
      </c>
      <c r="J154" s="183"/>
      <c r="K154" s="1792" t="s">
        <v>12533</v>
      </c>
      <c r="L154" s="1792"/>
      <c r="M154" s="1792" t="s">
        <v>6013</v>
      </c>
      <c r="N154" s="1792"/>
      <c r="O154" s="1792"/>
      <c r="P154" s="694">
        <v>5131.2</v>
      </c>
      <c r="Q154" s="1793" t="s">
        <v>14401</v>
      </c>
      <c r="R154" s="1793"/>
    </row>
    <row r="155" spans="1:18" ht="13.5" customHeight="1">
      <c r="A155" s="183">
        <v>48073002</v>
      </c>
      <c r="B155" s="1790" t="s">
        <v>3243</v>
      </c>
      <c r="C155" s="1790"/>
      <c r="D155" s="1790"/>
      <c r="E155" s="1790"/>
      <c r="F155" s="1790"/>
      <c r="G155" s="1790"/>
      <c r="H155" s="1790"/>
      <c r="I155" s="183" t="s">
        <v>4740</v>
      </c>
      <c r="J155" s="183"/>
      <c r="K155" s="1792" t="s">
        <v>12533</v>
      </c>
      <c r="L155" s="1792"/>
      <c r="M155" s="1792" t="s">
        <v>6013</v>
      </c>
      <c r="N155" s="1792"/>
      <c r="O155" s="1792"/>
      <c r="P155" s="694">
        <v>1288.32</v>
      </c>
      <c r="Q155" s="1793" t="s">
        <v>14402</v>
      </c>
      <c r="R155" s="1793"/>
    </row>
    <row r="156" spans="1:18" ht="13.5" customHeight="1">
      <c r="A156" s="181"/>
      <c r="B156" s="1791" t="s">
        <v>6105</v>
      </c>
      <c r="C156" s="1791"/>
      <c r="D156" s="1791"/>
      <c r="E156" s="1791"/>
      <c r="F156" s="1791"/>
      <c r="G156" s="1791"/>
      <c r="H156" s="1791"/>
      <c r="I156" s="182"/>
      <c r="J156" s="182"/>
      <c r="K156" s="689"/>
      <c r="L156" s="690"/>
      <c r="M156" s="689"/>
      <c r="N156" s="691"/>
      <c r="O156" s="690"/>
      <c r="P156" s="182"/>
      <c r="Q156" s="692"/>
      <c r="R156" s="693"/>
    </row>
    <row r="157" spans="1:18" ht="13.5" customHeight="1">
      <c r="A157" s="183">
        <v>48074001</v>
      </c>
      <c r="B157" s="1790" t="s">
        <v>10051</v>
      </c>
      <c r="C157" s="1790"/>
      <c r="D157" s="1790"/>
      <c r="E157" s="1790"/>
      <c r="F157" s="1790"/>
      <c r="G157" s="1790"/>
      <c r="H157" s="1790"/>
      <c r="I157" s="183" t="s">
        <v>4898</v>
      </c>
      <c r="J157" s="183"/>
      <c r="K157" s="1792" t="s">
        <v>12533</v>
      </c>
      <c r="L157" s="1792"/>
      <c r="M157" s="1792" t="s">
        <v>8026</v>
      </c>
      <c r="N157" s="1792"/>
      <c r="O157" s="1792"/>
      <c r="P157" s="695">
        <v>756.4</v>
      </c>
      <c r="Q157" s="1793" t="s">
        <v>14403</v>
      </c>
      <c r="R157" s="1793"/>
    </row>
    <row r="158" spans="1:18" ht="13.5" customHeight="1">
      <c r="A158" s="183">
        <v>48076502</v>
      </c>
      <c r="B158" s="1790" t="s">
        <v>6106</v>
      </c>
      <c r="C158" s="1790"/>
      <c r="D158" s="1790"/>
      <c r="E158" s="1790"/>
      <c r="F158" s="1790"/>
      <c r="G158" s="1790"/>
      <c r="H158" s="1790"/>
      <c r="I158" s="183" t="s">
        <v>4898</v>
      </c>
      <c r="J158" s="183"/>
      <c r="K158" s="1792" t="s">
        <v>12533</v>
      </c>
      <c r="L158" s="1792"/>
      <c r="M158" s="1792" t="s">
        <v>8026</v>
      </c>
      <c r="N158" s="1792"/>
      <c r="O158" s="1792"/>
      <c r="P158" s="694">
        <v>1365.39</v>
      </c>
      <c r="Q158" s="1793" t="s">
        <v>14404</v>
      </c>
      <c r="R158" s="1793"/>
    </row>
    <row r="159" spans="1:18" ht="13.5" customHeight="1">
      <c r="A159" s="183">
        <v>48076401</v>
      </c>
      <c r="B159" s="1790" t="s">
        <v>6107</v>
      </c>
      <c r="C159" s="1790"/>
      <c r="D159" s="1790"/>
      <c r="E159" s="1790"/>
      <c r="F159" s="1790"/>
      <c r="G159" s="1790"/>
      <c r="H159" s="1790"/>
      <c r="I159" s="183" t="s">
        <v>4898</v>
      </c>
      <c r="J159" s="183"/>
      <c r="K159" s="1792" t="s">
        <v>12533</v>
      </c>
      <c r="L159" s="1792"/>
      <c r="M159" s="1792" t="s">
        <v>8026</v>
      </c>
      <c r="N159" s="1792"/>
      <c r="O159" s="1792"/>
      <c r="P159" s="694">
        <v>1006.5</v>
      </c>
      <c r="Q159" s="1793" t="s">
        <v>14405</v>
      </c>
      <c r="R159" s="1793"/>
    </row>
    <row r="160" spans="1:18" ht="13.5" customHeight="1">
      <c r="A160" s="183">
        <v>48076421</v>
      </c>
      <c r="B160" s="1790" t="s">
        <v>6107</v>
      </c>
      <c r="C160" s="1790"/>
      <c r="D160" s="1790"/>
      <c r="E160" s="1790"/>
      <c r="F160" s="1790"/>
      <c r="G160" s="1790"/>
      <c r="H160" s="1790"/>
      <c r="I160" s="183" t="s">
        <v>4898</v>
      </c>
      <c r="J160" s="183"/>
      <c r="K160" s="1792" t="s">
        <v>12533</v>
      </c>
      <c r="L160" s="1792"/>
      <c r="M160" s="1792" t="s">
        <v>8026</v>
      </c>
      <c r="N160" s="1792"/>
      <c r="O160" s="1792"/>
      <c r="P160" s="694">
        <v>1006.5</v>
      </c>
      <c r="Q160" s="1793" t="s">
        <v>14405</v>
      </c>
      <c r="R160" s="1793"/>
    </row>
    <row r="161" spans="1:18" ht="13.5" customHeight="1">
      <c r="A161" s="183">
        <v>40197601</v>
      </c>
      <c r="B161" s="1790" t="s">
        <v>10052</v>
      </c>
      <c r="C161" s="1790"/>
      <c r="D161" s="1790"/>
      <c r="E161" s="1790"/>
      <c r="F161" s="1790"/>
      <c r="G161" s="1790"/>
      <c r="H161" s="1790"/>
      <c r="I161" s="183" t="s">
        <v>4748</v>
      </c>
      <c r="J161" s="183"/>
      <c r="K161" s="1792" t="s">
        <v>12533</v>
      </c>
      <c r="L161" s="1792"/>
      <c r="M161" s="1792" t="s">
        <v>8026</v>
      </c>
      <c r="N161" s="1792"/>
      <c r="O161" s="1792"/>
      <c r="P161" s="694">
        <v>1413.16</v>
      </c>
      <c r="Q161" s="1793" t="s">
        <v>14406</v>
      </c>
      <c r="R161" s="1793"/>
    </row>
    <row r="162" spans="1:18" ht="13.5" customHeight="1">
      <c r="A162" s="183">
        <v>48076405</v>
      </c>
      <c r="B162" s="1790" t="s">
        <v>7212</v>
      </c>
      <c r="C162" s="1790"/>
      <c r="D162" s="1790"/>
      <c r="E162" s="1790"/>
      <c r="F162" s="1790"/>
      <c r="G162" s="1790"/>
      <c r="H162" s="1790"/>
      <c r="I162" s="183" t="s">
        <v>4898</v>
      </c>
      <c r="J162" s="183"/>
      <c r="K162" s="1792" t="s">
        <v>12533</v>
      </c>
      <c r="L162" s="1792"/>
      <c r="M162" s="1792" t="s">
        <v>6013</v>
      </c>
      <c r="N162" s="1792"/>
      <c r="O162" s="1792"/>
      <c r="P162" s="694">
        <v>41130.239999999998</v>
      </c>
      <c r="Q162" s="1793" t="s">
        <v>14407</v>
      </c>
      <c r="R162" s="1793"/>
    </row>
    <row r="163" spans="1:18" ht="13.5" customHeight="1">
      <c r="A163" s="183">
        <v>48076413</v>
      </c>
      <c r="B163" s="1790" t="s">
        <v>4226</v>
      </c>
      <c r="C163" s="1790"/>
      <c r="D163" s="1790"/>
      <c r="E163" s="1790"/>
      <c r="F163" s="1790"/>
      <c r="G163" s="1790"/>
      <c r="H163" s="1790"/>
      <c r="I163" s="183" t="s">
        <v>4740</v>
      </c>
      <c r="J163" s="183"/>
      <c r="K163" s="1792" t="s">
        <v>12533</v>
      </c>
      <c r="L163" s="1792"/>
      <c r="M163" s="1792" t="s">
        <v>6013</v>
      </c>
      <c r="N163" s="1792"/>
      <c r="O163" s="1792"/>
      <c r="P163" s="694">
        <v>10576.32</v>
      </c>
      <c r="Q163" s="1793" t="s">
        <v>14408</v>
      </c>
      <c r="R163" s="1793"/>
    </row>
    <row r="164" spans="1:18" ht="13.5" customHeight="1">
      <c r="A164" s="183">
        <v>48076403</v>
      </c>
      <c r="B164" s="1790" t="s">
        <v>7213</v>
      </c>
      <c r="C164" s="1790"/>
      <c r="D164" s="1790"/>
      <c r="E164" s="1790"/>
      <c r="F164" s="1790"/>
      <c r="G164" s="1790"/>
      <c r="H164" s="1790"/>
      <c r="I164" s="183" t="s">
        <v>4898</v>
      </c>
      <c r="J164" s="183"/>
      <c r="K164" s="1792" t="s">
        <v>12533</v>
      </c>
      <c r="L164" s="1792"/>
      <c r="M164" s="1792" t="s">
        <v>6013</v>
      </c>
      <c r="N164" s="1792"/>
      <c r="O164" s="1792"/>
      <c r="P164" s="694">
        <v>10501.44</v>
      </c>
      <c r="Q164" s="1793" t="s">
        <v>14409</v>
      </c>
      <c r="R164" s="1793"/>
    </row>
    <row r="165" spans="1:18" ht="13.5" customHeight="1">
      <c r="A165" s="183">
        <v>48076513</v>
      </c>
      <c r="B165" s="1790" t="s">
        <v>4227</v>
      </c>
      <c r="C165" s="1790"/>
      <c r="D165" s="1790"/>
      <c r="E165" s="1790"/>
      <c r="F165" s="1790"/>
      <c r="G165" s="1790"/>
      <c r="H165" s="1790"/>
      <c r="I165" s="183" t="s">
        <v>4740</v>
      </c>
      <c r="J165" s="183"/>
      <c r="K165" s="1792" t="s">
        <v>12533</v>
      </c>
      <c r="L165" s="1792"/>
      <c r="M165" s="1792" t="s">
        <v>6013</v>
      </c>
      <c r="N165" s="1792"/>
      <c r="O165" s="1792"/>
      <c r="P165" s="694">
        <v>9876.48</v>
      </c>
      <c r="Q165" s="1793" t="s">
        <v>14410</v>
      </c>
      <c r="R165" s="1793"/>
    </row>
  </sheetData>
  <mergeCells count="622">
    <mergeCell ref="K163:L163"/>
    <mergeCell ref="M163:O163"/>
    <mergeCell ref="Q163:R163"/>
    <mergeCell ref="K164:L164"/>
    <mergeCell ref="M164:O164"/>
    <mergeCell ref="Q164:R164"/>
    <mergeCell ref="K165:L165"/>
    <mergeCell ref="M165:O165"/>
    <mergeCell ref="Q165:R165"/>
    <mergeCell ref="K160:L160"/>
    <mergeCell ref="M160:O160"/>
    <mergeCell ref="Q160:R160"/>
    <mergeCell ref="K161:L161"/>
    <mergeCell ref="M161:O161"/>
    <mergeCell ref="Q161:R161"/>
    <mergeCell ref="K162:L162"/>
    <mergeCell ref="M162:O162"/>
    <mergeCell ref="Q162:R162"/>
    <mergeCell ref="K157:L157"/>
    <mergeCell ref="M157:O157"/>
    <mergeCell ref="Q157:R157"/>
    <mergeCell ref="K158:L158"/>
    <mergeCell ref="M158:O158"/>
    <mergeCell ref="Q158:R158"/>
    <mergeCell ref="K159:L159"/>
    <mergeCell ref="M159:O159"/>
    <mergeCell ref="Q159:R159"/>
    <mergeCell ref="K153:L153"/>
    <mergeCell ref="M153:O153"/>
    <mergeCell ref="Q153:R153"/>
    <mergeCell ref="K154:L154"/>
    <mergeCell ref="M154:O154"/>
    <mergeCell ref="Q154:R154"/>
    <mergeCell ref="K155:L155"/>
    <mergeCell ref="M155:O155"/>
    <mergeCell ref="Q155:R155"/>
    <mergeCell ref="K150:L150"/>
    <mergeCell ref="M150:O150"/>
    <mergeCell ref="Q150:R150"/>
    <mergeCell ref="K151:L151"/>
    <mergeCell ref="M151:O151"/>
    <mergeCell ref="Q151:R151"/>
    <mergeCell ref="K152:L152"/>
    <mergeCell ref="M152:O152"/>
    <mergeCell ref="Q152:R152"/>
    <mergeCell ref="K147:L147"/>
    <mergeCell ref="M147:O147"/>
    <mergeCell ref="Q147:R147"/>
    <mergeCell ref="K148:L148"/>
    <mergeCell ref="M148:O148"/>
    <mergeCell ref="Q148:R148"/>
    <mergeCell ref="K149:L149"/>
    <mergeCell ref="M149:O149"/>
    <mergeCell ref="Q149:R149"/>
    <mergeCell ref="K144:L144"/>
    <mergeCell ref="M144:O144"/>
    <mergeCell ref="Q144:R144"/>
    <mergeCell ref="K145:L145"/>
    <mergeCell ref="M145:O145"/>
    <mergeCell ref="Q145:R145"/>
    <mergeCell ref="K146:L146"/>
    <mergeCell ref="M146:O146"/>
    <mergeCell ref="Q146:R146"/>
    <mergeCell ref="K140:L140"/>
    <mergeCell ref="M140:O140"/>
    <mergeCell ref="Q140:R140"/>
    <mergeCell ref="K141:L141"/>
    <mergeCell ref="M141:O141"/>
    <mergeCell ref="Q141:R141"/>
    <mergeCell ref="K143:L143"/>
    <mergeCell ref="M143:O143"/>
    <mergeCell ref="Q143:R143"/>
    <mergeCell ref="K137:L137"/>
    <mergeCell ref="M137:O137"/>
    <mergeCell ref="Q137:R137"/>
    <mergeCell ref="K138:L138"/>
    <mergeCell ref="M138:O138"/>
    <mergeCell ref="Q138:R138"/>
    <mergeCell ref="K139:L139"/>
    <mergeCell ref="M139:O139"/>
    <mergeCell ref="Q139:R139"/>
    <mergeCell ref="K134:L134"/>
    <mergeCell ref="M134:O134"/>
    <mergeCell ref="Q134:R134"/>
    <mergeCell ref="K135:L135"/>
    <mergeCell ref="M135:O135"/>
    <mergeCell ref="Q135:R135"/>
    <mergeCell ref="K136:L136"/>
    <mergeCell ref="M136:O136"/>
    <mergeCell ref="Q136:R136"/>
    <mergeCell ref="K131:L131"/>
    <mergeCell ref="M131:O131"/>
    <mergeCell ref="Q131:R131"/>
    <mergeCell ref="K132:L132"/>
    <mergeCell ref="M132:O132"/>
    <mergeCell ref="Q132:R132"/>
    <mergeCell ref="K133:L133"/>
    <mergeCell ref="M133:O133"/>
    <mergeCell ref="Q133:R133"/>
    <mergeCell ref="K128:L128"/>
    <mergeCell ref="M128:O128"/>
    <mergeCell ref="Q128:R128"/>
    <mergeCell ref="K129:L129"/>
    <mergeCell ref="M129:O129"/>
    <mergeCell ref="Q129:R129"/>
    <mergeCell ref="K130:L130"/>
    <mergeCell ref="M130:O130"/>
    <mergeCell ref="Q130:R130"/>
    <mergeCell ref="K125:L125"/>
    <mergeCell ref="M125:O125"/>
    <mergeCell ref="Q125:R125"/>
    <mergeCell ref="K126:L126"/>
    <mergeCell ref="M126:O126"/>
    <mergeCell ref="Q126:R126"/>
    <mergeCell ref="K127:L127"/>
    <mergeCell ref="M127:O127"/>
    <mergeCell ref="Q127:R127"/>
    <mergeCell ref="K122:L122"/>
    <mergeCell ref="M122:O122"/>
    <mergeCell ref="Q122:R122"/>
    <mergeCell ref="K123:L123"/>
    <mergeCell ref="M123:O123"/>
    <mergeCell ref="Q123:R123"/>
    <mergeCell ref="K124:L124"/>
    <mergeCell ref="M124:O124"/>
    <mergeCell ref="Q124:R124"/>
    <mergeCell ref="K119:L119"/>
    <mergeCell ref="M119:O119"/>
    <mergeCell ref="Q119:R119"/>
    <mergeCell ref="K120:L120"/>
    <mergeCell ref="M120:O120"/>
    <mergeCell ref="Q120:R120"/>
    <mergeCell ref="K121:L121"/>
    <mergeCell ref="M121:O121"/>
    <mergeCell ref="Q121:R121"/>
    <mergeCell ref="K116:L116"/>
    <mergeCell ref="M116:O116"/>
    <mergeCell ref="Q116:R116"/>
    <mergeCell ref="K117:L117"/>
    <mergeCell ref="M117:O117"/>
    <mergeCell ref="Q117:R117"/>
    <mergeCell ref="K118:L118"/>
    <mergeCell ref="M118:O118"/>
    <mergeCell ref="Q118:R118"/>
    <mergeCell ref="K113:L113"/>
    <mergeCell ref="M113:O113"/>
    <mergeCell ref="Q113:R113"/>
    <mergeCell ref="K114:L114"/>
    <mergeCell ref="M114:O114"/>
    <mergeCell ref="Q114:R114"/>
    <mergeCell ref="K115:L115"/>
    <mergeCell ref="M115:O115"/>
    <mergeCell ref="Q115:R115"/>
    <mergeCell ref="K109:L109"/>
    <mergeCell ref="M109:O109"/>
    <mergeCell ref="Q109:R109"/>
    <mergeCell ref="K111:L111"/>
    <mergeCell ref="M111:O111"/>
    <mergeCell ref="Q111:R111"/>
    <mergeCell ref="K112:L112"/>
    <mergeCell ref="M112:O112"/>
    <mergeCell ref="Q112:R112"/>
    <mergeCell ref="K106:L106"/>
    <mergeCell ref="M106:O106"/>
    <mergeCell ref="Q106:R106"/>
    <mergeCell ref="K107:L107"/>
    <mergeCell ref="M107:O107"/>
    <mergeCell ref="Q107:R107"/>
    <mergeCell ref="K108:L108"/>
    <mergeCell ref="M108:O108"/>
    <mergeCell ref="Q108:R108"/>
    <mergeCell ref="K102:L102"/>
    <mergeCell ref="M102:O102"/>
    <mergeCell ref="Q102:R102"/>
    <mergeCell ref="K103:L103"/>
    <mergeCell ref="M103:O103"/>
    <mergeCell ref="Q103:R103"/>
    <mergeCell ref="K105:L105"/>
    <mergeCell ref="M105:O105"/>
    <mergeCell ref="Q105:R105"/>
    <mergeCell ref="K99:L99"/>
    <mergeCell ref="M99:O99"/>
    <mergeCell ref="Q99:R99"/>
    <mergeCell ref="K100:L100"/>
    <mergeCell ref="M100:O100"/>
    <mergeCell ref="Q100:R100"/>
    <mergeCell ref="K101:L101"/>
    <mergeCell ref="M101:O101"/>
    <mergeCell ref="Q101:R101"/>
    <mergeCell ref="K96:L96"/>
    <mergeCell ref="M96:O96"/>
    <mergeCell ref="Q96:R96"/>
    <mergeCell ref="K97:L97"/>
    <mergeCell ref="M97:O97"/>
    <mergeCell ref="Q97:R97"/>
    <mergeCell ref="K98:L98"/>
    <mergeCell ref="M98:O98"/>
    <mergeCell ref="Q98:R98"/>
    <mergeCell ref="K93:L93"/>
    <mergeCell ref="M93:O93"/>
    <mergeCell ref="Q93:R93"/>
    <mergeCell ref="K94:L94"/>
    <mergeCell ref="M94:O94"/>
    <mergeCell ref="Q94:R94"/>
    <mergeCell ref="K95:L95"/>
    <mergeCell ref="M95:O95"/>
    <mergeCell ref="Q95:R95"/>
    <mergeCell ref="K89:L89"/>
    <mergeCell ref="M89:O89"/>
    <mergeCell ref="Q89:R89"/>
    <mergeCell ref="K91:L91"/>
    <mergeCell ref="M91:O91"/>
    <mergeCell ref="Q91:R91"/>
    <mergeCell ref="K92:L92"/>
    <mergeCell ref="M92:O92"/>
    <mergeCell ref="Q92:R92"/>
    <mergeCell ref="K85:L85"/>
    <mergeCell ref="M85:O85"/>
    <mergeCell ref="Q85:R85"/>
    <mergeCell ref="K86:L86"/>
    <mergeCell ref="M86:O86"/>
    <mergeCell ref="Q86:R86"/>
    <mergeCell ref="K88:L88"/>
    <mergeCell ref="M88:O88"/>
    <mergeCell ref="Q88:R88"/>
    <mergeCell ref="K82:L82"/>
    <mergeCell ref="M82:O82"/>
    <mergeCell ref="Q82:R82"/>
    <mergeCell ref="K83:L83"/>
    <mergeCell ref="M83:O83"/>
    <mergeCell ref="Q83:R83"/>
    <mergeCell ref="K84:L84"/>
    <mergeCell ref="M84:O84"/>
    <mergeCell ref="Q84:R84"/>
    <mergeCell ref="K78:L78"/>
    <mergeCell ref="M78:O78"/>
    <mergeCell ref="Q78:R78"/>
    <mergeCell ref="K80:L80"/>
    <mergeCell ref="M80:O80"/>
    <mergeCell ref="Q80:R80"/>
    <mergeCell ref="K81:L81"/>
    <mergeCell ref="M81:O81"/>
    <mergeCell ref="Q81:R81"/>
    <mergeCell ref="K75:L75"/>
    <mergeCell ref="M75:O75"/>
    <mergeCell ref="Q75:R75"/>
    <mergeCell ref="K76:L76"/>
    <mergeCell ref="M76:O76"/>
    <mergeCell ref="Q76:R76"/>
    <mergeCell ref="K77:L77"/>
    <mergeCell ref="M77:O77"/>
    <mergeCell ref="Q77:R77"/>
    <mergeCell ref="K72:L72"/>
    <mergeCell ref="M72:O72"/>
    <mergeCell ref="Q72:R72"/>
    <mergeCell ref="K73:L73"/>
    <mergeCell ref="M73:O73"/>
    <mergeCell ref="Q73:R73"/>
    <mergeCell ref="K74:L74"/>
    <mergeCell ref="M74:O74"/>
    <mergeCell ref="Q74:R74"/>
    <mergeCell ref="K69:L69"/>
    <mergeCell ref="M69:O69"/>
    <mergeCell ref="Q69:R69"/>
    <mergeCell ref="K70:L70"/>
    <mergeCell ref="M70:O70"/>
    <mergeCell ref="Q70:R70"/>
    <mergeCell ref="K71:L71"/>
    <mergeCell ref="M71:O71"/>
    <mergeCell ref="Q71:R71"/>
    <mergeCell ref="K65:L65"/>
    <mergeCell ref="M65:O65"/>
    <mergeCell ref="Q65:R65"/>
    <mergeCell ref="K66:L66"/>
    <mergeCell ref="M66:O66"/>
    <mergeCell ref="Q66:R66"/>
    <mergeCell ref="K68:L68"/>
    <mergeCell ref="M68:O68"/>
    <mergeCell ref="Q68:R68"/>
    <mergeCell ref="K62:L62"/>
    <mergeCell ref="M62:O62"/>
    <mergeCell ref="Q62:R62"/>
    <mergeCell ref="K63:L63"/>
    <mergeCell ref="M63:O63"/>
    <mergeCell ref="Q63:R63"/>
    <mergeCell ref="K64:L64"/>
    <mergeCell ref="M64:O64"/>
    <mergeCell ref="Q64:R64"/>
    <mergeCell ref="K59:L59"/>
    <mergeCell ref="M59:O59"/>
    <mergeCell ref="Q59:R59"/>
    <mergeCell ref="K60:L60"/>
    <mergeCell ref="M60:O60"/>
    <mergeCell ref="Q60:R60"/>
    <mergeCell ref="K61:L61"/>
    <mergeCell ref="M61:O61"/>
    <mergeCell ref="Q61:R61"/>
    <mergeCell ref="K56:L56"/>
    <mergeCell ref="M56:O56"/>
    <mergeCell ref="Q56:R56"/>
    <mergeCell ref="K57:L57"/>
    <mergeCell ref="M57:O57"/>
    <mergeCell ref="Q57:R57"/>
    <mergeCell ref="K58:L58"/>
    <mergeCell ref="M58:O58"/>
    <mergeCell ref="Q58:R58"/>
    <mergeCell ref="K53:L53"/>
    <mergeCell ref="M53:O53"/>
    <mergeCell ref="Q53:R53"/>
    <mergeCell ref="K54:L54"/>
    <mergeCell ref="M54:O54"/>
    <mergeCell ref="Q54:R54"/>
    <mergeCell ref="K55:L55"/>
    <mergeCell ref="M55:O55"/>
    <mergeCell ref="Q55:R55"/>
    <mergeCell ref="K50:L50"/>
    <mergeCell ref="M50:O50"/>
    <mergeCell ref="Q50:R50"/>
    <mergeCell ref="K51:L51"/>
    <mergeCell ref="M51:O51"/>
    <mergeCell ref="Q51:R51"/>
    <mergeCell ref="K52:L52"/>
    <mergeCell ref="M52:O52"/>
    <mergeCell ref="Q52:R52"/>
    <mergeCell ref="K47:L47"/>
    <mergeCell ref="M47:O47"/>
    <mergeCell ref="Q47:R47"/>
    <mergeCell ref="K48:L48"/>
    <mergeCell ref="M48:O48"/>
    <mergeCell ref="Q48:R48"/>
    <mergeCell ref="K49:L49"/>
    <mergeCell ref="M49:O49"/>
    <mergeCell ref="Q49:R49"/>
    <mergeCell ref="K44:L44"/>
    <mergeCell ref="M44:O44"/>
    <mergeCell ref="Q44:R44"/>
    <mergeCell ref="K45:L45"/>
    <mergeCell ref="M45:O45"/>
    <mergeCell ref="Q45:R45"/>
    <mergeCell ref="K46:L46"/>
    <mergeCell ref="M46:O46"/>
    <mergeCell ref="Q46:R46"/>
    <mergeCell ref="K41:L41"/>
    <mergeCell ref="M41:O41"/>
    <mergeCell ref="Q41:R41"/>
    <mergeCell ref="B42:H42"/>
    <mergeCell ref="K42:L42"/>
    <mergeCell ref="M42:O42"/>
    <mergeCell ref="Q42:R42"/>
    <mergeCell ref="B43:H43"/>
    <mergeCell ref="K43:L43"/>
    <mergeCell ref="M43:O43"/>
    <mergeCell ref="Q43:R43"/>
    <mergeCell ref="K38:L38"/>
    <mergeCell ref="M38:O38"/>
    <mergeCell ref="Q38:R38"/>
    <mergeCell ref="B39:H39"/>
    <mergeCell ref="K39:L39"/>
    <mergeCell ref="M39:O39"/>
    <mergeCell ref="Q39:R39"/>
    <mergeCell ref="B40:H40"/>
    <mergeCell ref="K40:L40"/>
    <mergeCell ref="M40:O40"/>
    <mergeCell ref="Q40:R40"/>
    <mergeCell ref="K35:L35"/>
    <mergeCell ref="M35:O35"/>
    <mergeCell ref="Q35:R35"/>
    <mergeCell ref="K36:L36"/>
    <mergeCell ref="M36:O36"/>
    <mergeCell ref="Q36:R36"/>
    <mergeCell ref="K37:L37"/>
    <mergeCell ref="M37:O37"/>
    <mergeCell ref="Q37:R37"/>
    <mergeCell ref="K32:L32"/>
    <mergeCell ref="M32:O32"/>
    <mergeCell ref="Q32:R32"/>
    <mergeCell ref="K33:L33"/>
    <mergeCell ref="M33:O33"/>
    <mergeCell ref="Q33:R33"/>
    <mergeCell ref="K34:L34"/>
    <mergeCell ref="M34:O34"/>
    <mergeCell ref="Q34:R34"/>
    <mergeCell ref="K29:L29"/>
    <mergeCell ref="M29:O29"/>
    <mergeCell ref="Q29:R29"/>
    <mergeCell ref="K30:L30"/>
    <mergeCell ref="M30:O30"/>
    <mergeCell ref="Q30:R30"/>
    <mergeCell ref="K31:L31"/>
    <mergeCell ref="M31:O31"/>
    <mergeCell ref="Q31:R31"/>
    <mergeCell ref="K26:L26"/>
    <mergeCell ref="M26:O26"/>
    <mergeCell ref="Q26:R26"/>
    <mergeCell ref="B27:H27"/>
    <mergeCell ref="K27:L27"/>
    <mergeCell ref="M27:O27"/>
    <mergeCell ref="Q27:R27"/>
    <mergeCell ref="K28:L28"/>
    <mergeCell ref="M28:O28"/>
    <mergeCell ref="Q28:R28"/>
    <mergeCell ref="K23:L23"/>
    <mergeCell ref="M23:O23"/>
    <mergeCell ref="Q23:R23"/>
    <mergeCell ref="B24:H24"/>
    <mergeCell ref="K24:L24"/>
    <mergeCell ref="M24:O24"/>
    <mergeCell ref="Q24:R24"/>
    <mergeCell ref="B25:H25"/>
    <mergeCell ref="K25:L25"/>
    <mergeCell ref="M25:O25"/>
    <mergeCell ref="Q25:R25"/>
    <mergeCell ref="K20:L20"/>
    <mergeCell ref="M20:O20"/>
    <mergeCell ref="Q20:R20"/>
    <mergeCell ref="B21:H21"/>
    <mergeCell ref="K21:L21"/>
    <mergeCell ref="M21:O21"/>
    <mergeCell ref="Q21:R21"/>
    <mergeCell ref="B22:H22"/>
    <mergeCell ref="K22:L22"/>
    <mergeCell ref="M22:O22"/>
    <mergeCell ref="Q22:R22"/>
    <mergeCell ref="K17:L17"/>
    <mergeCell ref="M17:O17"/>
    <mergeCell ref="Q17:R17"/>
    <mergeCell ref="B18:H18"/>
    <mergeCell ref="K18:L18"/>
    <mergeCell ref="M18:O18"/>
    <mergeCell ref="Q18:R18"/>
    <mergeCell ref="B19:H19"/>
    <mergeCell ref="K19:L19"/>
    <mergeCell ref="M19:O19"/>
    <mergeCell ref="Q19:R19"/>
    <mergeCell ref="K14:L14"/>
    <mergeCell ref="M14:O14"/>
    <mergeCell ref="Q14:R14"/>
    <mergeCell ref="B15:H15"/>
    <mergeCell ref="K15:L15"/>
    <mergeCell ref="M15:O15"/>
    <mergeCell ref="Q15:R15"/>
    <mergeCell ref="B16:H16"/>
    <mergeCell ref="K16:L16"/>
    <mergeCell ref="M16:O16"/>
    <mergeCell ref="Q16:R16"/>
    <mergeCell ref="K11:L11"/>
    <mergeCell ref="M11:O11"/>
    <mergeCell ref="Q11:R11"/>
    <mergeCell ref="B12:H12"/>
    <mergeCell ref="K12:L12"/>
    <mergeCell ref="M12:O12"/>
    <mergeCell ref="Q12:R12"/>
    <mergeCell ref="B13:H13"/>
    <mergeCell ref="K13:L13"/>
    <mergeCell ref="M13:O13"/>
    <mergeCell ref="Q13:R13"/>
    <mergeCell ref="K8:L8"/>
    <mergeCell ref="M8:O8"/>
    <mergeCell ref="Q8:R8"/>
    <mergeCell ref="K9:L9"/>
    <mergeCell ref="M9:O9"/>
    <mergeCell ref="Q9:R9"/>
    <mergeCell ref="K10:L10"/>
    <mergeCell ref="M10:O10"/>
    <mergeCell ref="Q10:R10"/>
    <mergeCell ref="K5:L5"/>
    <mergeCell ref="M5:O5"/>
    <mergeCell ref="Q5:R5"/>
    <mergeCell ref="K6:L6"/>
    <mergeCell ref="M6:O6"/>
    <mergeCell ref="Q6:R6"/>
    <mergeCell ref="K7:L7"/>
    <mergeCell ref="M7:O7"/>
    <mergeCell ref="Q7:R7"/>
    <mergeCell ref="B92:H92"/>
    <mergeCell ref="B91:H91"/>
    <mergeCell ref="B93:H93"/>
    <mergeCell ref="B97:H97"/>
    <mergeCell ref="B98:H98"/>
    <mergeCell ref="B99:H99"/>
    <mergeCell ref="B100:H100"/>
    <mergeCell ref="B101:H101"/>
    <mergeCell ref="B102:H102"/>
    <mergeCell ref="B107:H107"/>
    <mergeCell ref="B108:H108"/>
    <mergeCell ref="B109:H109"/>
    <mergeCell ref="B110:H110"/>
    <mergeCell ref="B105:H105"/>
    <mergeCell ref="B106:H106"/>
    <mergeCell ref="B104:H104"/>
    <mergeCell ref="B94:H94"/>
    <mergeCell ref="B95:H95"/>
    <mergeCell ref="B96:H96"/>
    <mergeCell ref="B103:H103"/>
    <mergeCell ref="B116:H116"/>
    <mergeCell ref="B117:H117"/>
    <mergeCell ref="B118:H118"/>
    <mergeCell ref="B119:H119"/>
    <mergeCell ref="B114:H114"/>
    <mergeCell ref="B115:H115"/>
    <mergeCell ref="B111:H111"/>
    <mergeCell ref="B112:H112"/>
    <mergeCell ref="B113:H113"/>
    <mergeCell ref="B158:H158"/>
    <mergeCell ref="B159:H159"/>
    <mergeCell ref="B160:H160"/>
    <mergeCell ref="B126:H126"/>
    <mergeCell ref="B125:H125"/>
    <mergeCell ref="B123:H123"/>
    <mergeCell ref="B124:H124"/>
    <mergeCell ref="B120:H120"/>
    <mergeCell ref="B121:H121"/>
    <mergeCell ref="B122:H122"/>
    <mergeCell ref="B144:H144"/>
    <mergeCell ref="B145:H145"/>
    <mergeCell ref="B146:H146"/>
    <mergeCell ref="B157:H157"/>
    <mergeCell ref="B147:H147"/>
    <mergeCell ref="B148:H148"/>
    <mergeCell ref="B149:H149"/>
    <mergeCell ref="B150:H150"/>
    <mergeCell ref="B151:H151"/>
    <mergeCell ref="B152:H152"/>
    <mergeCell ref="B153:H153"/>
    <mergeCell ref="B154:H154"/>
    <mergeCell ref="B155:H155"/>
    <mergeCell ref="B156:H156"/>
    <mergeCell ref="B161:H161"/>
    <mergeCell ref="B162:H162"/>
    <mergeCell ref="B41:H41"/>
    <mergeCell ref="B44:H44"/>
    <mergeCell ref="B89:H89"/>
    <mergeCell ref="B90:H90"/>
    <mergeCell ref="B163:H163"/>
    <mergeCell ref="B164:H164"/>
    <mergeCell ref="B165:H165"/>
    <mergeCell ref="B127:H127"/>
    <mergeCell ref="B128:H128"/>
    <mergeCell ref="B129:H129"/>
    <mergeCell ref="B130:H130"/>
    <mergeCell ref="B131:H131"/>
    <mergeCell ref="B132:H132"/>
    <mergeCell ref="B133:H133"/>
    <mergeCell ref="B134:H134"/>
    <mergeCell ref="B135:H135"/>
    <mergeCell ref="B136:H136"/>
    <mergeCell ref="B137:H137"/>
    <mergeCell ref="B138:H138"/>
    <mergeCell ref="B139:H139"/>
    <mergeCell ref="B140:H140"/>
    <mergeCell ref="B141:H141"/>
    <mergeCell ref="B142:H142"/>
    <mergeCell ref="B143:H143"/>
    <mergeCell ref="B54:H54"/>
    <mergeCell ref="B55:H55"/>
    <mergeCell ref="B82:H82"/>
    <mergeCell ref="B83:H83"/>
    <mergeCell ref="B84:H84"/>
    <mergeCell ref="B85:H85"/>
    <mergeCell ref="B86:H86"/>
    <mergeCell ref="B87:H87"/>
    <mergeCell ref="B88:H88"/>
    <mergeCell ref="B62:H62"/>
    <mergeCell ref="B63:H63"/>
    <mergeCell ref="B64:H64"/>
    <mergeCell ref="B65:H65"/>
    <mergeCell ref="B66:H66"/>
    <mergeCell ref="B67:H67"/>
    <mergeCell ref="B68:H68"/>
    <mergeCell ref="B69:H69"/>
    <mergeCell ref="B70:H70"/>
    <mergeCell ref="B81:H81"/>
    <mergeCell ref="B71:H71"/>
    <mergeCell ref="B72:H72"/>
    <mergeCell ref="B73:H73"/>
    <mergeCell ref="B74:H74"/>
    <mergeCell ref="B75:H75"/>
    <mergeCell ref="B76:H76"/>
    <mergeCell ref="B77:H77"/>
    <mergeCell ref="B78:H78"/>
    <mergeCell ref="B79:H79"/>
    <mergeCell ref="B80:H80"/>
    <mergeCell ref="B56:H56"/>
    <mergeCell ref="B57:H57"/>
    <mergeCell ref="B58:H58"/>
    <mergeCell ref="B59:H59"/>
    <mergeCell ref="B60:H60"/>
    <mergeCell ref="B61:H61"/>
    <mergeCell ref="B53:H53"/>
    <mergeCell ref="B30:H30"/>
    <mergeCell ref="B31:H31"/>
    <mergeCell ref="B32:H32"/>
    <mergeCell ref="B33:H33"/>
    <mergeCell ref="B34:H34"/>
    <mergeCell ref="B35:H35"/>
    <mergeCell ref="B36:H36"/>
    <mergeCell ref="B37:H37"/>
    <mergeCell ref="B38:H38"/>
    <mergeCell ref="C2:I2"/>
    <mergeCell ref="B45:H45"/>
    <mergeCell ref="B46:H46"/>
    <mergeCell ref="B47:H47"/>
    <mergeCell ref="B48:H48"/>
    <mergeCell ref="B49:H49"/>
    <mergeCell ref="B50:H50"/>
    <mergeCell ref="B51:H51"/>
    <mergeCell ref="B52:H52"/>
    <mergeCell ref="B10:H10"/>
    <mergeCell ref="B9:H9"/>
    <mergeCell ref="B4:H4"/>
    <mergeCell ref="B5:H5"/>
    <mergeCell ref="B6:H6"/>
    <mergeCell ref="B7:H7"/>
    <mergeCell ref="B8:H8"/>
    <mergeCell ref="B28:H28"/>
    <mergeCell ref="B29:H29"/>
    <mergeCell ref="B11:H11"/>
    <mergeCell ref="B14:H14"/>
    <mergeCell ref="B17:H17"/>
    <mergeCell ref="B20:H20"/>
    <mergeCell ref="B23:H23"/>
    <mergeCell ref="B26:H26"/>
  </mergeCells>
  <hyperlinks>
    <hyperlink ref="R1" location="Содержание!R1C1" display="главная" xr:uid="{00000000-0004-0000-0800-000000000000}"/>
  </hyperlinks>
  <pageMargins left="0.25" right="0.25" top="0.75" bottom="0.75" header="0.3" footer="0.3"/>
  <pageSetup paperSize="9" scale="82"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FF"/>
    <pageSetUpPr fitToPage="1"/>
  </sheetPr>
  <dimension ref="A1:H313"/>
  <sheetViews>
    <sheetView workbookViewId="0">
      <selection activeCell="E1" sqref="E1"/>
    </sheetView>
  </sheetViews>
  <sheetFormatPr defaultRowHeight="11.25"/>
  <cols>
    <col min="1" max="1" width="13.42578125" style="1036" customWidth="1"/>
    <col min="2" max="2" width="59" style="1265" customWidth="1"/>
    <col min="3" max="3" width="79.28515625" style="1265" customWidth="1"/>
    <col min="4" max="4" width="13.7109375" style="1254" customWidth="1"/>
    <col min="5" max="5" width="12.85546875" style="1265" customWidth="1"/>
    <col min="6" max="8" width="9.140625" style="1265"/>
    <col min="9" max="16384" width="9.140625" style="23"/>
  </cols>
  <sheetData>
    <row r="1" spans="1:8">
      <c r="A1" s="1263"/>
      <c r="B1" s="1264"/>
      <c r="C1" s="1264"/>
      <c r="D1" s="1252"/>
      <c r="E1" s="175" t="s">
        <v>1960</v>
      </c>
    </row>
    <row r="2" spans="1:8">
      <c r="A2" s="1263"/>
      <c r="B2" s="1264"/>
      <c r="C2" s="1264"/>
      <c r="D2" s="1252"/>
      <c r="E2" s="176"/>
    </row>
    <row r="3" spans="1:8" ht="19.5" customHeight="1" thickBot="1">
      <c r="A3" s="1263"/>
      <c r="B3" s="1266" t="s">
        <v>3068</v>
      </c>
      <c r="C3" s="1264"/>
      <c r="D3" s="1252"/>
      <c r="E3" s="178">
        <v>46023</v>
      </c>
    </row>
    <row r="4" spans="1:8">
      <c r="A4" s="1798" t="s">
        <v>3008</v>
      </c>
      <c r="B4" s="1796" t="s">
        <v>612</v>
      </c>
      <c r="C4" s="1800" t="s">
        <v>613</v>
      </c>
      <c r="D4" s="1796" t="s">
        <v>394</v>
      </c>
      <c r="E4" s="1794" t="s">
        <v>3028</v>
      </c>
      <c r="F4" s="23"/>
      <c r="G4" s="23"/>
      <c r="H4" s="23"/>
    </row>
    <row r="5" spans="1:8" ht="12" thickBot="1">
      <c r="A5" s="1799"/>
      <c r="B5" s="1797"/>
      <c r="C5" s="1801"/>
      <c r="D5" s="1797"/>
      <c r="E5" s="1795"/>
      <c r="F5" s="23"/>
      <c r="G5" s="23"/>
      <c r="H5" s="23"/>
    </row>
    <row r="6" spans="1:8" ht="13.5" customHeight="1" thickBot="1">
      <c r="A6" s="1815" t="s">
        <v>3029</v>
      </c>
      <c r="B6" s="1816"/>
      <c r="C6" s="1816"/>
      <c r="D6" s="1816"/>
      <c r="E6" s="1816"/>
      <c r="F6" s="23"/>
      <c r="G6" s="23"/>
      <c r="H6" s="23"/>
    </row>
    <row r="7" spans="1:8" ht="12.75" customHeight="1">
      <c r="A7" s="1798"/>
      <c r="B7" s="1817" t="s">
        <v>3030</v>
      </c>
      <c r="C7" s="1817"/>
      <c r="D7" s="1817"/>
      <c r="E7" s="1817"/>
      <c r="F7" s="23"/>
      <c r="G7" s="23"/>
      <c r="H7" s="23"/>
    </row>
    <row r="8" spans="1:8">
      <c r="A8" s="1822"/>
      <c r="B8" s="1267" t="s">
        <v>9710</v>
      </c>
      <c r="C8" s="1268" t="s">
        <v>3031</v>
      </c>
      <c r="D8" s="1269">
        <v>50</v>
      </c>
      <c r="E8" s="1270">
        <v>0.32</v>
      </c>
      <c r="F8" s="23"/>
      <c r="G8" s="23"/>
      <c r="H8" s="23"/>
    </row>
    <row r="9" spans="1:8">
      <c r="A9" s="1822"/>
      <c r="B9" s="1267" t="s">
        <v>10525</v>
      </c>
      <c r="C9" s="1268" t="s">
        <v>10526</v>
      </c>
      <c r="D9" s="1269">
        <v>100</v>
      </c>
      <c r="E9" s="1270">
        <v>0.31</v>
      </c>
      <c r="F9" s="23"/>
      <c r="G9" s="23"/>
      <c r="H9" s="23"/>
    </row>
    <row r="10" spans="1:8" ht="12.75" customHeight="1">
      <c r="A10" s="1822"/>
      <c r="B10" s="1825" t="s">
        <v>10527</v>
      </c>
      <c r="C10" s="1271" t="s">
        <v>10528</v>
      </c>
      <c r="D10" s="1272">
        <v>100</v>
      </c>
      <c r="E10" s="1273">
        <v>0.28999999999999998</v>
      </c>
      <c r="F10" s="23"/>
      <c r="G10" s="23"/>
      <c r="H10" s="23"/>
    </row>
    <row r="11" spans="1:8">
      <c r="A11" s="1822"/>
      <c r="B11" s="1825"/>
      <c r="C11" s="1271" t="s">
        <v>9711</v>
      </c>
      <c r="D11" s="1272">
        <v>100</v>
      </c>
      <c r="E11" s="1273">
        <v>0.26</v>
      </c>
      <c r="F11" s="23"/>
      <c r="G11" s="23"/>
      <c r="H11" s="23"/>
    </row>
    <row r="12" spans="1:8" ht="12.75" customHeight="1">
      <c r="A12" s="1822"/>
      <c r="B12" s="1818" t="s">
        <v>3032</v>
      </c>
      <c r="C12" s="1818"/>
      <c r="D12" s="1818"/>
      <c r="E12" s="1818"/>
      <c r="F12" s="23"/>
      <c r="G12" s="23"/>
      <c r="H12" s="23"/>
    </row>
    <row r="13" spans="1:8">
      <c r="A13" s="1822"/>
      <c r="B13" s="1267" t="s">
        <v>9712</v>
      </c>
      <c r="C13" s="1271" t="s">
        <v>3033</v>
      </c>
      <c r="D13" s="1272">
        <v>50</v>
      </c>
      <c r="E13" s="1273">
        <v>0.24</v>
      </c>
      <c r="F13" s="23"/>
      <c r="G13" s="23"/>
      <c r="H13" s="23"/>
    </row>
    <row r="14" spans="1:8">
      <c r="A14" s="1822"/>
      <c r="B14" s="1267" t="s">
        <v>10529</v>
      </c>
      <c r="C14" s="1268" t="s">
        <v>10530</v>
      </c>
      <c r="D14" s="1269">
        <v>100</v>
      </c>
      <c r="E14" s="1270">
        <v>0.23</v>
      </c>
      <c r="F14" s="23"/>
      <c r="G14" s="23"/>
      <c r="H14" s="23"/>
    </row>
    <row r="15" spans="1:8" ht="12.75" customHeight="1">
      <c r="A15" s="1822"/>
      <c r="B15" s="1825" t="s">
        <v>10531</v>
      </c>
      <c r="C15" s="1268" t="s">
        <v>10532</v>
      </c>
      <c r="D15" s="1269">
        <v>100</v>
      </c>
      <c r="E15" s="1270">
        <v>0.22</v>
      </c>
      <c r="F15" s="23"/>
      <c r="G15" s="23"/>
      <c r="H15" s="23"/>
    </row>
    <row r="16" spans="1:8">
      <c r="A16" s="1822"/>
      <c r="B16" s="1825"/>
      <c r="C16" s="1271" t="s">
        <v>9713</v>
      </c>
      <c r="D16" s="1272">
        <v>100</v>
      </c>
      <c r="E16" s="1273">
        <v>0.2</v>
      </c>
      <c r="F16" s="23"/>
      <c r="G16" s="23"/>
      <c r="H16" s="23"/>
    </row>
    <row r="17" spans="1:8">
      <c r="A17" s="1824"/>
      <c r="B17" s="1819" t="s">
        <v>3034</v>
      </c>
      <c r="C17" s="1819"/>
      <c r="D17" s="1819"/>
      <c r="E17" s="1819"/>
      <c r="F17" s="23"/>
      <c r="G17" s="23"/>
      <c r="H17" s="23"/>
    </row>
    <row r="18" spans="1:8">
      <c r="A18" s="1822"/>
      <c r="B18" s="1267" t="s">
        <v>10533</v>
      </c>
      <c r="C18" s="1275" t="s">
        <v>10534</v>
      </c>
      <c r="D18" s="1269">
        <v>100</v>
      </c>
      <c r="E18" s="1270">
        <v>0.48</v>
      </c>
      <c r="F18" s="23"/>
      <c r="G18" s="23"/>
      <c r="H18" s="23"/>
    </row>
    <row r="19" spans="1:8">
      <c r="A19" s="1822"/>
      <c r="B19" s="1267" t="s">
        <v>9714</v>
      </c>
      <c r="C19" s="1275" t="s">
        <v>3035</v>
      </c>
      <c r="D19" s="1269">
        <v>100</v>
      </c>
      <c r="E19" s="1270">
        <v>0.48</v>
      </c>
      <c r="F19" s="23"/>
      <c r="G19" s="23"/>
      <c r="H19" s="23"/>
    </row>
    <row r="20" spans="1:8">
      <c r="A20" s="1822"/>
      <c r="B20" s="1267" t="s">
        <v>9715</v>
      </c>
      <c r="C20" s="1275" t="s">
        <v>3036</v>
      </c>
      <c r="D20" s="1269">
        <v>100</v>
      </c>
      <c r="E20" s="1270">
        <v>0.47</v>
      </c>
      <c r="F20" s="23"/>
      <c r="G20" s="23"/>
      <c r="H20" s="23"/>
    </row>
    <row r="21" spans="1:8">
      <c r="A21" s="1799"/>
      <c r="B21" s="1267" t="s">
        <v>9716</v>
      </c>
      <c r="C21" s="1275" t="s">
        <v>3037</v>
      </c>
      <c r="D21" s="1269">
        <v>100</v>
      </c>
      <c r="E21" s="1270">
        <v>0.46</v>
      </c>
      <c r="F21" s="23"/>
      <c r="G21" s="23"/>
      <c r="H21" s="23"/>
    </row>
    <row r="22" spans="1:8">
      <c r="A22" s="1799"/>
      <c r="B22" s="1819" t="s">
        <v>9717</v>
      </c>
      <c r="C22" s="1819"/>
      <c r="D22" s="1819"/>
      <c r="E22" s="1819"/>
      <c r="F22" s="23"/>
      <c r="G22" s="23"/>
      <c r="H22" s="23"/>
    </row>
    <row r="23" spans="1:8">
      <c r="A23" s="1824"/>
      <c r="B23" s="1267" t="s">
        <v>9718</v>
      </c>
      <c r="C23" s="1275" t="s">
        <v>9719</v>
      </c>
      <c r="D23" s="1269">
        <v>200</v>
      </c>
      <c r="E23" s="1270">
        <v>0.28000000000000003</v>
      </c>
      <c r="F23" s="23"/>
      <c r="G23" s="23"/>
      <c r="H23" s="23"/>
    </row>
    <row r="24" spans="1:8">
      <c r="A24" s="1799"/>
      <c r="B24" s="1819" t="s">
        <v>9720</v>
      </c>
      <c r="C24" s="1819"/>
      <c r="D24" s="1819"/>
      <c r="E24" s="1819"/>
      <c r="F24" s="23"/>
      <c r="G24" s="23"/>
      <c r="H24" s="23"/>
    </row>
    <row r="25" spans="1:8" ht="12" thickBot="1">
      <c r="A25" s="1826"/>
      <c r="B25" s="1276" t="s">
        <v>9721</v>
      </c>
      <c r="C25" s="1277" t="s">
        <v>9722</v>
      </c>
      <c r="D25" s="1278">
        <v>100</v>
      </c>
      <c r="E25" s="1279">
        <v>0.27</v>
      </c>
      <c r="F25" s="23"/>
      <c r="G25" s="23"/>
      <c r="H25" s="23"/>
    </row>
    <row r="26" spans="1:8" ht="13.5" customHeight="1" thickBot="1">
      <c r="A26" s="1820" t="s">
        <v>5482</v>
      </c>
      <c r="B26" s="1821"/>
      <c r="C26" s="1821"/>
      <c r="D26" s="1821"/>
      <c r="E26" s="1821"/>
      <c r="F26" s="23"/>
      <c r="G26" s="23"/>
      <c r="H26" s="23"/>
    </row>
    <row r="27" spans="1:8" ht="12.75" customHeight="1">
      <c r="A27" s="1798"/>
      <c r="B27" s="1817" t="s">
        <v>5483</v>
      </c>
      <c r="C27" s="1817"/>
      <c r="D27" s="1817"/>
      <c r="E27" s="1817"/>
      <c r="F27" s="23"/>
      <c r="G27" s="23"/>
      <c r="H27" s="23"/>
    </row>
    <row r="28" spans="1:8">
      <c r="A28" s="1822"/>
      <c r="B28" s="1280" t="s">
        <v>9723</v>
      </c>
      <c r="C28" s="1281" t="s">
        <v>5484</v>
      </c>
      <c r="D28" s="1282">
        <v>50</v>
      </c>
      <c r="E28" s="1283">
        <v>0.3</v>
      </c>
      <c r="F28" s="23"/>
      <c r="G28" s="23"/>
      <c r="H28" s="23"/>
    </row>
    <row r="29" spans="1:8">
      <c r="A29" s="1822"/>
      <c r="B29" s="1280" t="s">
        <v>9724</v>
      </c>
      <c r="C29" s="1281" t="s">
        <v>10535</v>
      </c>
      <c r="D29" s="1282">
        <v>100</v>
      </c>
      <c r="E29" s="1283">
        <v>0.28999999999999998</v>
      </c>
      <c r="F29" s="23"/>
      <c r="G29" s="23"/>
      <c r="H29" s="23"/>
    </row>
    <row r="30" spans="1:8">
      <c r="A30" s="1822"/>
      <c r="B30" s="1280" t="s">
        <v>9725</v>
      </c>
      <c r="C30" s="1281" t="s">
        <v>10536</v>
      </c>
      <c r="D30" s="1282">
        <v>100</v>
      </c>
      <c r="E30" s="1283">
        <v>0.27</v>
      </c>
      <c r="F30" s="23"/>
      <c r="G30" s="23"/>
      <c r="H30" s="23"/>
    </row>
    <row r="31" spans="1:8" ht="12" thickBot="1">
      <c r="A31" s="1822"/>
      <c r="B31" s="1280" t="s">
        <v>9726</v>
      </c>
      <c r="C31" s="1284" t="s">
        <v>5485</v>
      </c>
      <c r="D31" s="1285">
        <v>100</v>
      </c>
      <c r="E31" s="1286">
        <v>0.24</v>
      </c>
      <c r="F31" s="23"/>
      <c r="G31" s="23"/>
      <c r="H31" s="23"/>
    </row>
    <row r="32" spans="1:8" ht="12.75" customHeight="1">
      <c r="A32" s="1798"/>
      <c r="B32" s="1823" t="s">
        <v>16052</v>
      </c>
      <c r="C32" s="1823"/>
      <c r="D32" s="1823"/>
      <c r="E32" s="1823"/>
      <c r="F32" s="23"/>
      <c r="G32" s="23"/>
      <c r="H32" s="23"/>
    </row>
    <row r="33" spans="1:8">
      <c r="A33" s="1822"/>
      <c r="B33" s="1287" t="s">
        <v>16053</v>
      </c>
      <c r="C33" s="1288" t="s">
        <v>16054</v>
      </c>
      <c r="D33" s="1289">
        <v>100</v>
      </c>
      <c r="E33" s="1290">
        <v>0.28999999999999998</v>
      </c>
      <c r="F33" s="23"/>
      <c r="G33" s="23"/>
      <c r="H33" s="23"/>
    </row>
    <row r="34" spans="1:8">
      <c r="A34" s="1822"/>
      <c r="B34" s="1287" t="s">
        <v>16055</v>
      </c>
      <c r="C34" s="1288" t="s">
        <v>16056</v>
      </c>
      <c r="D34" s="1289">
        <v>100</v>
      </c>
      <c r="E34" s="1290">
        <v>0.27</v>
      </c>
      <c r="F34" s="23"/>
      <c r="G34" s="23"/>
      <c r="H34" s="23"/>
    </row>
    <row r="35" spans="1:8">
      <c r="A35" s="1822"/>
      <c r="B35" s="1287" t="s">
        <v>16057</v>
      </c>
      <c r="C35" s="1288" t="s">
        <v>16058</v>
      </c>
      <c r="D35" s="1291">
        <v>100</v>
      </c>
      <c r="E35" s="1290">
        <v>0.24</v>
      </c>
      <c r="F35" s="23"/>
      <c r="G35" s="23"/>
      <c r="H35" s="23"/>
    </row>
    <row r="36" spans="1:8">
      <c r="A36" s="1799"/>
      <c r="B36" s="1806" t="s">
        <v>5486</v>
      </c>
      <c r="C36" s="1806"/>
      <c r="D36" s="1806"/>
      <c r="E36" s="1806"/>
      <c r="F36" s="23"/>
      <c r="G36" s="23"/>
      <c r="H36" s="23"/>
    </row>
    <row r="37" spans="1:8" ht="13.5" customHeight="1">
      <c r="A37" s="1827"/>
      <c r="B37" s="1280" t="s">
        <v>9727</v>
      </c>
      <c r="C37" s="1281" t="s">
        <v>5487</v>
      </c>
      <c r="D37" s="1282">
        <v>50</v>
      </c>
      <c r="E37" s="1283">
        <v>0.22</v>
      </c>
      <c r="F37" s="23"/>
      <c r="G37" s="23"/>
      <c r="H37" s="23"/>
    </row>
    <row r="38" spans="1:8" ht="12.75" customHeight="1">
      <c r="A38" s="1827"/>
      <c r="B38" s="1280" t="s">
        <v>10537</v>
      </c>
      <c r="C38" s="1281" t="s">
        <v>10538</v>
      </c>
      <c r="D38" s="1282">
        <v>100</v>
      </c>
      <c r="E38" s="1283">
        <v>0.21</v>
      </c>
      <c r="F38" s="23"/>
      <c r="G38" s="23"/>
      <c r="H38" s="23"/>
    </row>
    <row r="39" spans="1:8" ht="12.75" customHeight="1">
      <c r="A39" s="1827"/>
      <c r="B39" s="1280" t="s">
        <v>10539</v>
      </c>
      <c r="C39" s="1281" t="s">
        <v>10540</v>
      </c>
      <c r="D39" s="1282">
        <v>100</v>
      </c>
      <c r="E39" s="1283">
        <v>0.2</v>
      </c>
      <c r="F39" s="23"/>
      <c r="G39" s="23"/>
      <c r="H39" s="23"/>
    </row>
    <row r="40" spans="1:8" ht="12.75" customHeight="1" thickBot="1">
      <c r="A40" s="1826"/>
      <c r="B40" s="1292" t="s">
        <v>10541</v>
      </c>
      <c r="C40" s="1293" t="s">
        <v>5488</v>
      </c>
      <c r="D40" s="1294">
        <v>100</v>
      </c>
      <c r="E40" s="1295">
        <v>0.18</v>
      </c>
      <c r="F40" s="23"/>
      <c r="G40" s="23"/>
      <c r="H40" s="23"/>
    </row>
    <row r="41" spans="1:8">
      <c r="A41" s="1824"/>
      <c r="B41" s="1828" t="s">
        <v>16059</v>
      </c>
      <c r="C41" s="1828"/>
      <c r="D41" s="1828"/>
      <c r="E41" s="1828"/>
      <c r="F41" s="23"/>
      <c r="G41" s="23"/>
      <c r="H41" s="23"/>
    </row>
    <row r="42" spans="1:8" ht="12.75" customHeight="1">
      <c r="A42" s="1822"/>
      <c r="B42" s="1287" t="s">
        <v>16060</v>
      </c>
      <c r="C42" s="1296" t="s">
        <v>16061</v>
      </c>
      <c r="D42" s="1289">
        <v>100</v>
      </c>
      <c r="E42" s="1290">
        <v>0.43</v>
      </c>
      <c r="F42" s="23"/>
      <c r="G42" s="23"/>
      <c r="H42" s="23"/>
    </row>
    <row r="43" spans="1:8">
      <c r="A43" s="1822"/>
      <c r="B43" s="1287" t="s">
        <v>16062</v>
      </c>
      <c r="C43" s="1296" t="s">
        <v>16063</v>
      </c>
      <c r="D43" s="1289">
        <v>100</v>
      </c>
      <c r="E43" s="1290">
        <v>0.41</v>
      </c>
      <c r="F43" s="23"/>
      <c r="G43" s="23"/>
      <c r="H43" s="23"/>
    </row>
    <row r="44" spans="1:8" ht="12.75" customHeight="1" thickBot="1">
      <c r="A44" s="1799"/>
      <c r="B44" s="1287" t="s">
        <v>16064</v>
      </c>
      <c r="C44" s="1296" t="s">
        <v>16065</v>
      </c>
      <c r="D44" s="1289">
        <v>100</v>
      </c>
      <c r="E44" s="1290">
        <v>0.37</v>
      </c>
      <c r="F44" s="23"/>
      <c r="G44" s="23"/>
      <c r="H44" s="23"/>
    </row>
    <row r="45" spans="1:8" ht="12" thickBot="1">
      <c r="A45" s="1829" t="s">
        <v>9728</v>
      </c>
      <c r="B45" s="1830"/>
      <c r="C45" s="1830"/>
      <c r="D45" s="1830"/>
      <c r="E45" s="1830"/>
      <c r="F45" s="23"/>
      <c r="G45" s="23"/>
      <c r="H45" s="23"/>
    </row>
    <row r="46" spans="1:8">
      <c r="A46" s="1831"/>
      <c r="B46" s="1817" t="s">
        <v>3038</v>
      </c>
      <c r="C46" s="1817"/>
      <c r="D46" s="1817"/>
      <c r="E46" s="1817"/>
      <c r="F46" s="23"/>
      <c r="G46" s="23"/>
      <c r="H46" s="23"/>
    </row>
    <row r="47" spans="1:8">
      <c r="A47" s="1832"/>
      <c r="B47" s="1280" t="s">
        <v>16066</v>
      </c>
      <c r="C47" s="1284" t="s">
        <v>9729</v>
      </c>
      <c r="D47" s="1285">
        <v>100</v>
      </c>
      <c r="E47" s="1286">
        <v>0.51</v>
      </c>
      <c r="F47" s="23"/>
      <c r="G47" s="23"/>
      <c r="H47" s="23"/>
    </row>
    <row r="48" spans="1:8" ht="12.75" customHeight="1">
      <c r="A48" s="1832"/>
      <c r="B48" s="1280" t="s">
        <v>16067</v>
      </c>
      <c r="C48" s="1284" t="s">
        <v>9730</v>
      </c>
      <c r="D48" s="1285">
        <v>100</v>
      </c>
      <c r="E48" s="1286">
        <v>0.48</v>
      </c>
      <c r="F48" s="23"/>
      <c r="G48" s="23"/>
      <c r="H48" s="23"/>
    </row>
    <row r="49" spans="1:8" ht="12.75" customHeight="1">
      <c r="A49" s="1832"/>
      <c r="B49" s="1280" t="s">
        <v>16068</v>
      </c>
      <c r="C49" s="1281" t="s">
        <v>9731</v>
      </c>
      <c r="D49" s="1282">
        <v>100</v>
      </c>
      <c r="E49" s="1283">
        <v>0.47</v>
      </c>
      <c r="F49" s="23"/>
      <c r="G49" s="23"/>
      <c r="H49" s="23"/>
    </row>
    <row r="50" spans="1:8">
      <c r="A50" s="1832"/>
      <c r="B50" s="1280" t="s">
        <v>16069</v>
      </c>
      <c r="C50" s="1281" t="s">
        <v>9732</v>
      </c>
      <c r="D50" s="1282">
        <v>100</v>
      </c>
      <c r="E50" s="1283">
        <v>0.45</v>
      </c>
      <c r="F50" s="23"/>
      <c r="G50" s="23"/>
      <c r="H50" s="23"/>
    </row>
    <row r="51" spans="1:8">
      <c r="A51" s="1832"/>
      <c r="B51" s="1280" t="s">
        <v>16070</v>
      </c>
      <c r="C51" s="1281" t="s">
        <v>9733</v>
      </c>
      <c r="D51" s="1282">
        <v>100</v>
      </c>
      <c r="E51" s="1283">
        <v>0.52</v>
      </c>
      <c r="F51" s="23"/>
      <c r="G51" s="23"/>
      <c r="H51" s="23"/>
    </row>
    <row r="52" spans="1:8" ht="12.75" customHeight="1">
      <c r="A52" s="1832"/>
      <c r="B52" s="1806" t="s">
        <v>3039</v>
      </c>
      <c r="C52" s="1806"/>
      <c r="D52" s="1806"/>
      <c r="E52" s="1806"/>
      <c r="F52" s="23"/>
      <c r="G52" s="23"/>
      <c r="H52" s="23"/>
    </row>
    <row r="53" spans="1:8">
      <c r="A53" s="1832"/>
      <c r="B53" s="1280" t="s">
        <v>16071</v>
      </c>
      <c r="C53" s="1281" t="s">
        <v>9734</v>
      </c>
      <c r="D53" s="1282">
        <v>100</v>
      </c>
      <c r="E53" s="1283">
        <v>0.88</v>
      </c>
      <c r="F53" s="23"/>
      <c r="G53" s="23"/>
      <c r="H53" s="23"/>
    </row>
    <row r="54" spans="1:8" ht="12.75" customHeight="1">
      <c r="A54" s="1832"/>
      <c r="B54" s="1280" t="s">
        <v>16072</v>
      </c>
      <c r="C54" s="1281" t="s">
        <v>9735</v>
      </c>
      <c r="D54" s="1282">
        <v>100</v>
      </c>
      <c r="E54" s="1283">
        <v>0.79</v>
      </c>
      <c r="F54" s="23"/>
      <c r="G54" s="23"/>
      <c r="H54" s="23"/>
    </row>
    <row r="55" spans="1:8">
      <c r="A55" s="1832"/>
      <c r="B55" s="1280" t="s">
        <v>16073</v>
      </c>
      <c r="C55" s="1281" t="s">
        <v>9736</v>
      </c>
      <c r="D55" s="1282">
        <v>100</v>
      </c>
      <c r="E55" s="1283">
        <v>0.7</v>
      </c>
      <c r="F55" s="23"/>
      <c r="G55" s="23"/>
      <c r="H55" s="23"/>
    </row>
    <row r="56" spans="1:8">
      <c r="A56" s="1832"/>
      <c r="B56" s="1297" t="s">
        <v>16074</v>
      </c>
      <c r="C56" s="1298" t="s">
        <v>10542</v>
      </c>
      <c r="D56" s="1299">
        <v>100</v>
      </c>
      <c r="E56" s="1300">
        <v>0.37</v>
      </c>
      <c r="F56" s="23"/>
      <c r="G56" s="23"/>
      <c r="H56" s="23"/>
    </row>
    <row r="57" spans="1:8">
      <c r="A57" s="1832"/>
      <c r="B57" s="1806" t="s">
        <v>3040</v>
      </c>
      <c r="C57" s="1806"/>
      <c r="D57" s="1806"/>
      <c r="E57" s="1806"/>
      <c r="F57" s="23"/>
      <c r="G57" s="23"/>
      <c r="H57" s="23"/>
    </row>
    <row r="58" spans="1:8">
      <c r="A58" s="1832"/>
      <c r="B58" s="1297" t="s">
        <v>9737</v>
      </c>
      <c r="C58" s="1301" t="s">
        <v>9738</v>
      </c>
      <c r="D58" s="1302">
        <v>100</v>
      </c>
      <c r="E58" s="1303">
        <v>0.22</v>
      </c>
      <c r="F58" s="23"/>
      <c r="G58" s="23"/>
      <c r="H58" s="23"/>
    </row>
    <row r="59" spans="1:8" ht="12.75" customHeight="1">
      <c r="A59" s="1832"/>
      <c r="B59" s="1297" t="s">
        <v>9739</v>
      </c>
      <c r="C59" s="1298" t="s">
        <v>9740</v>
      </c>
      <c r="D59" s="1299">
        <v>100</v>
      </c>
      <c r="E59" s="1300">
        <v>0.18</v>
      </c>
      <c r="F59" s="23"/>
      <c r="G59" s="23"/>
      <c r="H59" s="23"/>
    </row>
    <row r="60" spans="1:8">
      <c r="A60" s="1832"/>
      <c r="B60" s="1806" t="s">
        <v>3041</v>
      </c>
      <c r="C60" s="1806"/>
      <c r="D60" s="1806"/>
      <c r="E60" s="1806"/>
      <c r="F60" s="23"/>
      <c r="G60" s="23"/>
      <c r="H60" s="23"/>
    </row>
    <row r="61" spans="1:8" ht="12.75" customHeight="1">
      <c r="A61" s="1832"/>
      <c r="B61" s="1297" t="s">
        <v>10543</v>
      </c>
      <c r="C61" s="1298" t="s">
        <v>9741</v>
      </c>
      <c r="D61" s="1299">
        <v>100</v>
      </c>
      <c r="E61" s="1300">
        <v>0.16</v>
      </c>
      <c r="F61" s="23"/>
      <c r="G61" s="23"/>
      <c r="H61" s="23"/>
    </row>
    <row r="62" spans="1:8">
      <c r="A62" s="1805"/>
      <c r="B62" s="1806" t="s">
        <v>3042</v>
      </c>
      <c r="C62" s="1806"/>
      <c r="D62" s="1806"/>
      <c r="E62" s="1806"/>
      <c r="F62" s="23"/>
      <c r="G62" s="23"/>
      <c r="H62" s="23"/>
    </row>
    <row r="63" spans="1:8">
      <c r="A63" s="1805"/>
      <c r="B63" s="1280" t="s">
        <v>16075</v>
      </c>
      <c r="C63" s="1284" t="s">
        <v>9742</v>
      </c>
      <c r="D63" s="1285">
        <v>100</v>
      </c>
      <c r="E63" s="1286">
        <v>0.43</v>
      </c>
      <c r="F63" s="23"/>
      <c r="G63" s="23"/>
      <c r="H63" s="23"/>
    </row>
    <row r="64" spans="1:8">
      <c r="A64" s="1805"/>
      <c r="B64" s="1280" t="s">
        <v>16076</v>
      </c>
      <c r="C64" s="1281" t="s">
        <v>9743</v>
      </c>
      <c r="D64" s="1282">
        <v>100</v>
      </c>
      <c r="E64" s="1283">
        <v>0.42</v>
      </c>
      <c r="F64" s="23"/>
      <c r="G64" s="23"/>
      <c r="H64" s="23"/>
    </row>
    <row r="65" spans="1:8" ht="13.5" customHeight="1">
      <c r="A65" s="1805"/>
      <c r="B65" s="1280" t="s">
        <v>16077</v>
      </c>
      <c r="C65" s="1284" t="s">
        <v>9744</v>
      </c>
      <c r="D65" s="1285">
        <v>100</v>
      </c>
      <c r="E65" s="1286">
        <v>0.4</v>
      </c>
      <c r="F65" s="23"/>
      <c r="G65" s="23"/>
      <c r="H65" s="23"/>
    </row>
    <row r="66" spans="1:8" ht="12.75" customHeight="1">
      <c r="A66" s="1805"/>
      <c r="B66" s="1280" t="s">
        <v>16078</v>
      </c>
      <c r="C66" s="1284" t="s">
        <v>9745</v>
      </c>
      <c r="D66" s="1285">
        <v>100</v>
      </c>
      <c r="E66" s="1286">
        <v>0.42</v>
      </c>
      <c r="F66" s="23"/>
      <c r="G66" s="23"/>
      <c r="H66" s="23"/>
    </row>
    <row r="67" spans="1:8">
      <c r="A67" s="1805"/>
      <c r="B67" s="1806" t="s">
        <v>3043</v>
      </c>
      <c r="C67" s="1806"/>
      <c r="D67" s="1806"/>
      <c r="E67" s="1806"/>
      <c r="F67" s="23"/>
      <c r="G67" s="23"/>
      <c r="H67" s="23"/>
    </row>
    <row r="68" spans="1:8" ht="13.5" customHeight="1">
      <c r="A68" s="1805"/>
      <c r="B68" s="1297" t="s">
        <v>16079</v>
      </c>
      <c r="C68" s="1304" t="s">
        <v>9746</v>
      </c>
      <c r="D68" s="1299">
        <v>100</v>
      </c>
      <c r="E68" s="1300">
        <v>0.3</v>
      </c>
      <c r="F68" s="23"/>
      <c r="G68" s="23"/>
      <c r="H68" s="23"/>
    </row>
    <row r="69" spans="1:8" ht="12.75" customHeight="1">
      <c r="A69" s="1805"/>
      <c r="B69" s="1806" t="s">
        <v>3044</v>
      </c>
      <c r="C69" s="1806"/>
      <c r="D69" s="1806"/>
      <c r="E69" s="1806"/>
      <c r="F69" s="23"/>
      <c r="G69" s="23"/>
      <c r="H69" s="23"/>
    </row>
    <row r="70" spans="1:8" ht="12" thickBot="1">
      <c r="A70" s="1805"/>
      <c r="B70" s="1305" t="s">
        <v>16080</v>
      </c>
      <c r="C70" s="1306" t="s">
        <v>9747</v>
      </c>
      <c r="D70" s="1291">
        <v>1</v>
      </c>
      <c r="E70" s="1307">
        <v>90</v>
      </c>
      <c r="F70" s="23"/>
      <c r="G70" s="23"/>
      <c r="H70" s="23"/>
    </row>
    <row r="71" spans="1:8" ht="13.5" customHeight="1">
      <c r="A71" s="1805"/>
      <c r="B71" s="1287" t="s">
        <v>16081</v>
      </c>
      <c r="C71" s="1306" t="s">
        <v>9748</v>
      </c>
      <c r="D71" s="1289">
        <v>1</v>
      </c>
      <c r="E71" s="1308">
        <v>81</v>
      </c>
      <c r="F71" s="23"/>
      <c r="G71" s="23"/>
      <c r="H71" s="23"/>
    </row>
    <row r="72" spans="1:8" ht="12.75" customHeight="1" thickBot="1">
      <c r="A72" s="1807"/>
      <c r="B72" s="1309" t="s">
        <v>16082</v>
      </c>
      <c r="C72" s="1310" t="s">
        <v>9749</v>
      </c>
      <c r="D72" s="1311">
        <v>1</v>
      </c>
      <c r="E72" s="1307">
        <v>72</v>
      </c>
      <c r="F72" s="23"/>
      <c r="G72" s="23"/>
      <c r="H72" s="23"/>
    </row>
    <row r="73" spans="1:8" ht="12" thickBot="1">
      <c r="A73" s="1808" t="s">
        <v>5489</v>
      </c>
      <c r="B73" s="1809"/>
      <c r="C73" s="1809"/>
      <c r="D73" s="1809"/>
      <c r="E73" s="1809"/>
      <c r="F73" s="23"/>
      <c r="G73" s="23"/>
      <c r="H73" s="23"/>
    </row>
    <row r="74" spans="1:8">
      <c r="A74" s="1803"/>
      <c r="B74" s="1810" t="s">
        <v>5490</v>
      </c>
      <c r="C74" s="1810"/>
      <c r="D74" s="1810"/>
      <c r="E74" s="1810"/>
      <c r="F74" s="23"/>
      <c r="G74" s="23"/>
      <c r="H74" s="23"/>
    </row>
    <row r="75" spans="1:8" ht="12.75" customHeight="1" thickBot="1">
      <c r="A75" s="1803"/>
      <c r="B75" s="1312" t="s">
        <v>12438</v>
      </c>
      <c r="C75" s="1313" t="s">
        <v>9750</v>
      </c>
      <c r="D75" s="1314">
        <v>25</v>
      </c>
      <c r="E75" s="1315">
        <v>1.26</v>
      </c>
      <c r="F75" s="23"/>
      <c r="G75" s="23"/>
      <c r="H75" s="23"/>
    </row>
    <row r="76" spans="1:8" ht="12" thickBot="1">
      <c r="A76" s="1811" t="s">
        <v>10544</v>
      </c>
      <c r="B76" s="1812"/>
      <c r="C76" s="1812"/>
      <c r="D76" s="1812"/>
      <c r="E76" s="1812"/>
      <c r="F76" s="23"/>
      <c r="G76" s="23"/>
      <c r="H76" s="23"/>
    </row>
    <row r="77" spans="1:8">
      <c r="A77" s="1813"/>
      <c r="B77" s="1810" t="s">
        <v>10545</v>
      </c>
      <c r="C77" s="1810"/>
      <c r="D77" s="1810"/>
      <c r="E77" s="1810"/>
      <c r="F77" s="23"/>
      <c r="G77" s="23"/>
      <c r="H77" s="23"/>
    </row>
    <row r="78" spans="1:8" ht="12" thickBot="1">
      <c r="A78" s="1814"/>
      <c r="B78" s="1312" t="s">
        <v>10546</v>
      </c>
      <c r="C78" s="1313" t="s">
        <v>10547</v>
      </c>
      <c r="D78" s="1314">
        <v>25</v>
      </c>
      <c r="E78" s="1315">
        <v>1.75</v>
      </c>
      <c r="F78" s="23"/>
      <c r="G78" s="23"/>
      <c r="H78" s="23"/>
    </row>
    <row r="79" spans="1:8" ht="12" thickBot="1">
      <c r="A79" s="1833" t="s">
        <v>16083</v>
      </c>
      <c r="B79" s="1834"/>
      <c r="C79" s="1834"/>
      <c r="D79" s="1834"/>
      <c r="E79" s="1834"/>
      <c r="F79" s="23"/>
      <c r="G79" s="23"/>
      <c r="H79" s="23"/>
    </row>
    <row r="80" spans="1:8">
      <c r="A80" s="1835"/>
      <c r="B80" s="1837" t="s">
        <v>16084</v>
      </c>
      <c r="C80" s="1837"/>
      <c r="D80" s="1837"/>
      <c r="E80" s="1837"/>
      <c r="F80" s="23"/>
      <c r="G80" s="23"/>
      <c r="H80" s="23"/>
    </row>
    <row r="81" spans="1:8" ht="13.5" customHeight="1" thickBot="1">
      <c r="A81" s="1836"/>
      <c r="B81" s="1287" t="s">
        <v>16085</v>
      </c>
      <c r="C81" s="1288" t="s">
        <v>16086</v>
      </c>
      <c r="D81" s="1289">
        <v>20</v>
      </c>
      <c r="E81" s="1290">
        <v>4</v>
      </c>
      <c r="F81" s="23"/>
      <c r="G81" s="23"/>
      <c r="H81" s="23"/>
    </row>
    <row r="82" spans="1:8" ht="12.75" customHeight="1" thickBot="1">
      <c r="A82" s="1838" t="s">
        <v>5491</v>
      </c>
      <c r="B82" s="1839"/>
      <c r="C82" s="1839"/>
      <c r="D82" s="1839"/>
      <c r="E82" s="1839"/>
      <c r="F82" s="23"/>
      <c r="G82" s="23"/>
      <c r="H82" s="23"/>
    </row>
    <row r="83" spans="1:8">
      <c r="A83" s="1824"/>
      <c r="B83" s="1810" t="s">
        <v>5492</v>
      </c>
      <c r="C83" s="1810"/>
      <c r="D83" s="1810"/>
      <c r="E83" s="1810"/>
      <c r="F83" s="23"/>
      <c r="G83" s="23"/>
      <c r="H83" s="23"/>
    </row>
    <row r="84" spans="1:8" ht="13.5" customHeight="1">
      <c r="A84" s="1824"/>
      <c r="B84" s="1287" t="s">
        <v>16087</v>
      </c>
      <c r="C84" s="1288" t="s">
        <v>16088</v>
      </c>
      <c r="D84" s="1289">
        <v>50</v>
      </c>
      <c r="E84" s="1290">
        <v>0.49</v>
      </c>
      <c r="F84" s="23"/>
      <c r="G84" s="23"/>
      <c r="H84" s="23"/>
    </row>
    <row r="85" spans="1:8" ht="12.75" customHeight="1">
      <c r="A85" s="1822"/>
      <c r="B85" s="1280" t="s">
        <v>9751</v>
      </c>
      <c r="C85" s="1281" t="s">
        <v>5493</v>
      </c>
      <c r="D85" s="1282">
        <v>100</v>
      </c>
      <c r="E85" s="1283">
        <v>0.49</v>
      </c>
      <c r="F85" s="23"/>
      <c r="G85" s="23"/>
      <c r="H85" s="23"/>
    </row>
    <row r="86" spans="1:8">
      <c r="A86" s="1822"/>
      <c r="B86" s="1280" t="s">
        <v>9752</v>
      </c>
      <c r="C86" s="1281" t="s">
        <v>5494</v>
      </c>
      <c r="D86" s="1282">
        <v>100</v>
      </c>
      <c r="E86" s="1283">
        <v>0.46</v>
      </c>
      <c r="F86" s="23"/>
      <c r="G86" s="23"/>
      <c r="H86" s="23"/>
    </row>
    <row r="87" spans="1:8" ht="13.5" customHeight="1">
      <c r="A87" s="1822"/>
      <c r="B87" s="1806" t="s">
        <v>5495</v>
      </c>
      <c r="C87" s="1806"/>
      <c r="D87" s="1806"/>
      <c r="E87" s="1806"/>
      <c r="F87" s="23"/>
      <c r="G87" s="23"/>
      <c r="H87" s="23"/>
    </row>
    <row r="88" spans="1:8" ht="12.75" customHeight="1">
      <c r="A88" s="1822"/>
      <c r="B88" s="1287" t="s">
        <v>16089</v>
      </c>
      <c r="C88" s="1288" t="s">
        <v>16090</v>
      </c>
      <c r="D88" s="1289">
        <v>50</v>
      </c>
      <c r="E88" s="1290">
        <v>0.41</v>
      </c>
      <c r="F88" s="23"/>
      <c r="G88" s="23"/>
      <c r="H88" s="23"/>
    </row>
    <row r="89" spans="1:8">
      <c r="A89" s="1822"/>
      <c r="B89" s="1280" t="s">
        <v>9753</v>
      </c>
      <c r="C89" s="1281" t="s">
        <v>5496</v>
      </c>
      <c r="D89" s="1282">
        <v>100</v>
      </c>
      <c r="E89" s="1283">
        <v>0.41</v>
      </c>
      <c r="F89" s="23"/>
      <c r="G89" s="23"/>
      <c r="H89" s="23"/>
    </row>
    <row r="90" spans="1:8">
      <c r="A90" s="1822"/>
      <c r="B90" s="1280" t="s">
        <v>9754</v>
      </c>
      <c r="C90" s="1281" t="s">
        <v>5497</v>
      </c>
      <c r="D90" s="1282">
        <v>100</v>
      </c>
      <c r="E90" s="1283">
        <v>0.38</v>
      </c>
      <c r="F90" s="23"/>
      <c r="G90" s="23"/>
      <c r="H90" s="23"/>
    </row>
    <row r="91" spans="1:8" ht="13.5" customHeight="1">
      <c r="A91" s="1822"/>
      <c r="B91" s="1840" t="s">
        <v>5498</v>
      </c>
      <c r="C91" s="1840"/>
      <c r="D91" s="1840"/>
      <c r="E91" s="1840"/>
      <c r="F91" s="23"/>
      <c r="G91" s="23"/>
      <c r="H91" s="23"/>
    </row>
    <row r="92" spans="1:8" ht="12.75" customHeight="1">
      <c r="A92" s="1822"/>
      <c r="B92" s="1287" t="s">
        <v>16091</v>
      </c>
      <c r="C92" s="1317" t="s">
        <v>16092</v>
      </c>
      <c r="D92" s="1289">
        <v>50</v>
      </c>
      <c r="E92" s="1318">
        <v>0.77</v>
      </c>
      <c r="F92" s="23"/>
      <c r="G92" s="23"/>
      <c r="H92" s="23"/>
    </row>
    <row r="93" spans="1:8">
      <c r="A93" s="1822"/>
      <c r="B93" s="1280" t="s">
        <v>9755</v>
      </c>
      <c r="C93" s="1319" t="s">
        <v>5499</v>
      </c>
      <c r="D93" s="1282">
        <v>100</v>
      </c>
      <c r="E93" s="1286">
        <v>0.77</v>
      </c>
      <c r="F93" s="23"/>
      <c r="G93" s="23"/>
      <c r="H93" s="23"/>
    </row>
    <row r="94" spans="1:8" ht="13.5" customHeight="1">
      <c r="A94" s="1799"/>
      <c r="B94" s="1312" t="s">
        <v>9756</v>
      </c>
      <c r="C94" s="1320" t="s">
        <v>5500</v>
      </c>
      <c r="D94" s="1314">
        <v>100</v>
      </c>
      <c r="E94" s="1315">
        <v>0.7</v>
      </c>
      <c r="F94" s="23"/>
      <c r="G94" s="23"/>
      <c r="H94" s="23"/>
    </row>
    <row r="95" spans="1:8" ht="12.75" customHeight="1">
      <c r="A95" s="1841"/>
      <c r="B95" s="1840" t="s">
        <v>16093</v>
      </c>
      <c r="C95" s="1840"/>
      <c r="D95" s="1840"/>
      <c r="E95" s="1840"/>
      <c r="F95" s="23"/>
      <c r="G95" s="23"/>
      <c r="H95" s="23"/>
    </row>
    <row r="96" spans="1:8">
      <c r="A96" s="1842"/>
      <c r="B96" s="1287" t="s">
        <v>16091</v>
      </c>
      <c r="C96" s="1317" t="s">
        <v>16094</v>
      </c>
      <c r="D96" s="1289">
        <v>50</v>
      </c>
      <c r="E96" s="1318">
        <v>0.77</v>
      </c>
      <c r="F96" s="23"/>
      <c r="G96" s="23"/>
      <c r="H96" s="23"/>
    </row>
    <row r="97" spans="1:8">
      <c r="A97" s="1842"/>
      <c r="B97" s="1280" t="s">
        <v>9755</v>
      </c>
      <c r="C97" s="1321" t="s">
        <v>16095</v>
      </c>
      <c r="D97" s="1282">
        <v>100</v>
      </c>
      <c r="E97" s="1286">
        <v>0.77</v>
      </c>
      <c r="F97" s="23"/>
      <c r="G97" s="23"/>
      <c r="H97" s="23"/>
    </row>
    <row r="98" spans="1:8" ht="12.75" customHeight="1">
      <c r="A98" s="1842"/>
      <c r="B98" s="1280" t="s">
        <v>16096</v>
      </c>
      <c r="C98" s="1322" t="s">
        <v>16097</v>
      </c>
      <c r="D98" s="1314">
        <v>100</v>
      </c>
      <c r="E98" s="1315">
        <v>0.7</v>
      </c>
      <c r="F98" s="23"/>
      <c r="G98" s="23"/>
      <c r="H98" s="23"/>
    </row>
    <row r="99" spans="1:8">
      <c r="A99" s="1843"/>
      <c r="B99" s="1845" t="s">
        <v>16098</v>
      </c>
      <c r="C99" s="1845"/>
      <c r="D99" s="1845"/>
      <c r="E99" s="1845"/>
      <c r="F99" s="23"/>
      <c r="G99" s="23"/>
      <c r="H99" s="23"/>
    </row>
    <row r="100" spans="1:8">
      <c r="A100" s="1844"/>
      <c r="B100" s="1287" t="s">
        <v>16099</v>
      </c>
      <c r="C100" s="1288" t="s">
        <v>16100</v>
      </c>
      <c r="D100" s="1289">
        <v>100</v>
      </c>
      <c r="E100" s="1290">
        <v>0.82</v>
      </c>
      <c r="F100" s="23"/>
      <c r="G100" s="23"/>
      <c r="H100" s="23"/>
    </row>
    <row r="101" spans="1:8">
      <c r="A101" s="719"/>
      <c r="B101" s="1316" t="s">
        <v>16101</v>
      </c>
      <c r="C101" s="1316"/>
      <c r="D101" s="1316"/>
      <c r="E101" s="1316"/>
      <c r="F101" s="23"/>
      <c r="G101" s="23"/>
      <c r="H101" s="23"/>
    </row>
    <row r="102" spans="1:8" ht="23.25" thickBot="1">
      <c r="A102" s="23"/>
      <c r="B102" s="1287" t="s">
        <v>16102</v>
      </c>
      <c r="C102" s="1323" t="s">
        <v>16103</v>
      </c>
      <c r="D102" s="1289" t="s">
        <v>9790</v>
      </c>
      <c r="E102" s="1290">
        <v>35</v>
      </c>
      <c r="F102" s="23"/>
      <c r="G102" s="23"/>
      <c r="H102" s="23"/>
    </row>
    <row r="103" spans="1:8" ht="12.75" customHeight="1" thickBot="1">
      <c r="A103" s="1846" t="s">
        <v>5501</v>
      </c>
      <c r="B103" s="1847"/>
      <c r="C103" s="1848"/>
      <c r="D103" s="1848"/>
      <c r="E103" s="1848"/>
      <c r="F103" s="23"/>
      <c r="G103" s="23"/>
      <c r="H103" s="23"/>
    </row>
    <row r="104" spans="1:8">
      <c r="A104" s="1824"/>
      <c r="B104" s="1810" t="s">
        <v>5502</v>
      </c>
      <c r="C104" s="1810"/>
      <c r="D104" s="1810"/>
      <c r="E104" s="1810"/>
      <c r="F104" s="23"/>
      <c r="G104" s="23"/>
      <c r="H104" s="23"/>
    </row>
    <row r="105" spans="1:8" ht="12" thickBot="1">
      <c r="A105" s="1799"/>
      <c r="B105" s="1312" t="s">
        <v>9757</v>
      </c>
      <c r="C105" s="1313" t="s">
        <v>9758</v>
      </c>
      <c r="D105" s="1314">
        <v>25</v>
      </c>
      <c r="E105" s="1315">
        <v>4.28</v>
      </c>
      <c r="F105" s="23"/>
      <c r="G105" s="23"/>
      <c r="H105" s="23"/>
    </row>
    <row r="106" spans="1:8" ht="12" thickBot="1">
      <c r="A106" s="1849" t="s">
        <v>9759</v>
      </c>
      <c r="B106" s="1850"/>
      <c r="C106" s="1850"/>
      <c r="D106" s="1850"/>
      <c r="E106" s="1850"/>
      <c r="F106" s="23"/>
      <c r="G106" s="23"/>
      <c r="H106" s="23"/>
    </row>
    <row r="107" spans="1:8">
      <c r="A107" s="1851"/>
      <c r="B107" s="1810" t="s">
        <v>9760</v>
      </c>
      <c r="C107" s="1810"/>
      <c r="D107" s="1810"/>
      <c r="E107" s="1810"/>
      <c r="F107" s="23"/>
      <c r="G107" s="23"/>
      <c r="H107" s="23"/>
    </row>
    <row r="108" spans="1:8" ht="12.75" customHeight="1" thickBot="1">
      <c r="A108" s="1797"/>
      <c r="B108" s="1312" t="s">
        <v>9761</v>
      </c>
      <c r="C108" s="1313" t="s">
        <v>9762</v>
      </c>
      <c r="D108" s="1314">
        <v>25</v>
      </c>
      <c r="E108" s="1315">
        <v>5.0999999999999996</v>
      </c>
      <c r="F108" s="23"/>
      <c r="G108" s="23"/>
      <c r="H108" s="23"/>
    </row>
    <row r="109" spans="1:8" ht="12" thickBot="1">
      <c r="A109" s="1852" t="s">
        <v>5503</v>
      </c>
      <c r="B109" s="1853"/>
      <c r="C109" s="1853"/>
      <c r="D109" s="1853"/>
      <c r="E109" s="1853"/>
      <c r="F109" s="23"/>
      <c r="G109" s="23"/>
      <c r="H109" s="23"/>
    </row>
    <row r="110" spans="1:8">
      <c r="A110" s="1851"/>
      <c r="B110" s="1810" t="s">
        <v>5504</v>
      </c>
      <c r="C110" s="1810"/>
      <c r="D110" s="1810"/>
      <c r="E110" s="1810"/>
      <c r="F110" s="23"/>
      <c r="G110" s="23"/>
      <c r="H110" s="23"/>
    </row>
    <row r="111" spans="1:8">
      <c r="A111" s="1854"/>
      <c r="B111" s="1280" t="s">
        <v>9763</v>
      </c>
      <c r="C111" s="1281" t="s">
        <v>5505</v>
      </c>
      <c r="D111" s="1282">
        <v>25</v>
      </c>
      <c r="E111" s="1283">
        <v>1.84</v>
      </c>
      <c r="F111" s="23"/>
      <c r="G111" s="23"/>
      <c r="H111" s="23"/>
    </row>
    <row r="112" spans="1:8" ht="12.75" customHeight="1" thickBot="1">
      <c r="A112" s="1797"/>
      <c r="B112" s="1312" t="s">
        <v>9764</v>
      </c>
      <c r="C112" s="1313" t="s">
        <v>5506</v>
      </c>
      <c r="D112" s="1314">
        <v>25</v>
      </c>
      <c r="E112" s="1315">
        <v>2.2400000000000002</v>
      </c>
      <c r="F112" s="23"/>
      <c r="G112" s="23"/>
      <c r="H112" s="23"/>
    </row>
    <row r="113" spans="1:8" ht="12" thickBot="1">
      <c r="A113" s="1855" t="s">
        <v>3268</v>
      </c>
      <c r="B113" s="1856"/>
      <c r="C113" s="1856"/>
      <c r="D113" s="1856"/>
      <c r="E113" s="1856"/>
      <c r="F113" s="23"/>
      <c r="G113" s="23"/>
      <c r="H113" s="23"/>
    </row>
    <row r="114" spans="1:8">
      <c r="A114" s="1803"/>
      <c r="B114" s="1810" t="s">
        <v>3269</v>
      </c>
      <c r="C114" s="1810"/>
      <c r="D114" s="1810"/>
      <c r="E114" s="1810"/>
      <c r="F114" s="23"/>
      <c r="G114" s="23"/>
      <c r="H114" s="23"/>
    </row>
    <row r="115" spans="1:8" ht="12.75" customHeight="1" thickBot="1">
      <c r="A115" s="1803"/>
      <c r="B115" s="1324" t="s">
        <v>10548</v>
      </c>
      <c r="C115" s="1325" t="s">
        <v>10549</v>
      </c>
      <c r="D115" s="1326">
        <v>100</v>
      </c>
      <c r="E115" s="1327">
        <v>0.1</v>
      </c>
      <c r="F115" s="23"/>
      <c r="G115" s="23"/>
      <c r="H115" s="23"/>
    </row>
    <row r="116" spans="1:8" ht="12" thickBot="1">
      <c r="A116" s="1820" t="s">
        <v>9765</v>
      </c>
      <c r="B116" s="1821"/>
      <c r="C116" s="1821"/>
      <c r="D116" s="1821"/>
      <c r="E116" s="1821"/>
      <c r="F116" s="23"/>
      <c r="G116" s="23"/>
      <c r="H116" s="23"/>
    </row>
    <row r="117" spans="1:8">
      <c r="A117" s="1803"/>
      <c r="B117" s="1810" t="s">
        <v>3045</v>
      </c>
      <c r="C117" s="1810"/>
      <c r="D117" s="1810"/>
      <c r="E117" s="1810"/>
      <c r="F117" s="23"/>
      <c r="G117" s="23"/>
      <c r="H117" s="23"/>
    </row>
    <row r="118" spans="1:8" ht="12.75" customHeight="1">
      <c r="A118" s="1803"/>
      <c r="B118" s="1287" t="s">
        <v>16104</v>
      </c>
      <c r="C118" s="1288" t="s">
        <v>9766</v>
      </c>
      <c r="D118" s="1289">
        <v>50</v>
      </c>
      <c r="E118" s="1328">
        <v>0.72</v>
      </c>
      <c r="F118" s="23"/>
      <c r="G118" s="23"/>
      <c r="H118" s="23"/>
    </row>
    <row r="119" spans="1:8">
      <c r="A119" s="1803"/>
      <c r="B119" s="1287" t="s">
        <v>16105</v>
      </c>
      <c r="C119" s="1288" t="s">
        <v>9767</v>
      </c>
      <c r="D119" s="1289">
        <v>50</v>
      </c>
      <c r="E119" s="1328">
        <v>0.68</v>
      </c>
      <c r="F119" s="23"/>
      <c r="G119" s="23"/>
      <c r="H119" s="23"/>
    </row>
    <row r="120" spans="1:8">
      <c r="A120" s="1803"/>
      <c r="B120" s="1806" t="s">
        <v>3046</v>
      </c>
      <c r="C120" s="1806"/>
      <c r="D120" s="1806"/>
      <c r="E120" s="1806"/>
      <c r="F120" s="23"/>
      <c r="G120" s="23"/>
      <c r="H120" s="23"/>
    </row>
    <row r="121" spans="1:8" ht="13.5" customHeight="1">
      <c r="A121" s="1803"/>
      <c r="B121" s="1267" t="s">
        <v>16106</v>
      </c>
      <c r="C121" s="1268" t="s">
        <v>9768</v>
      </c>
      <c r="D121" s="1269">
        <v>50</v>
      </c>
      <c r="E121" s="1329">
        <v>0.53</v>
      </c>
      <c r="F121" s="23"/>
      <c r="G121" s="23"/>
      <c r="H121" s="23"/>
    </row>
    <row r="122" spans="1:8" ht="12.75" customHeight="1">
      <c r="A122" s="1803"/>
      <c r="B122" s="1267" t="s">
        <v>16107</v>
      </c>
      <c r="C122" s="1268" t="s">
        <v>10550</v>
      </c>
      <c r="D122" s="1269">
        <v>50</v>
      </c>
      <c r="E122" s="1329">
        <v>0.52</v>
      </c>
      <c r="F122" s="23"/>
      <c r="G122" s="23"/>
      <c r="H122" s="23"/>
    </row>
    <row r="123" spans="1:8">
      <c r="A123" s="1803"/>
      <c r="B123" s="1267" t="s">
        <v>16107</v>
      </c>
      <c r="C123" s="1268" t="s">
        <v>10551</v>
      </c>
      <c r="D123" s="1269">
        <v>50</v>
      </c>
      <c r="E123" s="1329">
        <v>0.51</v>
      </c>
      <c r="F123" s="23"/>
      <c r="G123" s="23"/>
      <c r="H123" s="23"/>
    </row>
    <row r="124" spans="1:8">
      <c r="A124" s="1803"/>
      <c r="B124" s="1267" t="s">
        <v>16108</v>
      </c>
      <c r="C124" s="1268" t="s">
        <v>10552</v>
      </c>
      <c r="D124" s="1269">
        <v>50</v>
      </c>
      <c r="E124" s="1329">
        <v>0.52</v>
      </c>
      <c r="F124" s="23"/>
      <c r="G124" s="23"/>
      <c r="H124" s="23"/>
    </row>
    <row r="125" spans="1:8" ht="12.75" customHeight="1">
      <c r="A125" s="1802"/>
      <c r="B125" s="1804" t="s">
        <v>3047</v>
      </c>
      <c r="C125" s="1804"/>
      <c r="D125" s="1804"/>
      <c r="E125" s="1804"/>
      <c r="F125" s="23"/>
      <c r="G125" s="23"/>
      <c r="H125" s="23"/>
    </row>
    <row r="126" spans="1:8">
      <c r="A126" s="1803"/>
      <c r="B126" s="1287" t="s">
        <v>16109</v>
      </c>
      <c r="C126" s="1331" t="s">
        <v>10553</v>
      </c>
      <c r="D126" s="1289">
        <v>50</v>
      </c>
      <c r="E126" s="1308">
        <v>0.98</v>
      </c>
      <c r="F126" s="23"/>
      <c r="G126" s="23"/>
      <c r="H126" s="23"/>
    </row>
    <row r="127" spans="1:8" ht="12.75" customHeight="1">
      <c r="A127" s="1803"/>
      <c r="B127" s="1267" t="s">
        <v>16110</v>
      </c>
      <c r="C127" s="1332" t="s">
        <v>10554</v>
      </c>
      <c r="D127" s="1269">
        <v>50</v>
      </c>
      <c r="E127" s="1333">
        <v>0.89</v>
      </c>
      <c r="F127" s="23"/>
      <c r="G127" s="23"/>
      <c r="H127" s="23"/>
    </row>
    <row r="128" spans="1:8">
      <c r="A128" s="1803"/>
      <c r="B128" s="1267" t="s">
        <v>16111</v>
      </c>
      <c r="C128" s="1332" t="s">
        <v>10555</v>
      </c>
      <c r="D128" s="1269">
        <v>50</v>
      </c>
      <c r="E128" s="1333">
        <v>0.84</v>
      </c>
      <c r="F128" s="23"/>
      <c r="G128" s="23"/>
      <c r="H128" s="23"/>
    </row>
    <row r="129" spans="1:8">
      <c r="A129" s="1803"/>
      <c r="B129" s="1280" t="s">
        <v>16112</v>
      </c>
      <c r="C129" s="1334" t="s">
        <v>10556</v>
      </c>
      <c r="D129" s="1282">
        <v>50</v>
      </c>
      <c r="E129" s="1283">
        <v>0.84</v>
      </c>
      <c r="F129" s="23"/>
      <c r="G129" s="23"/>
      <c r="H129" s="23"/>
    </row>
    <row r="130" spans="1:8" ht="12.75" customHeight="1">
      <c r="A130" s="1805"/>
      <c r="B130" s="1804" t="s">
        <v>16113</v>
      </c>
      <c r="C130" s="1804"/>
      <c r="D130" s="1804"/>
      <c r="E130" s="1804"/>
      <c r="F130" s="23"/>
      <c r="G130" s="23"/>
      <c r="H130" s="23"/>
    </row>
    <row r="131" spans="1:8">
      <c r="A131" s="1805"/>
      <c r="B131" s="1280" t="s">
        <v>9769</v>
      </c>
      <c r="C131" s="1334" t="s">
        <v>9770</v>
      </c>
      <c r="D131" s="1282">
        <v>50</v>
      </c>
      <c r="E131" s="1283">
        <v>0.72</v>
      </c>
      <c r="F131" s="23"/>
      <c r="G131" s="23"/>
      <c r="H131" s="23"/>
    </row>
    <row r="132" spans="1:8" ht="12.75" customHeight="1">
      <c r="A132" s="1805"/>
      <c r="B132" s="1267" t="s">
        <v>9771</v>
      </c>
      <c r="C132" s="1332" t="s">
        <v>10557</v>
      </c>
      <c r="D132" s="1269">
        <v>50</v>
      </c>
      <c r="E132" s="1335">
        <v>0.36</v>
      </c>
      <c r="F132" s="23"/>
      <c r="G132" s="23"/>
      <c r="H132" s="23"/>
    </row>
    <row r="133" spans="1:8">
      <c r="A133" s="1805"/>
      <c r="B133" s="1280" t="s">
        <v>9771</v>
      </c>
      <c r="C133" s="1334" t="s">
        <v>10558</v>
      </c>
      <c r="D133" s="1282">
        <v>50</v>
      </c>
      <c r="E133" s="1283">
        <v>0.67</v>
      </c>
      <c r="F133" s="23"/>
      <c r="G133" s="23"/>
      <c r="H133" s="23"/>
    </row>
    <row r="134" spans="1:8">
      <c r="A134" s="1805"/>
      <c r="B134" s="1804" t="s">
        <v>16114</v>
      </c>
      <c r="C134" s="1804"/>
      <c r="D134" s="1804"/>
      <c r="E134" s="1804"/>
      <c r="F134" s="23"/>
      <c r="G134" s="23"/>
      <c r="H134" s="23"/>
    </row>
    <row r="135" spans="1:8">
      <c r="A135" s="1805"/>
      <c r="B135" s="1280" t="s">
        <v>9772</v>
      </c>
      <c r="C135" s="1281" t="s">
        <v>10559</v>
      </c>
      <c r="D135" s="1282">
        <v>50</v>
      </c>
      <c r="E135" s="1336">
        <v>0.71</v>
      </c>
      <c r="F135" s="23"/>
      <c r="G135" s="23"/>
      <c r="H135" s="23"/>
    </row>
    <row r="136" spans="1:8" ht="12.75" customHeight="1">
      <c r="A136" s="1805"/>
      <c r="B136" s="1280" t="s">
        <v>9773</v>
      </c>
      <c r="C136" s="1281" t="s">
        <v>10560</v>
      </c>
      <c r="D136" s="1282">
        <v>50</v>
      </c>
      <c r="E136" s="1283">
        <v>1.41</v>
      </c>
      <c r="F136" s="23"/>
      <c r="G136" s="23"/>
      <c r="H136" s="23"/>
    </row>
    <row r="137" spans="1:8">
      <c r="A137" s="1805"/>
      <c r="B137" s="1857" t="s">
        <v>16115</v>
      </c>
      <c r="C137" s="1857"/>
      <c r="D137" s="1857"/>
      <c r="E137" s="1857"/>
      <c r="F137" s="23"/>
      <c r="G137" s="23"/>
      <c r="H137" s="23"/>
    </row>
    <row r="138" spans="1:8" ht="13.5" customHeight="1">
      <c r="A138" s="1805"/>
      <c r="B138" s="1287" t="s">
        <v>16116</v>
      </c>
      <c r="C138" s="1288" t="s">
        <v>9774</v>
      </c>
      <c r="D138" s="1289">
        <v>1</v>
      </c>
      <c r="E138" s="1337">
        <v>35.92</v>
      </c>
      <c r="F138" s="23"/>
      <c r="G138" s="23"/>
      <c r="H138" s="23"/>
    </row>
    <row r="139" spans="1:8" ht="12.75" customHeight="1">
      <c r="A139" s="1805"/>
      <c r="B139" s="1287" t="s">
        <v>16117</v>
      </c>
      <c r="C139" s="1288" t="s">
        <v>16118</v>
      </c>
      <c r="D139" s="1289">
        <v>1</v>
      </c>
      <c r="E139" s="1337">
        <v>33.229999999999997</v>
      </c>
      <c r="F139" s="23"/>
      <c r="G139" s="23"/>
      <c r="H139" s="23"/>
    </row>
    <row r="140" spans="1:8">
      <c r="A140" s="1805"/>
      <c r="B140" s="1804" t="s">
        <v>16119</v>
      </c>
      <c r="C140" s="1804"/>
      <c r="D140" s="1804"/>
      <c r="E140" s="1804"/>
      <c r="F140" s="23"/>
      <c r="G140" s="23"/>
      <c r="H140" s="23"/>
    </row>
    <row r="141" spans="1:8">
      <c r="A141" s="1805"/>
      <c r="B141" s="1267" t="s">
        <v>16120</v>
      </c>
      <c r="C141" s="1268" t="s">
        <v>10561</v>
      </c>
      <c r="D141" s="1269">
        <v>1</v>
      </c>
      <c r="E141" s="1333">
        <v>28</v>
      </c>
      <c r="F141" s="23"/>
      <c r="G141" s="23"/>
      <c r="H141" s="23"/>
    </row>
    <row r="142" spans="1:8" ht="12.75" customHeight="1" thickBot="1">
      <c r="A142" s="1802"/>
      <c r="B142" s="1338" t="s">
        <v>16121</v>
      </c>
      <c r="C142" s="1339" t="s">
        <v>10562</v>
      </c>
      <c r="D142" s="1340">
        <v>1</v>
      </c>
      <c r="E142" s="1341">
        <v>31</v>
      </c>
      <c r="F142" s="23"/>
      <c r="G142" s="23"/>
      <c r="H142" s="23"/>
    </row>
    <row r="143" spans="1:8" ht="12" thickBot="1">
      <c r="A143" s="1858" t="s">
        <v>3048</v>
      </c>
      <c r="B143" s="1859"/>
      <c r="C143" s="1859"/>
      <c r="D143" s="1859"/>
      <c r="E143" s="1859"/>
      <c r="F143" s="23"/>
      <c r="G143" s="23"/>
      <c r="H143" s="23"/>
    </row>
    <row r="144" spans="1:8">
      <c r="A144" s="1803"/>
      <c r="B144" s="1861" t="s">
        <v>3049</v>
      </c>
      <c r="C144" s="1862"/>
      <c r="D144" s="1862"/>
      <c r="E144" s="1862"/>
      <c r="F144" s="23"/>
      <c r="G144" s="23"/>
      <c r="H144" s="23"/>
    </row>
    <row r="145" spans="1:8" ht="12.75" customHeight="1">
      <c r="A145" s="1803"/>
      <c r="B145" s="1342"/>
      <c r="C145" s="1271" t="s">
        <v>10563</v>
      </c>
      <c r="D145" s="1272">
        <v>100</v>
      </c>
      <c r="E145" s="1343">
        <v>0.28999999999999998</v>
      </c>
      <c r="F145" s="23"/>
      <c r="G145" s="23"/>
      <c r="H145" s="23"/>
    </row>
    <row r="146" spans="1:8">
      <c r="A146" s="1860"/>
      <c r="B146" s="1342"/>
      <c r="C146" s="1271" t="s">
        <v>10564</v>
      </c>
      <c r="D146" s="1272">
        <v>100</v>
      </c>
      <c r="E146" s="1343">
        <v>0.26</v>
      </c>
      <c r="F146" s="23"/>
      <c r="G146" s="23"/>
      <c r="H146" s="23"/>
    </row>
    <row r="147" spans="1:8">
      <c r="A147" s="1802"/>
      <c r="B147" s="1863" t="s">
        <v>3050</v>
      </c>
      <c r="C147" s="1864"/>
      <c r="D147" s="1864"/>
      <c r="E147" s="1864"/>
      <c r="F147" s="23"/>
      <c r="G147" s="23"/>
      <c r="H147" s="23"/>
    </row>
    <row r="148" spans="1:8" ht="12.75" customHeight="1">
      <c r="A148" s="1860"/>
      <c r="B148" s="1342"/>
      <c r="C148" s="1271" t="s">
        <v>10565</v>
      </c>
      <c r="D148" s="1272">
        <v>100</v>
      </c>
      <c r="E148" s="1343">
        <v>0.26</v>
      </c>
      <c r="F148" s="23"/>
      <c r="G148" s="23"/>
      <c r="H148" s="23"/>
    </row>
    <row r="149" spans="1:8">
      <c r="A149" s="1802"/>
      <c r="B149" s="1863" t="s">
        <v>3051</v>
      </c>
      <c r="C149" s="1864"/>
      <c r="D149" s="1864"/>
      <c r="E149" s="1864"/>
      <c r="F149" s="23"/>
      <c r="G149" s="23"/>
      <c r="H149" s="23"/>
    </row>
    <row r="150" spans="1:8" ht="13.5" customHeight="1">
      <c r="A150" s="1803"/>
      <c r="B150" s="1342"/>
      <c r="C150" s="1271" t="s">
        <v>10566</v>
      </c>
      <c r="D150" s="1272" t="s">
        <v>10567</v>
      </c>
      <c r="E150" s="1343">
        <v>0.21</v>
      </c>
      <c r="F150" s="23"/>
      <c r="G150" s="23"/>
      <c r="H150" s="23"/>
    </row>
    <row r="151" spans="1:8">
      <c r="A151" s="1860"/>
      <c r="B151" s="1342"/>
      <c r="C151" s="1271" t="s">
        <v>9775</v>
      </c>
      <c r="D151" s="1272">
        <v>100</v>
      </c>
      <c r="E151" s="1343">
        <v>0.16</v>
      </c>
      <c r="F151" s="23"/>
      <c r="G151" s="23"/>
      <c r="H151" s="23"/>
    </row>
    <row r="152" spans="1:8">
      <c r="A152" s="1802"/>
      <c r="B152" s="1863" t="s">
        <v>3052</v>
      </c>
      <c r="C152" s="1864"/>
      <c r="D152" s="1864"/>
      <c r="E152" s="1864"/>
      <c r="F152" s="23"/>
      <c r="G152" s="23"/>
      <c r="H152" s="23"/>
    </row>
    <row r="153" spans="1:8">
      <c r="A153" s="1860"/>
      <c r="B153" s="1342"/>
      <c r="C153" s="1271" t="s">
        <v>3053</v>
      </c>
      <c r="D153" s="1272">
        <v>100</v>
      </c>
      <c r="E153" s="1343">
        <v>0.21</v>
      </c>
      <c r="F153" s="23"/>
      <c r="G153" s="23"/>
      <c r="H153" s="23"/>
    </row>
    <row r="154" spans="1:8">
      <c r="A154" s="1802"/>
      <c r="B154" s="1863" t="s">
        <v>3054</v>
      </c>
      <c r="C154" s="1864"/>
      <c r="D154" s="1864"/>
      <c r="E154" s="1864"/>
      <c r="F154" s="23"/>
      <c r="G154" s="23"/>
      <c r="H154" s="23"/>
    </row>
    <row r="155" spans="1:8">
      <c r="A155" s="1803"/>
      <c r="B155" s="1342"/>
      <c r="C155" s="1271" t="s">
        <v>5507</v>
      </c>
      <c r="D155" s="1272">
        <v>50</v>
      </c>
      <c r="E155" s="1344">
        <v>0.43</v>
      </c>
      <c r="F155" s="23"/>
      <c r="G155" s="23"/>
      <c r="H155" s="23"/>
    </row>
    <row r="156" spans="1:8" ht="13.5" customHeight="1">
      <c r="A156" s="1803"/>
      <c r="B156" s="1342"/>
      <c r="C156" s="1271" t="s">
        <v>9776</v>
      </c>
      <c r="D156" s="1272">
        <v>100</v>
      </c>
      <c r="E156" s="1344">
        <v>0.34</v>
      </c>
      <c r="F156" s="23"/>
      <c r="G156" s="23"/>
      <c r="H156" s="23"/>
    </row>
    <row r="157" spans="1:8">
      <c r="A157" s="1803"/>
      <c r="B157" s="1342"/>
      <c r="C157" s="1345" t="s">
        <v>9777</v>
      </c>
      <c r="D157" s="1272">
        <v>100</v>
      </c>
      <c r="E157" s="1344">
        <v>0.34</v>
      </c>
      <c r="F157" s="23"/>
      <c r="G157" s="23"/>
      <c r="H157" s="23"/>
    </row>
    <row r="158" spans="1:8" ht="13.5" customHeight="1">
      <c r="A158" s="1802"/>
      <c r="B158" s="1863" t="s">
        <v>3055</v>
      </c>
      <c r="C158" s="1864"/>
      <c r="D158" s="1864"/>
      <c r="E158" s="1864"/>
      <c r="F158" s="23"/>
      <c r="G158" s="23"/>
      <c r="H158" s="23"/>
    </row>
    <row r="159" spans="1:8" ht="12" thickBot="1">
      <c r="A159" s="1803"/>
      <c r="B159" s="1342"/>
      <c r="C159" s="1345" t="s">
        <v>3056</v>
      </c>
      <c r="D159" s="1272">
        <v>100</v>
      </c>
      <c r="E159" s="1344">
        <v>0.12</v>
      </c>
      <c r="F159" s="23"/>
      <c r="G159" s="23"/>
      <c r="H159" s="23"/>
    </row>
    <row r="160" spans="1:8" ht="12" thickBot="1">
      <c r="A160" s="1865" t="s">
        <v>3057</v>
      </c>
      <c r="B160" s="1866"/>
      <c r="C160" s="1866"/>
      <c r="D160" s="1866"/>
      <c r="E160" s="1866"/>
      <c r="F160" s="23"/>
      <c r="G160" s="23"/>
      <c r="H160" s="23"/>
    </row>
    <row r="161" spans="1:8">
      <c r="A161" s="1803"/>
      <c r="B161" s="1867" t="s">
        <v>3058</v>
      </c>
      <c r="C161" s="1868"/>
      <c r="D161" s="1868"/>
      <c r="E161" s="1868"/>
      <c r="F161" s="23"/>
      <c r="G161" s="23"/>
      <c r="H161" s="23"/>
    </row>
    <row r="162" spans="1:8" ht="13.5" customHeight="1">
      <c r="A162" s="1803"/>
      <c r="B162" s="1342"/>
      <c r="C162" s="1271" t="s">
        <v>10568</v>
      </c>
      <c r="D162" s="1272">
        <v>100</v>
      </c>
      <c r="E162" s="1343">
        <v>0.23</v>
      </c>
      <c r="F162" s="23"/>
      <c r="G162" s="23"/>
      <c r="H162" s="23"/>
    </row>
    <row r="163" spans="1:8">
      <c r="A163" s="1803"/>
      <c r="B163" s="1342"/>
      <c r="C163" s="1271" t="s">
        <v>10569</v>
      </c>
      <c r="D163" s="1272">
        <v>100</v>
      </c>
      <c r="E163" s="1343">
        <v>0.21</v>
      </c>
      <c r="F163" s="23"/>
      <c r="G163" s="23"/>
      <c r="H163" s="23"/>
    </row>
    <row r="164" spans="1:8">
      <c r="A164" s="1803"/>
      <c r="B164" s="1867" t="s">
        <v>3059</v>
      </c>
      <c r="C164" s="1868"/>
      <c r="D164" s="1868"/>
      <c r="E164" s="1868"/>
      <c r="F164" s="23"/>
      <c r="G164" s="23"/>
      <c r="H164" s="23"/>
    </row>
    <row r="165" spans="1:8">
      <c r="A165" s="1803"/>
      <c r="B165" s="1342"/>
      <c r="C165" s="1271" t="s">
        <v>5508</v>
      </c>
      <c r="D165" s="1272">
        <v>100</v>
      </c>
      <c r="E165" s="1343">
        <v>0.28000000000000003</v>
      </c>
      <c r="F165" s="23"/>
      <c r="G165" s="23"/>
      <c r="H165" s="23"/>
    </row>
    <row r="166" spans="1:8">
      <c r="A166" s="1860"/>
      <c r="B166" s="1342"/>
      <c r="C166" s="1271" t="s">
        <v>9778</v>
      </c>
      <c r="D166" s="1272">
        <v>100</v>
      </c>
      <c r="E166" s="1343">
        <v>0.26</v>
      </c>
      <c r="F166" s="23"/>
      <c r="G166" s="23"/>
      <c r="H166" s="23"/>
    </row>
    <row r="167" spans="1:8" ht="13.5" customHeight="1">
      <c r="A167" s="1802"/>
      <c r="B167" s="1869" t="s">
        <v>3060</v>
      </c>
      <c r="C167" s="1870"/>
      <c r="D167" s="1870"/>
      <c r="E167" s="1870"/>
      <c r="F167" s="23"/>
      <c r="G167" s="23"/>
      <c r="H167" s="23"/>
    </row>
    <row r="168" spans="1:8">
      <c r="A168" s="1803"/>
      <c r="B168" s="1342"/>
      <c r="C168" s="1271" t="s">
        <v>10570</v>
      </c>
      <c r="D168" s="1272">
        <v>100</v>
      </c>
      <c r="E168" s="1343">
        <v>0.18</v>
      </c>
      <c r="F168" s="23"/>
      <c r="G168" s="23"/>
      <c r="H168" s="23"/>
    </row>
    <row r="169" spans="1:8">
      <c r="A169" s="1803"/>
      <c r="B169" s="1342"/>
      <c r="C169" s="1271" t="s">
        <v>10571</v>
      </c>
      <c r="D169" s="1272">
        <v>100</v>
      </c>
      <c r="E169" s="1343">
        <v>0.2</v>
      </c>
      <c r="F169" s="23"/>
      <c r="G169" s="23"/>
      <c r="H169" s="23"/>
    </row>
    <row r="170" spans="1:8">
      <c r="A170" s="1805"/>
      <c r="B170" s="1863" t="s">
        <v>3061</v>
      </c>
      <c r="C170" s="1864"/>
      <c r="D170" s="1864"/>
      <c r="E170" s="1864"/>
      <c r="F170" s="23"/>
      <c r="G170" s="23"/>
      <c r="H170" s="23"/>
    </row>
    <row r="171" spans="1:8" ht="12" thickBot="1">
      <c r="A171" s="1802"/>
      <c r="B171" s="1346"/>
      <c r="C171" s="1347" t="s">
        <v>10572</v>
      </c>
      <c r="D171" s="1348">
        <v>100</v>
      </c>
      <c r="E171" s="1349">
        <v>0.31</v>
      </c>
      <c r="F171" s="23"/>
      <c r="G171" s="23"/>
      <c r="H171" s="23"/>
    </row>
    <row r="172" spans="1:8" ht="12" thickBot="1">
      <c r="A172" s="1871" t="s">
        <v>3062</v>
      </c>
      <c r="B172" s="1872"/>
      <c r="C172" s="1873"/>
      <c r="D172" s="1873"/>
      <c r="E172" s="1873"/>
      <c r="F172" s="23"/>
      <c r="G172" s="23"/>
      <c r="H172" s="23"/>
    </row>
    <row r="173" spans="1:8" ht="13.5" customHeight="1">
      <c r="A173" s="1880"/>
      <c r="B173" s="1350" t="s">
        <v>9779</v>
      </c>
      <c r="C173" s="1351" t="s">
        <v>3063</v>
      </c>
      <c r="D173" s="1352">
        <v>100</v>
      </c>
      <c r="E173" s="1353">
        <v>0.34</v>
      </c>
      <c r="F173" s="23"/>
      <c r="G173" s="23"/>
      <c r="H173" s="23"/>
    </row>
    <row r="174" spans="1:8">
      <c r="A174" s="1881"/>
      <c r="B174" s="1354" t="s">
        <v>9780</v>
      </c>
      <c r="C174" s="1268" t="s">
        <v>3064</v>
      </c>
      <c r="D174" s="1269">
        <v>100</v>
      </c>
      <c r="E174" s="1355">
        <v>0.33</v>
      </c>
      <c r="F174" s="23"/>
      <c r="G174" s="23"/>
      <c r="H174" s="23"/>
    </row>
    <row r="175" spans="1:8">
      <c r="A175" s="1881"/>
      <c r="B175" s="1356" t="s">
        <v>9781</v>
      </c>
      <c r="C175" s="1281" t="s">
        <v>3065</v>
      </c>
      <c r="D175" s="1282">
        <v>100</v>
      </c>
      <c r="E175" s="1357">
        <v>0.36</v>
      </c>
      <c r="F175" s="23"/>
      <c r="G175" s="23"/>
      <c r="H175" s="23"/>
    </row>
    <row r="176" spans="1:8">
      <c r="A176" s="1881"/>
      <c r="B176" s="1356" t="s">
        <v>9782</v>
      </c>
      <c r="C176" s="1281" t="s">
        <v>3066</v>
      </c>
      <c r="D176" s="1282">
        <v>100</v>
      </c>
      <c r="E176" s="1357">
        <v>0.37</v>
      </c>
      <c r="F176" s="23"/>
      <c r="G176" s="23"/>
      <c r="H176" s="23"/>
    </row>
    <row r="177" spans="1:8" ht="12" thickBot="1">
      <c r="A177" s="1881"/>
      <c r="B177" s="1358" t="s">
        <v>9783</v>
      </c>
      <c r="C177" s="1313" t="s">
        <v>3067</v>
      </c>
      <c r="D177" s="1314">
        <v>100</v>
      </c>
      <c r="E177" s="1359">
        <v>0.4</v>
      </c>
      <c r="F177" s="23"/>
      <c r="G177" s="23"/>
      <c r="H177" s="23"/>
    </row>
    <row r="178" spans="1:8" ht="12" thickBot="1">
      <c r="A178" s="1865" t="s">
        <v>5509</v>
      </c>
      <c r="B178" s="1879"/>
      <c r="C178" s="1879"/>
      <c r="D178" s="1879"/>
      <c r="E178" s="1879"/>
      <c r="F178" s="23"/>
      <c r="G178" s="23"/>
      <c r="H178" s="23"/>
    </row>
    <row r="179" spans="1:8" ht="12" thickBot="1">
      <c r="A179" s="1360"/>
      <c r="B179" s="1361"/>
      <c r="C179" s="1281" t="s">
        <v>9784</v>
      </c>
      <c r="D179" s="1282">
        <v>500</v>
      </c>
      <c r="E179" s="1283">
        <v>0.32</v>
      </c>
      <c r="F179" s="23"/>
      <c r="G179" s="23"/>
      <c r="H179" s="23"/>
    </row>
    <row r="180" spans="1:8" ht="12" thickBot="1">
      <c r="A180" s="1882" t="s">
        <v>5510</v>
      </c>
      <c r="B180" s="1883"/>
      <c r="C180" s="1883"/>
      <c r="D180" s="1883"/>
      <c r="E180" s="1883"/>
      <c r="F180" s="23"/>
      <c r="G180" s="23"/>
      <c r="H180" s="23"/>
    </row>
    <row r="181" spans="1:8" ht="22.5">
      <c r="A181" s="1813"/>
      <c r="B181" s="1356" t="s">
        <v>9785</v>
      </c>
      <c r="C181" s="1362" t="s">
        <v>5511</v>
      </c>
      <c r="D181" s="1282">
        <v>50</v>
      </c>
      <c r="E181" s="1283">
        <v>1.28</v>
      </c>
      <c r="F181" s="23"/>
      <c r="G181" s="23"/>
      <c r="H181" s="23"/>
    </row>
    <row r="182" spans="1:8" ht="22.5">
      <c r="A182" s="1803"/>
      <c r="B182" s="1356" t="s">
        <v>9786</v>
      </c>
      <c r="C182" s="1362" t="s">
        <v>5512</v>
      </c>
      <c r="D182" s="1282">
        <v>50</v>
      </c>
      <c r="E182" s="1283">
        <v>1.28</v>
      </c>
      <c r="F182" s="23"/>
      <c r="G182" s="23"/>
      <c r="H182" s="23"/>
    </row>
    <row r="183" spans="1:8" ht="23.25" thickBot="1">
      <c r="A183" s="1330"/>
      <c r="B183" s="1358" t="s">
        <v>9787</v>
      </c>
      <c r="C183" s="1363" t="s">
        <v>5513</v>
      </c>
      <c r="D183" s="1314">
        <v>1</v>
      </c>
      <c r="E183" s="1315">
        <v>12.24</v>
      </c>
      <c r="F183" s="23"/>
      <c r="G183" s="23"/>
      <c r="H183" s="23"/>
    </row>
    <row r="184" spans="1:8">
      <c r="A184" s="1884" t="s">
        <v>5514</v>
      </c>
      <c r="B184" s="1885"/>
      <c r="C184" s="1885"/>
      <c r="D184" s="1885"/>
      <c r="E184" s="1885"/>
      <c r="F184" s="23"/>
      <c r="G184" s="23"/>
      <c r="H184" s="23"/>
    </row>
    <row r="185" spans="1:8">
      <c r="A185" s="1886"/>
      <c r="B185" s="1280" t="s">
        <v>9788</v>
      </c>
      <c r="C185" s="1281" t="s">
        <v>5515</v>
      </c>
      <c r="D185" s="1282">
        <v>1</v>
      </c>
      <c r="E185" s="1283">
        <v>5.51</v>
      </c>
      <c r="F185" s="23"/>
      <c r="G185" s="23"/>
      <c r="H185" s="23"/>
    </row>
    <row r="186" spans="1:8" ht="23.25" thickBot="1">
      <c r="A186" s="1887"/>
      <c r="B186" s="1312" t="s">
        <v>9789</v>
      </c>
      <c r="C186" s="1363" t="s">
        <v>5516</v>
      </c>
      <c r="D186" s="1314">
        <v>1</v>
      </c>
      <c r="E186" s="1315">
        <v>4.9000000000000004</v>
      </c>
      <c r="F186" s="23"/>
      <c r="G186" s="23"/>
      <c r="H186" s="23"/>
    </row>
    <row r="187" spans="1:8" ht="12" thickBot="1">
      <c r="A187" s="1888" t="s">
        <v>16122</v>
      </c>
      <c r="B187" s="1889"/>
      <c r="C187" s="1889"/>
      <c r="D187" s="1889"/>
      <c r="E187" s="1889"/>
      <c r="F187" s="23"/>
      <c r="G187" s="23"/>
      <c r="H187" s="23"/>
    </row>
    <row r="188" spans="1:8">
      <c r="A188" s="1890"/>
      <c r="B188" s="1877" t="s">
        <v>16123</v>
      </c>
      <c r="C188" s="1817"/>
      <c r="D188" s="1817"/>
      <c r="E188" s="1817"/>
      <c r="F188" s="23"/>
      <c r="G188" s="23"/>
      <c r="H188" s="23"/>
    </row>
    <row r="189" spans="1:8">
      <c r="A189" s="1891"/>
      <c r="B189" s="1364" t="s">
        <v>16124</v>
      </c>
      <c r="C189" s="1284" t="s">
        <v>16125</v>
      </c>
      <c r="D189" s="1285">
        <v>100</v>
      </c>
      <c r="E189" s="1365">
        <v>0.51</v>
      </c>
      <c r="F189" s="23"/>
      <c r="G189" s="23"/>
      <c r="H189" s="23"/>
    </row>
    <row r="190" spans="1:8">
      <c r="A190" s="1891"/>
      <c r="B190" s="1364" t="s">
        <v>16126</v>
      </c>
      <c r="C190" s="1284" t="s">
        <v>16127</v>
      </c>
      <c r="D190" s="1285">
        <v>100</v>
      </c>
      <c r="E190" s="1365">
        <v>0.48</v>
      </c>
      <c r="F190" s="23"/>
      <c r="G190" s="23"/>
      <c r="H190" s="23"/>
    </row>
    <row r="191" spans="1:8">
      <c r="A191" s="1891"/>
      <c r="B191" s="1364" t="s">
        <v>16128</v>
      </c>
      <c r="C191" s="1281" t="s">
        <v>16129</v>
      </c>
      <c r="D191" s="1282">
        <v>100</v>
      </c>
      <c r="E191" s="1336">
        <v>0.47</v>
      </c>
      <c r="F191" s="23"/>
      <c r="G191" s="23"/>
      <c r="H191" s="23"/>
    </row>
    <row r="192" spans="1:8">
      <c r="A192" s="1891"/>
      <c r="B192" s="1364" t="s">
        <v>16130</v>
      </c>
      <c r="C192" s="1281" t="s">
        <v>16131</v>
      </c>
      <c r="D192" s="1282">
        <v>100</v>
      </c>
      <c r="E192" s="1336">
        <v>0.44</v>
      </c>
      <c r="F192" s="23"/>
      <c r="G192" s="23"/>
      <c r="H192" s="23"/>
    </row>
    <row r="193" spans="1:8" ht="12" thickBot="1">
      <c r="A193" s="1892"/>
      <c r="B193" s="1366" t="s">
        <v>16132</v>
      </c>
      <c r="C193" s="1293" t="s">
        <v>16133</v>
      </c>
      <c r="D193" s="1294">
        <v>100</v>
      </c>
      <c r="E193" s="1367">
        <v>0.52</v>
      </c>
      <c r="F193" s="23"/>
      <c r="G193" s="23"/>
      <c r="H193" s="23"/>
    </row>
    <row r="194" spans="1:8">
      <c r="A194" s="1874"/>
      <c r="B194" s="1877" t="s">
        <v>16134</v>
      </c>
      <c r="C194" s="1817"/>
      <c r="D194" s="1817"/>
      <c r="E194" s="1817"/>
      <c r="F194" s="23"/>
      <c r="G194" s="23"/>
      <c r="H194" s="23"/>
    </row>
    <row r="195" spans="1:8">
      <c r="A195" s="1875"/>
      <c r="B195" s="1364" t="s">
        <v>16135</v>
      </c>
      <c r="C195" s="1284" t="s">
        <v>16136</v>
      </c>
      <c r="D195" s="1285">
        <v>100</v>
      </c>
      <c r="E195" s="1365">
        <v>0.43</v>
      </c>
      <c r="F195" s="23"/>
      <c r="G195" s="23"/>
      <c r="H195" s="23"/>
    </row>
    <row r="196" spans="1:8">
      <c r="A196" s="1875"/>
      <c r="B196" s="1364" t="s">
        <v>16137</v>
      </c>
      <c r="C196" s="1281" t="s">
        <v>16138</v>
      </c>
      <c r="D196" s="1282">
        <v>100</v>
      </c>
      <c r="E196" s="1336">
        <v>0.41</v>
      </c>
      <c r="F196" s="23"/>
      <c r="G196" s="23"/>
      <c r="H196" s="23"/>
    </row>
    <row r="197" spans="1:8">
      <c r="A197" s="1875"/>
      <c r="B197" s="1364" t="s">
        <v>16139</v>
      </c>
      <c r="C197" s="1284" t="s">
        <v>16140</v>
      </c>
      <c r="D197" s="1285">
        <v>100</v>
      </c>
      <c r="E197" s="1365">
        <v>0.38</v>
      </c>
      <c r="F197" s="23"/>
      <c r="G197" s="23"/>
      <c r="H197" s="23"/>
    </row>
    <row r="198" spans="1:8" ht="12" thickBot="1">
      <c r="A198" s="1876"/>
      <c r="B198" s="1366" t="s">
        <v>16141</v>
      </c>
      <c r="C198" s="1368" t="s">
        <v>16142</v>
      </c>
      <c r="D198" s="1369">
        <v>100</v>
      </c>
      <c r="E198" s="1370">
        <v>0.41</v>
      </c>
      <c r="F198" s="23"/>
      <c r="G198" s="23"/>
      <c r="H198" s="23"/>
    </row>
    <row r="199" spans="1:8" ht="12" thickBot="1">
      <c r="A199" s="1265"/>
      <c r="C199" s="1371"/>
      <c r="D199" s="1372"/>
      <c r="E199" s="1372"/>
      <c r="F199" s="23"/>
      <c r="G199" s="23"/>
      <c r="H199" s="23"/>
    </row>
    <row r="200" spans="1:8" ht="12" thickBot="1">
      <c r="A200" s="1878" t="s">
        <v>10573</v>
      </c>
      <c r="B200" s="1879"/>
      <c r="C200" s="1879"/>
      <c r="D200" s="1879"/>
      <c r="E200" s="1879"/>
      <c r="F200" s="23"/>
      <c r="G200" s="23"/>
      <c r="H200" s="23"/>
    </row>
    <row r="201" spans="1:8">
      <c r="A201" s="1265"/>
      <c r="B201" s="1373" t="s">
        <v>10574</v>
      </c>
      <c r="C201" s="1374" t="s">
        <v>10575</v>
      </c>
      <c r="D201" s="1375">
        <v>1</v>
      </c>
      <c r="E201" s="1376">
        <v>2.4900000000000002</v>
      </c>
      <c r="F201" s="23"/>
      <c r="G201" s="23"/>
      <c r="H201" s="23"/>
    </row>
    <row r="202" spans="1:8">
      <c r="A202" s="1265"/>
      <c r="B202" s="1362" t="s">
        <v>10576</v>
      </c>
      <c r="C202" s="1377" t="s">
        <v>10577</v>
      </c>
      <c r="D202" s="1378">
        <v>1</v>
      </c>
      <c r="E202" s="1283">
        <v>3.96</v>
      </c>
      <c r="F202" s="23"/>
      <c r="G202" s="23"/>
      <c r="H202" s="23"/>
    </row>
    <row r="203" spans="1:8">
      <c r="A203" s="1265"/>
      <c r="B203" s="1362" t="s">
        <v>10578</v>
      </c>
      <c r="C203" s="1377" t="s">
        <v>10579</v>
      </c>
      <c r="D203" s="1378">
        <v>1</v>
      </c>
      <c r="E203" s="1283">
        <v>7.43</v>
      </c>
      <c r="F203" s="23"/>
      <c r="G203" s="23"/>
      <c r="H203" s="23"/>
    </row>
    <row r="204" spans="1:8">
      <c r="A204" s="1265"/>
      <c r="B204" s="1362" t="s">
        <v>10580</v>
      </c>
      <c r="C204" s="1377" t="s">
        <v>10581</v>
      </c>
      <c r="D204" s="1378">
        <v>1</v>
      </c>
      <c r="E204" s="1283">
        <v>16.73</v>
      </c>
      <c r="F204" s="23"/>
      <c r="G204" s="23"/>
      <c r="H204" s="23"/>
    </row>
    <row r="205" spans="1:8">
      <c r="A205" s="1265"/>
      <c r="B205" s="1362" t="s">
        <v>10582</v>
      </c>
      <c r="C205" s="1377" t="s">
        <v>10583</v>
      </c>
      <c r="D205" s="1378">
        <v>1</v>
      </c>
      <c r="E205" s="1283">
        <v>11.38</v>
      </c>
      <c r="F205" s="23"/>
      <c r="G205" s="23"/>
      <c r="H205" s="23"/>
    </row>
    <row r="206" spans="1:8" ht="12" thickBot="1">
      <c r="A206" s="1265"/>
      <c r="B206" s="1363" t="s">
        <v>10584</v>
      </c>
      <c r="C206" s="1379" t="s">
        <v>10585</v>
      </c>
      <c r="D206" s="1380">
        <v>1</v>
      </c>
      <c r="E206" s="1315">
        <v>16.649999999999999</v>
      </c>
      <c r="F206" s="23"/>
      <c r="G206" s="23"/>
      <c r="H206" s="23"/>
    </row>
    <row r="207" spans="1:8">
      <c r="A207" s="1265"/>
      <c r="B207" s="1373" t="s">
        <v>10586</v>
      </c>
      <c r="C207" s="1374" t="s">
        <v>10587</v>
      </c>
      <c r="D207" s="1375">
        <v>1</v>
      </c>
      <c r="E207" s="1376">
        <v>0.61</v>
      </c>
      <c r="F207" s="23"/>
      <c r="G207" s="23"/>
      <c r="H207" s="23"/>
    </row>
    <row r="208" spans="1:8">
      <c r="A208" s="1265"/>
      <c r="B208" s="1362" t="s">
        <v>10588</v>
      </c>
      <c r="C208" s="1377" t="s">
        <v>10589</v>
      </c>
      <c r="D208" s="1378">
        <v>1</v>
      </c>
      <c r="E208" s="1283">
        <v>2.4900000000000002</v>
      </c>
      <c r="F208" s="23"/>
      <c r="G208" s="23"/>
      <c r="H208" s="23"/>
    </row>
    <row r="209" spans="1:8" ht="13.5" customHeight="1">
      <c r="A209" s="1265"/>
      <c r="B209" s="1362" t="s">
        <v>10590</v>
      </c>
      <c r="C209" s="1377" t="s">
        <v>10591</v>
      </c>
      <c r="D209" s="1378">
        <v>1</v>
      </c>
      <c r="E209" s="1283">
        <v>4.32</v>
      </c>
      <c r="F209" s="23"/>
      <c r="G209" s="23"/>
      <c r="H209" s="23"/>
    </row>
    <row r="210" spans="1:8">
      <c r="A210" s="1265"/>
      <c r="B210" s="1280" t="s">
        <v>10592</v>
      </c>
      <c r="C210" s="1377" t="s">
        <v>10593</v>
      </c>
      <c r="D210" s="1282">
        <v>1</v>
      </c>
      <c r="E210" s="1283">
        <v>9.3000000000000007</v>
      </c>
      <c r="F210" s="23"/>
      <c r="G210" s="23"/>
      <c r="H210" s="23"/>
    </row>
    <row r="211" spans="1:8" ht="13.5" customHeight="1">
      <c r="A211" s="1265"/>
      <c r="B211" s="1362" t="s">
        <v>10594</v>
      </c>
      <c r="C211" s="1377" t="s">
        <v>10595</v>
      </c>
      <c r="D211" s="1378">
        <v>1</v>
      </c>
      <c r="E211" s="1283">
        <v>6.81</v>
      </c>
      <c r="F211" s="23"/>
      <c r="G211" s="23"/>
      <c r="H211" s="23"/>
    </row>
    <row r="212" spans="1:8" ht="12" thickBot="1">
      <c r="A212" s="1265"/>
      <c r="B212" s="1381" t="s">
        <v>10596</v>
      </c>
      <c r="C212" s="1382" t="s">
        <v>10597</v>
      </c>
      <c r="D212" s="1383">
        <v>1</v>
      </c>
      <c r="E212" s="1295">
        <v>8.5299999999999994</v>
      </c>
      <c r="F212" s="23"/>
      <c r="G212" s="23"/>
      <c r="H212" s="23"/>
    </row>
    <row r="213" spans="1:8">
      <c r="A213" s="1265"/>
      <c r="B213" s="1373" t="s">
        <v>10598</v>
      </c>
      <c r="C213" s="1374" t="s">
        <v>10599</v>
      </c>
      <c r="D213" s="1375">
        <v>1</v>
      </c>
      <c r="E213" s="1376">
        <v>0.45</v>
      </c>
      <c r="F213" s="23"/>
      <c r="G213" s="23"/>
      <c r="H213" s="23"/>
    </row>
    <row r="214" spans="1:8">
      <c r="A214" s="1265"/>
      <c r="B214" s="1362" t="s">
        <v>10600</v>
      </c>
      <c r="C214" s="1377" t="s">
        <v>10601</v>
      </c>
      <c r="D214" s="1378">
        <v>1</v>
      </c>
      <c r="E214" s="1283">
        <v>2.16</v>
      </c>
      <c r="F214" s="23"/>
      <c r="G214" s="23"/>
      <c r="H214" s="23"/>
    </row>
    <row r="215" spans="1:8">
      <c r="A215" s="1265"/>
      <c r="B215" s="1362" t="s">
        <v>10602</v>
      </c>
      <c r="C215" s="1377" t="s">
        <v>10603</v>
      </c>
      <c r="D215" s="1378">
        <v>1</v>
      </c>
      <c r="E215" s="1283">
        <v>4.04</v>
      </c>
      <c r="F215" s="23"/>
      <c r="G215" s="23"/>
      <c r="H215" s="23"/>
    </row>
    <row r="216" spans="1:8">
      <c r="A216" s="1265"/>
      <c r="B216" s="1362" t="s">
        <v>10604</v>
      </c>
      <c r="C216" s="1377" t="s">
        <v>10605</v>
      </c>
      <c r="D216" s="1378">
        <v>1</v>
      </c>
      <c r="E216" s="1283">
        <v>8.1999999999999993</v>
      </c>
      <c r="F216" s="23"/>
      <c r="G216" s="23"/>
      <c r="H216" s="23"/>
    </row>
    <row r="217" spans="1:8">
      <c r="A217" s="1265"/>
      <c r="B217" s="1362" t="s">
        <v>10606</v>
      </c>
      <c r="C217" s="1377" t="s">
        <v>10607</v>
      </c>
      <c r="D217" s="1378">
        <v>1</v>
      </c>
      <c r="E217" s="1283">
        <v>5.96</v>
      </c>
      <c r="F217" s="23"/>
      <c r="G217" s="23"/>
      <c r="H217" s="23"/>
    </row>
    <row r="218" spans="1:8" ht="12" thickBot="1">
      <c r="A218" s="1265"/>
      <c r="B218" s="1292" t="s">
        <v>10608</v>
      </c>
      <c r="C218" s="1382" t="s">
        <v>10609</v>
      </c>
      <c r="D218" s="1294">
        <v>1</v>
      </c>
      <c r="E218" s="1295">
        <v>7.43</v>
      </c>
      <c r="F218" s="23"/>
      <c r="G218" s="23"/>
      <c r="H218" s="23"/>
    </row>
    <row r="219" spans="1:8" ht="12" thickBot="1">
      <c r="A219" s="1265"/>
      <c r="B219" s="1384" t="s">
        <v>10610</v>
      </c>
      <c r="C219" s="1385" t="s">
        <v>10611</v>
      </c>
      <c r="D219" s="1386">
        <v>1</v>
      </c>
      <c r="E219" s="1387">
        <v>0.94</v>
      </c>
      <c r="F219" s="23"/>
      <c r="G219" s="23"/>
      <c r="H219" s="23"/>
    </row>
    <row r="220" spans="1:8">
      <c r="A220" s="1265"/>
      <c r="C220" s="1371"/>
      <c r="D220" s="1372"/>
      <c r="E220" s="1372"/>
      <c r="F220" s="23"/>
      <c r="G220" s="23"/>
      <c r="H220" s="23"/>
    </row>
    <row r="221" spans="1:8">
      <c r="A221" s="1265"/>
      <c r="C221" s="1371"/>
      <c r="D221" s="1372"/>
      <c r="E221" s="1372"/>
      <c r="F221" s="23"/>
      <c r="G221" s="23"/>
      <c r="H221" s="23"/>
    </row>
    <row r="222" spans="1:8">
      <c r="A222" s="1265"/>
      <c r="C222" s="1371"/>
      <c r="D222" s="1372"/>
      <c r="E222" s="1372"/>
      <c r="F222" s="23"/>
      <c r="G222" s="23"/>
      <c r="H222" s="23"/>
    </row>
    <row r="223" spans="1:8">
      <c r="A223" s="1265"/>
      <c r="C223" s="1371"/>
      <c r="D223" s="1372"/>
      <c r="E223" s="1372"/>
      <c r="F223" s="23"/>
      <c r="G223" s="23"/>
      <c r="H223" s="23"/>
    </row>
    <row r="224" spans="1:8">
      <c r="A224" s="1265"/>
      <c r="C224" s="1371"/>
      <c r="D224" s="1372"/>
      <c r="E224" s="1372"/>
      <c r="F224" s="23"/>
      <c r="G224" s="23"/>
      <c r="H224" s="23"/>
    </row>
    <row r="225" spans="1:8">
      <c r="A225" s="1265"/>
      <c r="C225" s="1371"/>
      <c r="D225" s="1372"/>
      <c r="E225" s="1372"/>
      <c r="F225" s="23"/>
      <c r="G225" s="23"/>
      <c r="H225" s="23"/>
    </row>
    <row r="226" spans="1:8">
      <c r="A226" s="1265"/>
      <c r="C226" s="1371"/>
      <c r="D226" s="1372"/>
      <c r="E226" s="1372"/>
      <c r="F226" s="23"/>
      <c r="G226" s="23"/>
      <c r="H226" s="23"/>
    </row>
    <row r="227" spans="1:8">
      <c r="A227" s="1265"/>
      <c r="C227" s="1371"/>
      <c r="D227" s="1372"/>
      <c r="E227" s="1372"/>
      <c r="F227" s="23"/>
      <c r="G227" s="23"/>
      <c r="H227" s="23"/>
    </row>
    <row r="228" spans="1:8">
      <c r="A228" s="1265"/>
      <c r="C228" s="1371"/>
      <c r="D228" s="1372"/>
      <c r="E228" s="1372"/>
      <c r="F228" s="23"/>
      <c r="G228" s="23"/>
      <c r="H228" s="23"/>
    </row>
    <row r="229" spans="1:8">
      <c r="A229" s="1265"/>
      <c r="C229" s="1371"/>
      <c r="D229" s="1372"/>
      <c r="E229" s="1372"/>
      <c r="F229" s="23"/>
      <c r="G229" s="23"/>
      <c r="H229" s="23"/>
    </row>
    <row r="230" spans="1:8">
      <c r="A230" s="1265"/>
      <c r="C230" s="1371"/>
      <c r="D230" s="1372"/>
      <c r="E230" s="1372"/>
      <c r="F230" s="23"/>
      <c r="G230" s="23"/>
      <c r="H230" s="23"/>
    </row>
    <row r="231" spans="1:8">
      <c r="A231" s="1265"/>
      <c r="C231" s="1371"/>
      <c r="D231" s="1372"/>
      <c r="E231" s="1372"/>
      <c r="F231" s="23"/>
      <c r="G231" s="23"/>
      <c r="H231" s="23"/>
    </row>
    <row r="232" spans="1:8">
      <c r="A232" s="1265"/>
      <c r="C232" s="1371"/>
      <c r="D232" s="1372"/>
      <c r="E232" s="1372"/>
      <c r="F232" s="23"/>
      <c r="G232" s="23"/>
      <c r="H232" s="23"/>
    </row>
    <row r="233" spans="1:8">
      <c r="A233" s="1265"/>
      <c r="C233" s="1371"/>
      <c r="D233" s="1372"/>
      <c r="E233" s="1372"/>
      <c r="F233" s="23"/>
      <c r="G233" s="23"/>
      <c r="H233" s="23"/>
    </row>
    <row r="234" spans="1:8">
      <c r="A234" s="1265"/>
      <c r="C234" s="1371"/>
      <c r="D234" s="1372"/>
      <c r="E234" s="1372"/>
      <c r="F234" s="23"/>
      <c r="G234" s="23"/>
      <c r="H234" s="23"/>
    </row>
    <row r="235" spans="1:8">
      <c r="A235" s="1265"/>
      <c r="C235" s="1371"/>
      <c r="D235" s="1372"/>
      <c r="E235" s="1372"/>
      <c r="F235" s="23"/>
      <c r="G235" s="23"/>
      <c r="H235" s="23"/>
    </row>
    <row r="236" spans="1:8">
      <c r="A236" s="1265"/>
      <c r="C236" s="1371"/>
      <c r="D236" s="1372"/>
      <c r="E236" s="1372"/>
      <c r="F236" s="23"/>
      <c r="G236" s="23"/>
      <c r="H236" s="23"/>
    </row>
    <row r="237" spans="1:8">
      <c r="A237" s="1265"/>
      <c r="C237" s="1371"/>
      <c r="D237" s="1372"/>
      <c r="E237" s="1372"/>
      <c r="F237" s="23"/>
      <c r="G237" s="23"/>
      <c r="H237" s="23"/>
    </row>
    <row r="238" spans="1:8">
      <c r="A238" s="1265"/>
      <c r="C238" s="1371"/>
      <c r="D238" s="1372"/>
      <c r="E238" s="1372"/>
      <c r="F238" s="23"/>
      <c r="G238" s="23"/>
      <c r="H238" s="23"/>
    </row>
    <row r="239" spans="1:8">
      <c r="A239" s="1265"/>
      <c r="C239" s="1371"/>
      <c r="D239" s="1372"/>
      <c r="E239" s="1372"/>
      <c r="F239" s="23"/>
      <c r="G239" s="23"/>
      <c r="H239" s="23"/>
    </row>
    <row r="240" spans="1:8">
      <c r="A240" s="1265"/>
      <c r="C240" s="1371"/>
      <c r="D240" s="1372"/>
      <c r="E240" s="1372"/>
      <c r="F240" s="23"/>
      <c r="G240" s="23"/>
      <c r="H240" s="23"/>
    </row>
    <row r="241" spans="1:8">
      <c r="A241" s="1265"/>
      <c r="C241" s="1371"/>
      <c r="D241" s="1372"/>
      <c r="E241" s="1372"/>
      <c r="F241" s="23"/>
      <c r="G241" s="23"/>
      <c r="H241" s="23"/>
    </row>
    <row r="242" spans="1:8">
      <c r="A242" s="1265"/>
      <c r="C242" s="23"/>
      <c r="D242" s="23"/>
      <c r="E242" s="23"/>
      <c r="F242" s="23"/>
      <c r="G242" s="23"/>
      <c r="H242" s="23"/>
    </row>
    <row r="243" spans="1:8">
      <c r="A243" s="1265"/>
      <c r="C243" s="23"/>
      <c r="D243" s="23"/>
      <c r="E243" s="23"/>
      <c r="F243" s="23"/>
      <c r="G243" s="23"/>
      <c r="H243" s="23"/>
    </row>
    <row r="244" spans="1:8">
      <c r="A244" s="1265"/>
      <c r="C244" s="23"/>
      <c r="D244" s="23"/>
      <c r="E244" s="23"/>
      <c r="F244" s="23"/>
      <c r="G244" s="23"/>
      <c r="H244" s="23"/>
    </row>
    <row r="245" spans="1:8">
      <c r="A245" s="1265"/>
      <c r="C245" s="23"/>
      <c r="D245" s="23"/>
      <c r="E245" s="23"/>
      <c r="F245" s="23"/>
      <c r="G245" s="23"/>
      <c r="H245" s="23"/>
    </row>
    <row r="246" spans="1:8">
      <c r="A246" s="1265"/>
      <c r="C246" s="23"/>
      <c r="D246" s="23"/>
      <c r="E246" s="23"/>
      <c r="F246" s="23"/>
      <c r="G246" s="23"/>
      <c r="H246" s="23"/>
    </row>
    <row r="247" spans="1:8">
      <c r="A247" s="1265"/>
      <c r="C247" s="23"/>
      <c r="D247" s="23"/>
      <c r="E247" s="23"/>
      <c r="F247" s="23"/>
      <c r="G247" s="23"/>
      <c r="H247" s="23"/>
    </row>
    <row r="248" spans="1:8">
      <c r="A248" s="1265"/>
      <c r="C248" s="23"/>
      <c r="D248" s="23"/>
      <c r="E248" s="23"/>
      <c r="F248" s="23"/>
      <c r="G248" s="23"/>
      <c r="H248" s="23"/>
    </row>
    <row r="249" spans="1:8">
      <c r="A249" s="1265"/>
      <c r="C249" s="23"/>
      <c r="D249" s="23"/>
      <c r="E249" s="23"/>
      <c r="F249" s="23"/>
      <c r="G249" s="23"/>
      <c r="H249" s="23"/>
    </row>
    <row r="250" spans="1:8">
      <c r="A250" s="1265"/>
      <c r="C250" s="23"/>
      <c r="D250" s="23"/>
      <c r="E250" s="23"/>
      <c r="F250" s="23"/>
      <c r="G250" s="23"/>
      <c r="H250" s="23"/>
    </row>
    <row r="251" spans="1:8">
      <c r="A251" s="1265"/>
      <c r="C251" s="23"/>
      <c r="D251" s="23"/>
      <c r="E251" s="23"/>
      <c r="F251" s="23"/>
      <c r="G251" s="23"/>
      <c r="H251" s="23"/>
    </row>
    <row r="252" spans="1:8">
      <c r="A252" s="1265"/>
      <c r="C252" s="23"/>
      <c r="D252" s="23"/>
      <c r="E252" s="23"/>
      <c r="F252" s="23"/>
      <c r="G252" s="23"/>
      <c r="H252" s="23"/>
    </row>
    <row r="253" spans="1:8">
      <c r="A253" s="1265"/>
      <c r="C253" s="23"/>
      <c r="D253" s="23"/>
      <c r="E253" s="23"/>
      <c r="F253" s="23"/>
      <c r="G253" s="23"/>
      <c r="H253" s="23"/>
    </row>
    <row r="254" spans="1:8">
      <c r="A254" s="1265"/>
      <c r="C254" s="23"/>
      <c r="D254" s="23"/>
      <c r="E254" s="23"/>
      <c r="F254" s="23"/>
      <c r="G254" s="23"/>
      <c r="H254" s="23"/>
    </row>
    <row r="255" spans="1:8">
      <c r="A255" s="1265"/>
      <c r="C255" s="23"/>
      <c r="D255" s="23"/>
      <c r="E255" s="23"/>
      <c r="F255" s="23"/>
      <c r="G255" s="23"/>
      <c r="H255" s="23"/>
    </row>
    <row r="256" spans="1:8">
      <c r="A256" s="1265"/>
      <c r="C256" s="23"/>
      <c r="D256" s="23"/>
      <c r="E256" s="23"/>
      <c r="F256" s="23"/>
      <c r="G256" s="23"/>
      <c r="H256" s="23"/>
    </row>
    <row r="257" spans="1:8">
      <c r="A257" s="1265"/>
      <c r="C257" s="23"/>
      <c r="D257" s="23"/>
      <c r="E257" s="23"/>
      <c r="F257" s="23"/>
      <c r="G257" s="23"/>
      <c r="H257" s="23"/>
    </row>
    <row r="258" spans="1:8">
      <c r="A258" s="1265"/>
      <c r="C258" s="23"/>
      <c r="D258" s="23"/>
      <c r="E258" s="23"/>
      <c r="F258" s="23"/>
      <c r="G258" s="23"/>
      <c r="H258" s="23"/>
    </row>
    <row r="259" spans="1:8">
      <c r="A259" s="1265"/>
      <c r="C259" s="23"/>
      <c r="D259" s="23"/>
      <c r="E259" s="23"/>
      <c r="F259" s="23"/>
      <c r="G259" s="23"/>
      <c r="H259" s="23"/>
    </row>
    <row r="260" spans="1:8">
      <c r="A260" s="1265"/>
      <c r="C260" s="23"/>
      <c r="D260" s="23"/>
      <c r="E260" s="23"/>
      <c r="F260" s="23"/>
      <c r="G260" s="23"/>
      <c r="H260" s="23"/>
    </row>
    <row r="261" spans="1:8">
      <c r="A261" s="1265"/>
      <c r="C261" s="23"/>
      <c r="D261" s="23"/>
      <c r="E261" s="23"/>
      <c r="F261" s="23"/>
      <c r="G261" s="23"/>
      <c r="H261" s="23"/>
    </row>
    <row r="262" spans="1:8">
      <c r="A262" s="1265"/>
      <c r="C262" s="23"/>
      <c r="D262" s="23"/>
      <c r="E262" s="23"/>
      <c r="F262" s="23"/>
      <c r="G262" s="23"/>
      <c r="H262" s="23"/>
    </row>
    <row r="263" spans="1:8">
      <c r="A263" s="1265"/>
      <c r="C263" s="23"/>
      <c r="D263" s="23"/>
      <c r="E263" s="23"/>
      <c r="F263" s="23"/>
      <c r="G263" s="23"/>
      <c r="H263" s="23"/>
    </row>
    <row r="264" spans="1:8">
      <c r="A264" s="1265"/>
      <c r="C264" s="23"/>
      <c r="D264" s="23"/>
      <c r="E264" s="23"/>
      <c r="F264" s="23"/>
      <c r="G264" s="23"/>
      <c r="H264" s="23"/>
    </row>
    <row r="265" spans="1:8">
      <c r="A265" s="1265"/>
      <c r="C265" s="23"/>
      <c r="D265" s="23"/>
      <c r="E265" s="23"/>
      <c r="F265" s="23"/>
      <c r="G265" s="23"/>
      <c r="H265" s="23"/>
    </row>
    <row r="266" spans="1:8">
      <c r="A266" s="1265"/>
      <c r="C266" s="23"/>
      <c r="D266" s="23"/>
      <c r="E266" s="23"/>
      <c r="F266" s="23"/>
      <c r="G266" s="23"/>
      <c r="H266" s="23"/>
    </row>
    <row r="267" spans="1:8">
      <c r="A267" s="1265"/>
      <c r="C267" s="23"/>
      <c r="D267" s="23"/>
      <c r="E267" s="23"/>
      <c r="F267" s="23"/>
      <c r="G267" s="23"/>
      <c r="H267" s="23"/>
    </row>
    <row r="268" spans="1:8">
      <c r="A268" s="1265"/>
      <c r="C268" s="23"/>
      <c r="D268" s="23"/>
      <c r="E268" s="23"/>
      <c r="F268" s="23"/>
      <c r="G268" s="23"/>
      <c r="H268" s="23"/>
    </row>
    <row r="269" spans="1:8">
      <c r="A269" s="1265"/>
      <c r="C269" s="23"/>
      <c r="D269" s="23"/>
      <c r="E269" s="23"/>
      <c r="F269" s="23"/>
      <c r="G269" s="23"/>
      <c r="H269" s="23"/>
    </row>
    <row r="270" spans="1:8">
      <c r="A270" s="1265"/>
      <c r="C270" s="23"/>
      <c r="D270" s="23"/>
      <c r="E270" s="23"/>
      <c r="F270" s="23"/>
      <c r="G270" s="23"/>
      <c r="H270" s="23"/>
    </row>
    <row r="271" spans="1:8">
      <c r="A271" s="1265"/>
      <c r="C271" s="23"/>
      <c r="D271" s="23"/>
      <c r="E271" s="23"/>
      <c r="F271" s="23"/>
      <c r="G271" s="23"/>
      <c r="H271" s="23"/>
    </row>
    <row r="272" spans="1:8">
      <c r="A272" s="1265"/>
      <c r="C272" s="23"/>
      <c r="D272" s="23"/>
      <c r="E272" s="23"/>
      <c r="F272" s="23"/>
      <c r="G272" s="23"/>
      <c r="H272" s="23"/>
    </row>
    <row r="273" spans="1:8">
      <c r="A273" s="1265"/>
      <c r="C273" s="23"/>
      <c r="D273" s="23"/>
      <c r="E273" s="23"/>
      <c r="F273" s="23"/>
      <c r="G273" s="23"/>
      <c r="H273" s="23"/>
    </row>
    <row r="274" spans="1:8">
      <c r="A274" s="1265"/>
      <c r="C274" s="23"/>
      <c r="D274" s="23"/>
      <c r="E274" s="23"/>
      <c r="F274" s="23"/>
      <c r="G274" s="23"/>
      <c r="H274" s="23"/>
    </row>
    <row r="275" spans="1:8">
      <c r="A275" s="1265"/>
      <c r="C275" s="23"/>
      <c r="D275" s="23"/>
      <c r="E275" s="23"/>
      <c r="F275" s="23"/>
      <c r="G275" s="23"/>
      <c r="H275" s="23"/>
    </row>
    <row r="276" spans="1:8">
      <c r="A276" s="1265"/>
      <c r="C276" s="23"/>
      <c r="D276" s="23"/>
      <c r="E276" s="23"/>
      <c r="F276" s="23"/>
      <c r="G276" s="23"/>
      <c r="H276" s="23"/>
    </row>
    <row r="277" spans="1:8">
      <c r="A277" s="1265"/>
      <c r="C277" s="23"/>
      <c r="D277" s="23"/>
      <c r="E277" s="23"/>
      <c r="F277" s="23"/>
      <c r="G277" s="23"/>
      <c r="H277" s="23"/>
    </row>
    <row r="278" spans="1:8">
      <c r="A278" s="1265"/>
      <c r="C278" s="23"/>
      <c r="D278" s="23"/>
      <c r="E278" s="23"/>
      <c r="F278" s="23"/>
      <c r="G278" s="23"/>
      <c r="H278" s="23"/>
    </row>
    <row r="279" spans="1:8">
      <c r="A279" s="1265"/>
      <c r="C279" s="23"/>
      <c r="D279" s="23"/>
      <c r="E279" s="23"/>
      <c r="F279" s="23"/>
      <c r="G279" s="23"/>
      <c r="H279" s="23"/>
    </row>
    <row r="280" spans="1:8">
      <c r="A280" s="1265"/>
      <c r="C280" s="23"/>
      <c r="D280" s="23"/>
      <c r="E280" s="23"/>
      <c r="F280" s="23"/>
      <c r="G280" s="23"/>
      <c r="H280" s="23"/>
    </row>
    <row r="281" spans="1:8">
      <c r="A281" s="1265"/>
      <c r="C281" s="23"/>
      <c r="D281" s="23"/>
      <c r="E281" s="23"/>
      <c r="F281" s="23"/>
      <c r="G281" s="23"/>
      <c r="H281" s="23"/>
    </row>
    <row r="282" spans="1:8">
      <c r="A282" s="1265"/>
      <c r="C282" s="23"/>
      <c r="D282" s="23"/>
      <c r="E282" s="23"/>
      <c r="F282" s="23"/>
      <c r="G282" s="23"/>
      <c r="H282" s="23"/>
    </row>
    <row r="283" spans="1:8">
      <c r="A283" s="1265"/>
      <c r="C283" s="23"/>
      <c r="D283" s="23"/>
      <c r="E283" s="23"/>
      <c r="F283" s="23"/>
      <c r="G283" s="23"/>
      <c r="H283" s="23"/>
    </row>
    <row r="284" spans="1:8">
      <c r="A284" s="1265"/>
      <c r="D284" s="1265"/>
      <c r="F284" s="23"/>
      <c r="G284" s="23"/>
      <c r="H284" s="23"/>
    </row>
    <row r="285" spans="1:8">
      <c r="A285" s="1265"/>
      <c r="D285" s="1265"/>
      <c r="F285" s="23"/>
      <c r="G285" s="23"/>
      <c r="H285" s="23"/>
    </row>
    <row r="286" spans="1:8">
      <c r="A286" s="1265"/>
      <c r="D286" s="1265"/>
      <c r="F286" s="23"/>
      <c r="G286" s="23"/>
      <c r="H286" s="23"/>
    </row>
    <row r="287" spans="1:8">
      <c r="A287" s="1265"/>
      <c r="D287" s="1265"/>
      <c r="F287" s="23"/>
      <c r="G287" s="23"/>
      <c r="H287" s="23"/>
    </row>
    <row r="288" spans="1:8">
      <c r="A288" s="1265"/>
      <c r="D288" s="1265"/>
      <c r="F288" s="23"/>
      <c r="G288" s="23"/>
      <c r="H288" s="23"/>
    </row>
    <row r="289" spans="1:8">
      <c r="A289" s="1265"/>
      <c r="D289" s="1265"/>
      <c r="F289" s="23"/>
      <c r="G289" s="23"/>
      <c r="H289" s="23"/>
    </row>
    <row r="290" spans="1:8">
      <c r="A290" s="1265"/>
      <c r="D290" s="1265"/>
      <c r="F290" s="23"/>
      <c r="G290" s="23"/>
      <c r="H290" s="23"/>
    </row>
    <row r="291" spans="1:8">
      <c r="A291" s="1265"/>
      <c r="D291" s="1265"/>
      <c r="F291" s="23"/>
      <c r="G291" s="23"/>
      <c r="H291" s="23"/>
    </row>
    <row r="292" spans="1:8">
      <c r="A292" s="1265"/>
      <c r="D292" s="1265"/>
      <c r="F292" s="23"/>
      <c r="G292" s="23"/>
      <c r="H292" s="23"/>
    </row>
    <row r="293" spans="1:8">
      <c r="A293" s="1265"/>
      <c r="D293" s="1265"/>
      <c r="F293" s="23"/>
      <c r="G293" s="23"/>
      <c r="H293" s="23"/>
    </row>
    <row r="294" spans="1:8">
      <c r="A294" s="1265"/>
      <c r="D294" s="1265"/>
      <c r="F294" s="23"/>
      <c r="G294" s="23"/>
      <c r="H294" s="23"/>
    </row>
    <row r="295" spans="1:8">
      <c r="A295" s="1265"/>
      <c r="D295" s="1265"/>
      <c r="F295" s="23"/>
      <c r="G295" s="23"/>
      <c r="H295" s="23"/>
    </row>
    <row r="296" spans="1:8">
      <c r="A296" s="1265"/>
      <c r="D296" s="1265"/>
      <c r="F296" s="23"/>
      <c r="G296" s="23"/>
      <c r="H296" s="23"/>
    </row>
    <row r="297" spans="1:8">
      <c r="A297" s="1265"/>
      <c r="D297" s="1265"/>
      <c r="F297" s="23"/>
      <c r="G297" s="23"/>
      <c r="H297" s="23"/>
    </row>
    <row r="298" spans="1:8">
      <c r="A298" s="1265"/>
      <c r="D298" s="1265"/>
      <c r="F298" s="23"/>
      <c r="G298" s="23"/>
      <c r="H298" s="23"/>
    </row>
    <row r="299" spans="1:8">
      <c r="A299" s="1265"/>
      <c r="D299" s="1265"/>
      <c r="F299" s="23"/>
      <c r="G299" s="23"/>
      <c r="H299" s="23"/>
    </row>
    <row r="300" spans="1:8">
      <c r="A300" s="1265"/>
      <c r="D300" s="1265"/>
      <c r="F300" s="23"/>
      <c r="G300" s="23"/>
      <c r="H300" s="23"/>
    </row>
    <row r="301" spans="1:8">
      <c r="A301" s="1265"/>
      <c r="D301" s="1265"/>
      <c r="F301" s="23"/>
      <c r="G301" s="23"/>
      <c r="H301" s="23"/>
    </row>
    <row r="302" spans="1:8">
      <c r="A302" s="1265"/>
      <c r="D302" s="1265"/>
      <c r="F302" s="23"/>
      <c r="G302" s="23"/>
      <c r="H302" s="23"/>
    </row>
    <row r="303" spans="1:8">
      <c r="A303" s="1265"/>
      <c r="D303" s="1265"/>
      <c r="F303" s="23"/>
      <c r="G303" s="23"/>
      <c r="H303" s="23"/>
    </row>
    <row r="304" spans="1:8">
      <c r="A304" s="1265"/>
      <c r="D304" s="1265"/>
      <c r="F304" s="23"/>
      <c r="G304" s="23"/>
      <c r="H304" s="23"/>
    </row>
    <row r="305" spans="1:8">
      <c r="A305" s="1265"/>
      <c r="D305" s="1265"/>
      <c r="F305" s="23"/>
      <c r="G305" s="23"/>
      <c r="H305" s="23"/>
    </row>
    <row r="306" spans="1:8">
      <c r="A306" s="1265"/>
      <c r="D306" s="1265"/>
      <c r="F306" s="23"/>
      <c r="G306" s="23"/>
      <c r="H306" s="23"/>
    </row>
    <row r="307" spans="1:8">
      <c r="A307" s="1265"/>
      <c r="D307" s="1265"/>
      <c r="F307" s="23"/>
      <c r="G307" s="23"/>
      <c r="H307" s="23"/>
    </row>
    <row r="308" spans="1:8">
      <c r="A308" s="1265"/>
      <c r="D308" s="1265"/>
      <c r="F308" s="23"/>
      <c r="G308" s="23"/>
      <c r="H308" s="23"/>
    </row>
    <row r="309" spans="1:8">
      <c r="A309" s="1265"/>
      <c r="D309" s="1265"/>
      <c r="F309" s="23"/>
      <c r="G309" s="23"/>
      <c r="H309" s="23"/>
    </row>
    <row r="310" spans="1:8">
      <c r="A310" s="1265"/>
      <c r="D310" s="1265"/>
      <c r="F310" s="23"/>
      <c r="G310" s="23"/>
      <c r="H310" s="23"/>
    </row>
    <row r="311" spans="1:8">
      <c r="A311" s="1265"/>
      <c r="D311" s="1265"/>
      <c r="F311" s="23"/>
      <c r="G311" s="23"/>
      <c r="H311" s="23"/>
    </row>
    <row r="312" spans="1:8">
      <c r="A312" s="1265"/>
      <c r="D312" s="1265"/>
      <c r="F312" s="23"/>
      <c r="G312" s="23"/>
      <c r="H312" s="23"/>
    </row>
    <row r="313" spans="1:8">
      <c r="A313" s="1265"/>
      <c r="D313" s="1265"/>
      <c r="F313" s="23"/>
      <c r="G313" s="23"/>
      <c r="H313" s="23"/>
    </row>
  </sheetData>
  <mergeCells count="120">
    <mergeCell ref="A194:A198"/>
    <mergeCell ref="B194:E194"/>
    <mergeCell ref="A200:E200"/>
    <mergeCell ref="A173:A177"/>
    <mergeCell ref="A178:E178"/>
    <mergeCell ref="A180:E180"/>
    <mergeCell ref="A181:A182"/>
    <mergeCell ref="A184:E184"/>
    <mergeCell ref="A185:A186"/>
    <mergeCell ref="A187:E187"/>
    <mergeCell ref="A188:A193"/>
    <mergeCell ref="B188:E188"/>
    <mergeCell ref="A160:E160"/>
    <mergeCell ref="A161:A166"/>
    <mergeCell ref="B161:E161"/>
    <mergeCell ref="B164:E164"/>
    <mergeCell ref="A167:A169"/>
    <mergeCell ref="B167:E167"/>
    <mergeCell ref="A170:A171"/>
    <mergeCell ref="B170:E170"/>
    <mergeCell ref="A172:E172"/>
    <mergeCell ref="A147:A148"/>
    <mergeCell ref="B147:E147"/>
    <mergeCell ref="A149:A151"/>
    <mergeCell ref="B149:E149"/>
    <mergeCell ref="A152:A153"/>
    <mergeCell ref="B152:E152"/>
    <mergeCell ref="A154:A157"/>
    <mergeCell ref="B154:E154"/>
    <mergeCell ref="A158:A159"/>
    <mergeCell ref="B158:E158"/>
    <mergeCell ref="A134:A136"/>
    <mergeCell ref="B134:E134"/>
    <mergeCell ref="A137:A139"/>
    <mergeCell ref="B137:E137"/>
    <mergeCell ref="A140:A142"/>
    <mergeCell ref="B140:E140"/>
    <mergeCell ref="A143:E143"/>
    <mergeCell ref="A144:A146"/>
    <mergeCell ref="B144:E144"/>
    <mergeCell ref="A109:E109"/>
    <mergeCell ref="A110:A112"/>
    <mergeCell ref="B110:E110"/>
    <mergeCell ref="A113:E113"/>
    <mergeCell ref="A114:A115"/>
    <mergeCell ref="B114:E114"/>
    <mergeCell ref="A116:E116"/>
    <mergeCell ref="A117:A124"/>
    <mergeCell ref="B117:E117"/>
    <mergeCell ref="B120:E120"/>
    <mergeCell ref="A95:A98"/>
    <mergeCell ref="B95:E95"/>
    <mergeCell ref="A99:A100"/>
    <mergeCell ref="B99:E99"/>
    <mergeCell ref="A103:E103"/>
    <mergeCell ref="A104:A105"/>
    <mergeCell ref="B104:E104"/>
    <mergeCell ref="A106:E106"/>
    <mergeCell ref="A107:A108"/>
    <mergeCell ref="B107:E107"/>
    <mergeCell ref="A79:E79"/>
    <mergeCell ref="A80:A81"/>
    <mergeCell ref="B80:E80"/>
    <mergeCell ref="A82:E82"/>
    <mergeCell ref="A83:A86"/>
    <mergeCell ref="B83:E83"/>
    <mergeCell ref="A87:A90"/>
    <mergeCell ref="B87:E87"/>
    <mergeCell ref="A91:A94"/>
    <mergeCell ref="B91:E91"/>
    <mergeCell ref="A36:A40"/>
    <mergeCell ref="B36:E36"/>
    <mergeCell ref="A41:A44"/>
    <mergeCell ref="B41:E41"/>
    <mergeCell ref="A45:E45"/>
    <mergeCell ref="A46:A51"/>
    <mergeCell ref="B46:E46"/>
    <mergeCell ref="A52:A61"/>
    <mergeCell ref="B52:E52"/>
    <mergeCell ref="B57:E57"/>
    <mergeCell ref="B60:E60"/>
    <mergeCell ref="B17:E17"/>
    <mergeCell ref="B22:E22"/>
    <mergeCell ref="B24:E24"/>
    <mergeCell ref="A26:E26"/>
    <mergeCell ref="B27:E27"/>
    <mergeCell ref="A32:A35"/>
    <mergeCell ref="B32:E32"/>
    <mergeCell ref="A7:A11"/>
    <mergeCell ref="A27:A31"/>
    <mergeCell ref="A17:A21"/>
    <mergeCell ref="A12:A16"/>
    <mergeCell ref="B10:B11"/>
    <mergeCell ref="B15:B16"/>
    <mergeCell ref="A22:A23"/>
    <mergeCell ref="A24:A25"/>
    <mergeCell ref="E4:E5"/>
    <mergeCell ref="D4:D5"/>
    <mergeCell ref="A4:A5"/>
    <mergeCell ref="B4:B5"/>
    <mergeCell ref="C4:C5"/>
    <mergeCell ref="A125:A129"/>
    <mergeCell ref="B125:E125"/>
    <mergeCell ref="A130:A133"/>
    <mergeCell ref="B130:E130"/>
    <mergeCell ref="A62:A66"/>
    <mergeCell ref="B62:E62"/>
    <mergeCell ref="A67:A68"/>
    <mergeCell ref="B67:E67"/>
    <mergeCell ref="A69:A72"/>
    <mergeCell ref="B69:E69"/>
    <mergeCell ref="A73:E73"/>
    <mergeCell ref="A74:A75"/>
    <mergeCell ref="B74:E74"/>
    <mergeCell ref="A76:E76"/>
    <mergeCell ref="A77:A78"/>
    <mergeCell ref="B77:E77"/>
    <mergeCell ref="A6:E6"/>
    <mergeCell ref="B7:E7"/>
    <mergeCell ref="B12:E12"/>
  </mergeCells>
  <hyperlinks>
    <hyperlink ref="E1" location="Содержание!R1C1" display="главная" xr:uid="{79D41C61-1F02-41A2-BAAD-E5F0860B608C}"/>
  </hyperlinks>
  <pageMargins left="0.25" right="0.25" top="0.75" bottom="0.75" header="0.3" footer="0.3"/>
  <pageSetup paperSize="9" scale="7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D262"/>
  <sheetViews>
    <sheetView workbookViewId="0">
      <selection activeCell="D1" sqref="D1"/>
    </sheetView>
  </sheetViews>
  <sheetFormatPr defaultRowHeight="11.25"/>
  <cols>
    <col min="1" max="1" width="25.5703125" style="23" customWidth="1"/>
    <col min="2" max="2" width="90" style="23" customWidth="1"/>
    <col min="3" max="3" width="15.85546875" style="23" customWidth="1"/>
    <col min="4" max="4" width="12.5703125" style="23" bestFit="1" customWidth="1"/>
    <col min="5" max="16384" width="9.140625" style="23"/>
  </cols>
  <sheetData>
    <row r="1" spans="1:4">
      <c r="A1" s="171"/>
      <c r="B1" s="171"/>
      <c r="C1" s="1264"/>
      <c r="D1" s="175" t="s">
        <v>1960</v>
      </c>
    </row>
    <row r="2" spans="1:4">
      <c r="A2" s="171"/>
      <c r="B2" s="1266" t="s">
        <v>3068</v>
      </c>
      <c r="C2" s="1264"/>
      <c r="D2" s="176"/>
    </row>
    <row r="3" spans="1:4" ht="15" customHeight="1" thickBot="1">
      <c r="A3" s="171"/>
      <c r="B3" s="171"/>
      <c r="D3" s="178">
        <v>46023</v>
      </c>
    </row>
    <row r="4" spans="1:4" ht="12" customHeight="1">
      <c r="A4" s="1798" t="s">
        <v>3008</v>
      </c>
      <c r="B4" s="1796" t="s">
        <v>612</v>
      </c>
      <c r="C4" s="1796" t="s">
        <v>394</v>
      </c>
      <c r="D4" s="1796" t="s">
        <v>3009</v>
      </c>
    </row>
    <row r="5" spans="1:4" ht="12.75" customHeight="1" thickBot="1">
      <c r="A5" s="1898"/>
      <c r="B5" s="1893"/>
      <c r="C5" s="1893"/>
      <c r="D5" s="1893"/>
    </row>
    <row r="6" spans="1:4" ht="12" thickBot="1">
      <c r="A6" s="1894" t="s">
        <v>3011</v>
      </c>
      <c r="B6" s="1895"/>
      <c r="C6" s="1895"/>
      <c r="D6" s="1895"/>
    </row>
    <row r="7" spans="1:4">
      <c r="A7" s="1388" t="s">
        <v>10618</v>
      </c>
      <c r="B7" s="1389" t="s">
        <v>10619</v>
      </c>
      <c r="C7" s="1390">
        <v>12</v>
      </c>
      <c r="D7" s="1391">
        <v>23.81</v>
      </c>
    </row>
    <row r="8" spans="1:4">
      <c r="A8" s="1392" t="s">
        <v>10620</v>
      </c>
      <c r="B8" s="1274" t="s">
        <v>10621</v>
      </c>
      <c r="C8" s="1393">
        <v>20</v>
      </c>
      <c r="D8" s="1394">
        <v>15.21</v>
      </c>
    </row>
    <row r="9" spans="1:4">
      <c r="A9" s="1392" t="s">
        <v>10622</v>
      </c>
      <c r="B9" s="1274" t="s">
        <v>10623</v>
      </c>
      <c r="C9" s="1393">
        <v>12</v>
      </c>
      <c r="D9" s="1394">
        <v>31.58</v>
      </c>
    </row>
    <row r="10" spans="1:4">
      <c r="A10" s="1395" t="s">
        <v>3012</v>
      </c>
      <c r="B10" s="1298" t="s">
        <v>3013</v>
      </c>
      <c r="C10" s="1299">
        <v>12</v>
      </c>
      <c r="D10" s="1396">
        <v>25.04</v>
      </c>
    </row>
    <row r="11" spans="1:4">
      <c r="A11" s="1392" t="s">
        <v>10624</v>
      </c>
      <c r="B11" s="1274" t="s">
        <v>10625</v>
      </c>
      <c r="C11" s="1393">
        <v>20</v>
      </c>
      <c r="D11" s="1394">
        <v>20.62</v>
      </c>
    </row>
    <row r="12" spans="1:4">
      <c r="A12" s="1392" t="s">
        <v>10626</v>
      </c>
      <c r="B12" s="1274" t="s">
        <v>10627</v>
      </c>
      <c r="C12" s="1393">
        <v>12</v>
      </c>
      <c r="D12" s="1394">
        <v>23.67</v>
      </c>
    </row>
    <row r="13" spans="1:4">
      <c r="A13" s="1392" t="s">
        <v>10628</v>
      </c>
      <c r="B13" s="1274" t="s">
        <v>10629</v>
      </c>
      <c r="C13" s="1393">
        <v>12</v>
      </c>
      <c r="D13" s="1394">
        <v>22.77</v>
      </c>
    </row>
    <row r="14" spans="1:4">
      <c r="A14" s="1392" t="s">
        <v>10630</v>
      </c>
      <c r="B14" s="1274" t="s">
        <v>10631</v>
      </c>
      <c r="C14" s="1393">
        <v>20</v>
      </c>
      <c r="D14" s="1394">
        <v>14.87</v>
      </c>
    </row>
    <row r="15" spans="1:4">
      <c r="A15" s="1395" t="s">
        <v>3016</v>
      </c>
      <c r="B15" s="1298" t="s">
        <v>3017</v>
      </c>
      <c r="C15" s="1299">
        <v>20</v>
      </c>
      <c r="D15" s="1396">
        <v>14.05</v>
      </c>
    </row>
    <row r="16" spans="1:4">
      <c r="A16" s="1392" t="s">
        <v>10632</v>
      </c>
      <c r="B16" s="1274" t="s">
        <v>10633</v>
      </c>
      <c r="C16" s="1393">
        <v>20</v>
      </c>
      <c r="D16" s="1394">
        <v>16.46</v>
      </c>
    </row>
    <row r="17" spans="1:4" ht="12" thickBot="1">
      <c r="A17" s="1397" t="s">
        <v>10634</v>
      </c>
      <c r="B17" s="1398" t="s">
        <v>10635</v>
      </c>
      <c r="C17" s="1399">
        <v>20</v>
      </c>
      <c r="D17" s="1400">
        <v>16.46</v>
      </c>
    </row>
    <row r="18" spans="1:4" ht="22.5">
      <c r="A18" s="1392" t="s">
        <v>5533</v>
      </c>
      <c r="B18" s="1401" t="s">
        <v>16144</v>
      </c>
      <c r="C18" s="1269">
        <v>12</v>
      </c>
      <c r="D18" s="1402">
        <v>35.4</v>
      </c>
    </row>
    <row r="19" spans="1:4" ht="35.25" customHeight="1">
      <c r="A19" s="1395" t="s">
        <v>5534</v>
      </c>
      <c r="B19" s="1304" t="s">
        <v>16143</v>
      </c>
      <c r="C19" s="1299">
        <v>12</v>
      </c>
      <c r="D19" s="1396">
        <v>26.35</v>
      </c>
    </row>
    <row r="20" spans="1:4" ht="35.25" customHeight="1">
      <c r="A20" s="1392" t="s">
        <v>5535</v>
      </c>
      <c r="B20" s="1401" t="s">
        <v>16145</v>
      </c>
      <c r="C20" s="1269">
        <v>12</v>
      </c>
      <c r="D20" s="1402">
        <v>24.33</v>
      </c>
    </row>
    <row r="21" spans="1:4" ht="35.25" customHeight="1" thickBot="1">
      <c r="A21" s="1403" t="s">
        <v>5536</v>
      </c>
      <c r="B21" s="1404" t="s">
        <v>5537</v>
      </c>
      <c r="C21" s="1405">
        <v>12</v>
      </c>
      <c r="D21" s="1406">
        <v>8.3800000000000008</v>
      </c>
    </row>
    <row r="22" spans="1:4" ht="35.25" customHeight="1">
      <c r="A22" s="1896">
        <v>4</v>
      </c>
      <c r="B22" s="1897"/>
      <c r="C22" s="1897"/>
      <c r="D22" s="1897"/>
    </row>
    <row r="23" spans="1:4" ht="35.25" customHeight="1">
      <c r="A23" s="1392" t="s">
        <v>3014</v>
      </c>
      <c r="B23" s="1401" t="s">
        <v>3015</v>
      </c>
      <c r="C23" s="1269">
        <v>12</v>
      </c>
      <c r="D23" s="1407">
        <v>4.59</v>
      </c>
    </row>
    <row r="24" spans="1:4" ht="35.25" customHeight="1">
      <c r="A24" s="1392" t="s">
        <v>3018</v>
      </c>
      <c r="B24" s="1268" t="s">
        <v>3019</v>
      </c>
      <c r="C24" s="1269">
        <v>12</v>
      </c>
      <c r="D24" s="1407">
        <v>4.59</v>
      </c>
    </row>
    <row r="25" spans="1:4" ht="35.25" customHeight="1">
      <c r="A25" s="1408" t="s">
        <v>3020</v>
      </c>
      <c r="B25" s="1288" t="s">
        <v>3021</v>
      </c>
      <c r="C25" s="1289">
        <v>12</v>
      </c>
      <c r="D25" s="1409">
        <v>6.85</v>
      </c>
    </row>
    <row r="26" spans="1:4" ht="35.25" customHeight="1">
      <c r="A26" s="1392" t="s">
        <v>3022</v>
      </c>
      <c r="B26" s="1268" t="s">
        <v>3023</v>
      </c>
      <c r="C26" s="1269">
        <v>12</v>
      </c>
      <c r="D26" s="1407">
        <v>4.58</v>
      </c>
    </row>
    <row r="27" spans="1:4" ht="35.25" customHeight="1">
      <c r="A27" s="1392" t="s">
        <v>3024</v>
      </c>
      <c r="B27" s="1268" t="s">
        <v>3025</v>
      </c>
      <c r="C27" s="1269">
        <v>12</v>
      </c>
      <c r="D27" s="1407">
        <v>9.32</v>
      </c>
    </row>
    <row r="28" spans="1:4" ht="35.25" customHeight="1">
      <c r="A28" s="1392" t="s">
        <v>3026</v>
      </c>
      <c r="B28" s="1268" t="s">
        <v>3027</v>
      </c>
      <c r="C28" s="1269">
        <v>12</v>
      </c>
      <c r="D28" s="1407">
        <v>3.91</v>
      </c>
    </row>
    <row r="29" spans="1:4" ht="35.25" customHeight="1">
      <c r="A29" s="1392" t="s">
        <v>5538</v>
      </c>
      <c r="B29" s="1268" t="s">
        <v>5539</v>
      </c>
      <c r="C29" s="1269">
        <v>12</v>
      </c>
      <c r="D29" s="1407">
        <v>6.3</v>
      </c>
    </row>
    <row r="30" spans="1:4">
      <c r="A30" s="1408" t="s">
        <v>5540</v>
      </c>
      <c r="B30" s="1288" t="s">
        <v>5541</v>
      </c>
      <c r="C30" s="1289">
        <v>12</v>
      </c>
      <c r="D30" s="1409">
        <v>5.76</v>
      </c>
    </row>
    <row r="31" spans="1:4">
      <c r="A31" s="1392" t="s">
        <v>10636</v>
      </c>
      <c r="B31" s="1268" t="s">
        <v>16146</v>
      </c>
      <c r="C31" s="1269">
        <v>12</v>
      </c>
      <c r="D31" s="1407">
        <v>5.76</v>
      </c>
    </row>
    <row r="32" spans="1:4">
      <c r="A32" s="1392" t="s">
        <v>10637</v>
      </c>
      <c r="B32" s="1268" t="s">
        <v>16147</v>
      </c>
      <c r="C32" s="1269">
        <v>12</v>
      </c>
      <c r="D32" s="1407">
        <v>5.76</v>
      </c>
    </row>
    <row r="33" spans="1:4">
      <c r="A33" s="1392" t="s">
        <v>10638</v>
      </c>
      <c r="B33" s="1268" t="s">
        <v>16148</v>
      </c>
      <c r="C33" s="1269">
        <v>12</v>
      </c>
      <c r="D33" s="1407">
        <v>4.08</v>
      </c>
    </row>
    <row r="34" spans="1:4">
      <c r="A34" s="1392" t="s">
        <v>10639</v>
      </c>
      <c r="B34" s="1268" t="s">
        <v>16149</v>
      </c>
      <c r="C34" s="1269">
        <v>12</v>
      </c>
      <c r="D34" s="1407">
        <v>5.56</v>
      </c>
    </row>
    <row r="35" spans="1:4">
      <c r="A35" s="1392" t="s">
        <v>10640</v>
      </c>
      <c r="B35" s="1268" t="s">
        <v>16150</v>
      </c>
      <c r="C35" s="1269">
        <v>12</v>
      </c>
      <c r="D35" s="1407">
        <v>8.67</v>
      </c>
    </row>
    <row r="36" spans="1:4" ht="12" thickBot="1">
      <c r="A36" s="1397" t="s">
        <v>10641</v>
      </c>
      <c r="B36" s="1410" t="s">
        <v>16151</v>
      </c>
      <c r="C36" s="1278">
        <v>12</v>
      </c>
      <c r="D36" s="1411">
        <v>6.94</v>
      </c>
    </row>
    <row r="37" spans="1:4">
      <c r="A37" s="1265"/>
      <c r="B37" s="1265"/>
      <c r="C37" s="1265"/>
      <c r="D37" s="1036"/>
    </row>
    <row r="38" spans="1:4">
      <c r="A38" s="1412" t="s">
        <v>10612</v>
      </c>
      <c r="B38" s="1413" t="s">
        <v>16152</v>
      </c>
      <c r="C38" s="1352">
        <v>1</v>
      </c>
      <c r="D38" s="1414">
        <v>4.2300000000000004</v>
      </c>
    </row>
    <row r="39" spans="1:4">
      <c r="A39" s="1415" t="s">
        <v>10613</v>
      </c>
      <c r="B39" s="1362" t="s">
        <v>16153</v>
      </c>
      <c r="C39" s="1282">
        <v>1</v>
      </c>
      <c r="D39" s="1416">
        <v>6.43</v>
      </c>
    </row>
    <row r="40" spans="1:4">
      <c r="A40" s="1415" t="s">
        <v>10614</v>
      </c>
      <c r="B40" s="1362" t="s">
        <v>16154</v>
      </c>
      <c r="C40" s="1282">
        <v>1</v>
      </c>
      <c r="D40" s="1416">
        <v>7.65</v>
      </c>
    </row>
    <row r="41" spans="1:4">
      <c r="A41" s="1415" t="s">
        <v>10615</v>
      </c>
      <c r="B41" s="1362" t="s">
        <v>16155</v>
      </c>
      <c r="C41" s="1282">
        <v>1</v>
      </c>
      <c r="D41" s="1416">
        <v>3.88</v>
      </c>
    </row>
    <row r="42" spans="1:4">
      <c r="A42" s="1415" t="s">
        <v>10616</v>
      </c>
      <c r="B42" s="1362" t="s">
        <v>16156</v>
      </c>
      <c r="C42" s="1282">
        <v>1</v>
      </c>
      <c r="D42" s="1416">
        <v>6.07</v>
      </c>
    </row>
    <row r="43" spans="1:4">
      <c r="A43" s="1415" t="s">
        <v>10617</v>
      </c>
      <c r="B43" s="1362" t="s">
        <v>16157</v>
      </c>
      <c r="C43" s="1282">
        <v>1</v>
      </c>
      <c r="D43" s="1416">
        <v>7.29</v>
      </c>
    </row>
    <row r="44" spans="1:4">
      <c r="A44" s="1415" t="s">
        <v>9791</v>
      </c>
      <c r="B44" s="1281" t="s">
        <v>16158</v>
      </c>
      <c r="C44" s="1282">
        <v>1</v>
      </c>
      <c r="D44" s="1416">
        <v>8.84</v>
      </c>
    </row>
    <row r="45" spans="1:4">
      <c r="A45" s="1415" t="s">
        <v>9792</v>
      </c>
      <c r="B45" s="1281" t="s">
        <v>16159</v>
      </c>
      <c r="C45" s="1282">
        <v>1</v>
      </c>
      <c r="D45" s="1416">
        <v>6.71</v>
      </c>
    </row>
    <row r="46" spans="1:4">
      <c r="A46" s="1415" t="s">
        <v>12439</v>
      </c>
      <c r="B46" s="1281" t="s">
        <v>16160</v>
      </c>
      <c r="C46" s="1282">
        <v>1</v>
      </c>
      <c r="D46" s="1416">
        <v>10.39</v>
      </c>
    </row>
    <row r="47" spans="1:4" ht="22.5">
      <c r="A47" s="1395">
        <v>800555</v>
      </c>
      <c r="B47" s="1304" t="s">
        <v>5517</v>
      </c>
      <c r="C47" s="1299">
        <v>1</v>
      </c>
      <c r="D47" s="1396">
        <v>9.4600000000000009</v>
      </c>
    </row>
    <row r="48" spans="1:4" ht="22.5">
      <c r="A48" s="1395">
        <v>800556</v>
      </c>
      <c r="B48" s="1304" t="s">
        <v>5518</v>
      </c>
      <c r="C48" s="1299">
        <v>1</v>
      </c>
      <c r="D48" s="1396">
        <v>9.4600000000000009</v>
      </c>
    </row>
    <row r="49" spans="1:4">
      <c r="A49" s="1417" t="s">
        <v>9793</v>
      </c>
      <c r="B49" s="1284" t="s">
        <v>16161</v>
      </c>
      <c r="C49" s="1282">
        <v>2</v>
      </c>
      <c r="D49" s="1418">
        <v>5.74</v>
      </c>
    </row>
    <row r="50" spans="1:4">
      <c r="A50" s="1417" t="s">
        <v>9794</v>
      </c>
      <c r="B50" s="1284" t="s">
        <v>16162</v>
      </c>
      <c r="C50" s="1282">
        <v>2</v>
      </c>
      <c r="D50" s="1418">
        <v>6.03</v>
      </c>
    </row>
    <row r="51" spans="1:4">
      <c r="A51" s="1417" t="s">
        <v>9795</v>
      </c>
      <c r="B51" s="1284" t="s">
        <v>16163</v>
      </c>
      <c r="C51" s="1282">
        <v>2</v>
      </c>
      <c r="D51" s="1418">
        <v>6.89</v>
      </c>
    </row>
    <row r="52" spans="1:4">
      <c r="A52" s="1417" t="s">
        <v>9796</v>
      </c>
      <c r="B52" s="1284" t="s">
        <v>16164</v>
      </c>
      <c r="C52" s="1282">
        <v>2</v>
      </c>
      <c r="D52" s="1418">
        <v>7.24</v>
      </c>
    </row>
    <row r="53" spans="1:4">
      <c r="A53" s="1417" t="s">
        <v>9797</v>
      </c>
      <c r="B53" s="1284" t="s">
        <v>16165</v>
      </c>
      <c r="C53" s="1282">
        <v>2</v>
      </c>
      <c r="D53" s="1418">
        <v>5.74</v>
      </c>
    </row>
    <row r="54" spans="1:4">
      <c r="A54" s="1417" t="s">
        <v>9798</v>
      </c>
      <c r="B54" s="1284" t="s">
        <v>16166</v>
      </c>
      <c r="C54" s="1282">
        <v>2</v>
      </c>
      <c r="D54" s="1418">
        <v>5.74</v>
      </c>
    </row>
    <row r="55" spans="1:4">
      <c r="A55" s="1417" t="s">
        <v>9799</v>
      </c>
      <c r="B55" s="1284" t="s">
        <v>16167</v>
      </c>
      <c r="C55" s="1282">
        <v>1</v>
      </c>
      <c r="D55" s="1418">
        <v>6.81</v>
      </c>
    </row>
    <row r="56" spans="1:4">
      <c r="A56" s="1415" t="s">
        <v>5519</v>
      </c>
      <c r="B56" s="1281" t="s">
        <v>16168</v>
      </c>
      <c r="C56" s="1282">
        <v>4</v>
      </c>
      <c r="D56" s="1416">
        <v>3.12</v>
      </c>
    </row>
    <row r="57" spans="1:4">
      <c r="A57" s="1415" t="s">
        <v>5520</v>
      </c>
      <c r="B57" s="1281" t="s">
        <v>16169</v>
      </c>
      <c r="C57" s="1282">
        <v>4</v>
      </c>
      <c r="D57" s="1416">
        <v>3.72</v>
      </c>
    </row>
    <row r="58" spans="1:4">
      <c r="A58" s="1415" t="s">
        <v>5521</v>
      </c>
      <c r="B58" s="1281" t="s">
        <v>16170</v>
      </c>
      <c r="C58" s="1282">
        <v>4</v>
      </c>
      <c r="D58" s="1416">
        <v>3.12</v>
      </c>
    </row>
    <row r="59" spans="1:4">
      <c r="A59" s="1415" t="s">
        <v>5522</v>
      </c>
      <c r="B59" s="1281" t="s">
        <v>16171</v>
      </c>
      <c r="C59" s="1282">
        <v>1</v>
      </c>
      <c r="D59" s="1416">
        <v>7.1</v>
      </c>
    </row>
    <row r="60" spans="1:4" ht="26.25" customHeight="1">
      <c r="A60" s="1395" t="s">
        <v>5523</v>
      </c>
      <c r="B60" s="1298" t="s">
        <v>16172</v>
      </c>
      <c r="C60" s="1299">
        <v>1</v>
      </c>
      <c r="D60" s="1396">
        <v>12.42</v>
      </c>
    </row>
    <row r="61" spans="1:4">
      <c r="A61" s="1395" t="s">
        <v>5524</v>
      </c>
      <c r="B61" s="1298" t="s">
        <v>16173</v>
      </c>
      <c r="C61" s="1299">
        <v>1</v>
      </c>
      <c r="D61" s="1396">
        <v>12.42</v>
      </c>
    </row>
    <row r="62" spans="1:4" ht="37.5" customHeight="1">
      <c r="A62" s="1395" t="s">
        <v>5525</v>
      </c>
      <c r="B62" s="1298" t="s">
        <v>16174</v>
      </c>
      <c r="C62" s="1299">
        <v>1</v>
      </c>
      <c r="D62" s="1396">
        <v>14.85</v>
      </c>
    </row>
    <row r="63" spans="1:4">
      <c r="A63" s="1395" t="s">
        <v>5526</v>
      </c>
      <c r="B63" s="1298" t="s">
        <v>16175</v>
      </c>
      <c r="C63" s="1299">
        <v>1</v>
      </c>
      <c r="D63" s="1396">
        <v>14.85</v>
      </c>
    </row>
    <row r="64" spans="1:4">
      <c r="A64" s="1395" t="s">
        <v>5527</v>
      </c>
      <c r="B64" s="1298" t="s">
        <v>16176</v>
      </c>
      <c r="C64" s="1299">
        <v>1</v>
      </c>
      <c r="D64" s="1396">
        <v>14.85</v>
      </c>
    </row>
    <row r="65" spans="1:4">
      <c r="A65" s="1415" t="s">
        <v>9800</v>
      </c>
      <c r="B65" s="1281" t="s">
        <v>5528</v>
      </c>
      <c r="C65" s="1282">
        <v>1</v>
      </c>
      <c r="D65" s="1416">
        <v>14.33</v>
      </c>
    </row>
    <row r="66" spans="1:4">
      <c r="A66" s="1415" t="s">
        <v>12440</v>
      </c>
      <c r="B66" s="1281" t="s">
        <v>12441</v>
      </c>
      <c r="C66" s="1282">
        <v>1</v>
      </c>
      <c r="D66" s="1416">
        <v>11.42</v>
      </c>
    </row>
    <row r="67" spans="1:4">
      <c r="A67" s="1415" t="s">
        <v>5529</v>
      </c>
      <c r="B67" s="1281" t="s">
        <v>5530</v>
      </c>
      <c r="C67" s="1282">
        <v>1</v>
      </c>
      <c r="D67" s="1416">
        <v>20.09</v>
      </c>
    </row>
    <row r="68" spans="1:4">
      <c r="A68" s="1415" t="s">
        <v>5531</v>
      </c>
      <c r="B68" s="1281" t="s">
        <v>5532</v>
      </c>
      <c r="C68" s="1282">
        <v>4</v>
      </c>
      <c r="D68" s="1416">
        <v>5.75</v>
      </c>
    </row>
    <row r="69" spans="1:4">
      <c r="A69" s="1415" t="s">
        <v>9801</v>
      </c>
      <c r="B69" s="1281" t="s">
        <v>9802</v>
      </c>
      <c r="C69" s="1282">
        <v>1</v>
      </c>
      <c r="D69" s="1416">
        <v>15.99</v>
      </c>
    </row>
    <row r="70" spans="1:4" ht="27.75" customHeight="1">
      <c r="A70" s="1415" t="s">
        <v>9803</v>
      </c>
      <c r="B70" s="1281" t="s">
        <v>9804</v>
      </c>
      <c r="C70" s="1282">
        <v>1</v>
      </c>
      <c r="D70" s="1416">
        <v>18.510000000000002</v>
      </c>
    </row>
    <row r="71" spans="1:4" ht="27.75" customHeight="1">
      <c r="A71" s="1415" t="s">
        <v>9805</v>
      </c>
      <c r="B71" s="1281" t="s">
        <v>3010</v>
      </c>
      <c r="C71" s="1282">
        <v>1</v>
      </c>
      <c r="D71" s="1416">
        <v>26.29</v>
      </c>
    </row>
    <row r="72" spans="1:4" ht="27.75" customHeight="1">
      <c r="A72" s="1265"/>
      <c r="B72" s="1265"/>
      <c r="C72" s="1265"/>
      <c r="D72" s="1036"/>
    </row>
    <row r="73" spans="1:4" ht="27.75" customHeight="1">
      <c r="A73" s="1265"/>
      <c r="B73" s="1265"/>
      <c r="C73" s="1371"/>
      <c r="D73" s="1419"/>
    </row>
    <row r="74" spans="1:4">
      <c r="A74" s="1265"/>
      <c r="B74" s="1265"/>
      <c r="C74" s="1371"/>
      <c r="D74" s="1419"/>
    </row>
    <row r="75" spans="1:4">
      <c r="A75" s="1265"/>
      <c r="B75" s="1265"/>
      <c r="C75" s="1371"/>
      <c r="D75" s="1419"/>
    </row>
    <row r="76" spans="1:4">
      <c r="A76" s="1265"/>
      <c r="B76" s="1265"/>
      <c r="C76" s="1371"/>
      <c r="D76" s="1419"/>
    </row>
    <row r="257" spans="1:4">
      <c r="A257" s="1265"/>
      <c r="B257" s="1265"/>
      <c r="C257" s="1371"/>
      <c r="D257" s="1419"/>
    </row>
    <row r="258" spans="1:4">
      <c r="A258" s="1265"/>
      <c r="B258" s="1265"/>
      <c r="C258" s="1371"/>
      <c r="D258" s="1419"/>
    </row>
    <row r="259" spans="1:4">
      <c r="A259" s="1265"/>
      <c r="B259" s="1265"/>
      <c r="C259" s="1371"/>
      <c r="D259" s="1419"/>
    </row>
    <row r="260" spans="1:4">
      <c r="A260" s="1265"/>
      <c r="B260" s="1265"/>
      <c r="C260" s="1371"/>
      <c r="D260" s="1419"/>
    </row>
    <row r="261" spans="1:4">
      <c r="A261" s="1265"/>
      <c r="B261" s="1265"/>
      <c r="C261" s="1371"/>
      <c r="D261" s="1419"/>
    </row>
    <row r="262" spans="1:4">
      <c r="A262" s="1265"/>
      <c r="B262" s="1265"/>
      <c r="C262" s="1371"/>
      <c r="D262" s="1419"/>
    </row>
  </sheetData>
  <mergeCells count="6">
    <mergeCell ref="D4:D5"/>
    <mergeCell ref="A6:D6"/>
    <mergeCell ref="A22:D22"/>
    <mergeCell ref="C4:C5"/>
    <mergeCell ref="A4:A5"/>
    <mergeCell ref="B4:B5"/>
  </mergeCells>
  <hyperlinks>
    <hyperlink ref="D1" location="Содержание!R1C1" display="главная" xr:uid="{00000000-0004-0000-0A00-000000000000}"/>
  </hyperlinks>
  <pageMargins left="0.25" right="0.25" top="0.75" bottom="0.75" header="0.3" footer="0.3"/>
  <pageSetup paperSize="9" scale="74"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249977111117893"/>
    <pageSetUpPr fitToPage="1"/>
  </sheetPr>
  <dimension ref="A1:G536"/>
  <sheetViews>
    <sheetView zoomScale="90" zoomScaleNormal="90" workbookViewId="0">
      <selection activeCell="C1" sqref="C1"/>
    </sheetView>
  </sheetViews>
  <sheetFormatPr defaultRowHeight="12"/>
  <cols>
    <col min="1" max="1" width="23.42578125" style="39" customWidth="1"/>
    <col min="2" max="2" width="94.85546875" style="39" customWidth="1"/>
    <col min="3" max="3" width="20.7109375" style="2346" customWidth="1"/>
    <col min="4" max="4" width="11.5703125" style="1" customWidth="1"/>
    <col min="5" max="5" width="11.42578125" style="1" customWidth="1"/>
    <col min="6" max="6" width="9.140625" style="1"/>
    <col min="7" max="7" width="12.85546875" style="1" customWidth="1"/>
    <col min="8" max="16384" width="9.140625" style="1"/>
  </cols>
  <sheetData>
    <row r="1" spans="1:7">
      <c r="A1" s="180"/>
      <c r="B1" s="134"/>
      <c r="C1" s="2124" t="s">
        <v>1960</v>
      </c>
      <c r="D1" s="116"/>
      <c r="E1" s="116"/>
      <c r="F1" s="116"/>
    </row>
    <row r="2" spans="1:7" ht="18" customHeight="1">
      <c r="A2" s="134"/>
      <c r="B2" s="2125"/>
      <c r="C2" s="199"/>
      <c r="D2" s="116"/>
      <c r="E2" s="116"/>
      <c r="F2" s="116"/>
      <c r="G2" s="116"/>
    </row>
    <row r="3" spans="1:7" ht="45" customHeight="1">
      <c r="A3" s="134"/>
      <c r="B3" s="134"/>
      <c r="C3" s="2126">
        <v>46167</v>
      </c>
      <c r="D3" s="116"/>
      <c r="E3" s="116"/>
      <c r="F3" s="116"/>
      <c r="G3" s="2126"/>
    </row>
    <row r="4" spans="1:7">
      <c r="A4" s="2127" t="s">
        <v>612</v>
      </c>
      <c r="B4" s="2128" t="s">
        <v>56</v>
      </c>
      <c r="C4" s="2128" t="s">
        <v>398</v>
      </c>
      <c r="D4" s="2128" t="s">
        <v>683</v>
      </c>
      <c r="E4" s="2128" t="s">
        <v>2870</v>
      </c>
    </row>
    <row r="5" spans="1:7">
      <c r="A5" s="2129" t="s">
        <v>16343</v>
      </c>
      <c r="B5" s="2130"/>
      <c r="C5" s="2130"/>
      <c r="D5" s="2130"/>
      <c r="E5" s="2131"/>
    </row>
    <row r="6" spans="1:7">
      <c r="A6" s="2132">
        <v>5861301</v>
      </c>
      <c r="B6" s="2133" t="s">
        <v>16344</v>
      </c>
      <c r="C6" s="2134" t="s">
        <v>16345</v>
      </c>
      <c r="D6" s="2134" t="s">
        <v>7495</v>
      </c>
      <c r="E6" s="2135">
        <v>29.465</v>
      </c>
    </row>
    <row r="7" spans="1:7">
      <c r="A7" s="2132">
        <v>5861303</v>
      </c>
      <c r="B7" s="2133" t="s">
        <v>16346</v>
      </c>
      <c r="C7" s="2134" t="s">
        <v>16345</v>
      </c>
      <c r="D7" s="2134" t="s">
        <v>7495</v>
      </c>
      <c r="E7" s="2135">
        <v>29.465</v>
      </c>
    </row>
    <row r="8" spans="1:7">
      <c r="A8" s="2132">
        <v>5861304</v>
      </c>
      <c r="B8" s="2133" t="s">
        <v>16347</v>
      </c>
      <c r="C8" s="2134" t="s">
        <v>16345</v>
      </c>
      <c r="D8" s="2134" t="s">
        <v>7495</v>
      </c>
      <c r="E8" s="2135">
        <v>29.465</v>
      </c>
    </row>
    <row r="9" spans="1:7">
      <c r="A9" s="2129" t="s">
        <v>6008</v>
      </c>
      <c r="B9" s="2130"/>
      <c r="C9" s="2130"/>
      <c r="D9" s="2130"/>
      <c r="E9" s="2131"/>
    </row>
    <row r="10" spans="1:7">
      <c r="A10" s="2132">
        <v>5847457</v>
      </c>
      <c r="B10" s="2133" t="s">
        <v>16348</v>
      </c>
      <c r="C10" s="2136" t="s">
        <v>16349</v>
      </c>
      <c r="D10" s="2136" t="s">
        <v>8951</v>
      </c>
      <c r="E10" s="2137">
        <v>0.75720645161290334</v>
      </c>
    </row>
    <row r="11" spans="1:7">
      <c r="A11" s="2132">
        <v>5846457</v>
      </c>
      <c r="B11" s="2133" t="s">
        <v>16348</v>
      </c>
      <c r="C11" s="2136" t="s">
        <v>16350</v>
      </c>
      <c r="D11" s="2136" t="s">
        <v>16351</v>
      </c>
      <c r="E11" s="2137">
        <v>0.95902258064516133</v>
      </c>
    </row>
    <row r="12" spans="1:7">
      <c r="A12" s="2132">
        <v>5847477</v>
      </c>
      <c r="B12" s="2133" t="s">
        <v>16348</v>
      </c>
      <c r="C12" s="2136" t="s">
        <v>16352</v>
      </c>
      <c r="D12" s="2136" t="s">
        <v>755</v>
      </c>
      <c r="E12" s="2137">
        <v>1.098632258064516</v>
      </c>
    </row>
    <row r="13" spans="1:7" ht="36">
      <c r="A13" s="2138" t="s">
        <v>16353</v>
      </c>
      <c r="B13" s="2133" t="s">
        <v>16354</v>
      </c>
      <c r="C13" s="2136" t="s">
        <v>16226</v>
      </c>
      <c r="D13" s="2136" t="s">
        <v>431</v>
      </c>
      <c r="E13" s="2137">
        <v>27.559663865546216</v>
      </c>
    </row>
    <row r="14" spans="1:7" ht="36">
      <c r="A14" s="2138" t="s">
        <v>16355</v>
      </c>
      <c r="B14" s="2133" t="s">
        <v>16354</v>
      </c>
      <c r="C14" s="2136" t="s">
        <v>16228</v>
      </c>
      <c r="D14" s="2136" t="s">
        <v>431</v>
      </c>
      <c r="E14" s="2137">
        <v>27.559663865546216</v>
      </c>
    </row>
    <row r="15" spans="1:7" ht="36">
      <c r="A15" s="2138" t="s">
        <v>16356</v>
      </c>
      <c r="B15" s="2133" t="s">
        <v>16357</v>
      </c>
      <c r="C15" s="2136" t="s">
        <v>16228</v>
      </c>
      <c r="D15" s="2136" t="s">
        <v>431</v>
      </c>
      <c r="E15" s="2137">
        <v>31.976470588235298</v>
      </c>
    </row>
    <row r="16" spans="1:7" ht="36">
      <c r="A16" s="2138" t="s">
        <v>16358</v>
      </c>
      <c r="B16" s="2133" t="s">
        <v>16357</v>
      </c>
      <c r="C16" s="2136" t="s">
        <v>16226</v>
      </c>
      <c r="D16" s="2136" t="s">
        <v>431</v>
      </c>
      <c r="E16" s="2137">
        <v>31.976470588235298</v>
      </c>
    </row>
    <row r="17" spans="1:5" ht="36">
      <c r="A17" s="2138" t="s">
        <v>16359</v>
      </c>
      <c r="B17" s="2133" t="s">
        <v>16357</v>
      </c>
      <c r="C17" s="2136" t="s">
        <v>16360</v>
      </c>
      <c r="D17" s="2136" t="s">
        <v>431</v>
      </c>
      <c r="E17" s="2137">
        <v>33.27731092436975</v>
      </c>
    </row>
    <row r="18" spans="1:5" ht="36">
      <c r="A18" s="2138" t="s">
        <v>16361</v>
      </c>
      <c r="B18" s="2133" t="s">
        <v>16362</v>
      </c>
      <c r="C18" s="2136" t="s">
        <v>16363</v>
      </c>
      <c r="D18" s="2136" t="s">
        <v>431</v>
      </c>
      <c r="E18" s="2137">
        <v>21.478991596638657</v>
      </c>
    </row>
    <row r="19" spans="1:5" ht="36">
      <c r="A19" s="2139" t="s">
        <v>16364</v>
      </c>
      <c r="B19" s="2133" t="s">
        <v>16362</v>
      </c>
      <c r="C19" s="2136" t="s">
        <v>16226</v>
      </c>
      <c r="D19" s="2136" t="s">
        <v>431</v>
      </c>
      <c r="E19" s="2137">
        <v>33.731092436974791</v>
      </c>
    </row>
    <row r="20" spans="1:5" ht="36">
      <c r="A20" s="2139" t="s">
        <v>16365</v>
      </c>
      <c r="B20" s="2133" t="s">
        <v>16362</v>
      </c>
      <c r="C20" s="2136" t="s">
        <v>16228</v>
      </c>
      <c r="D20" s="2136" t="s">
        <v>431</v>
      </c>
      <c r="E20" s="2137">
        <v>33.731092436974791</v>
      </c>
    </row>
    <row r="21" spans="1:5">
      <c r="A21" s="2129" t="s">
        <v>22</v>
      </c>
      <c r="B21" s="2130"/>
      <c r="C21" s="2130"/>
      <c r="D21" s="2130"/>
      <c r="E21" s="2131"/>
    </row>
    <row r="22" spans="1:5">
      <c r="A22" s="2132" t="s">
        <v>16366</v>
      </c>
      <c r="B22" s="2140" t="s">
        <v>8999</v>
      </c>
      <c r="C22" s="2141" t="s">
        <v>16367</v>
      </c>
      <c r="D22" s="2141" t="s">
        <v>16368</v>
      </c>
      <c r="E22" s="2142">
        <v>11.824999999999999</v>
      </c>
    </row>
    <row r="23" spans="1:5">
      <c r="A23" s="2132" t="s">
        <v>16369</v>
      </c>
      <c r="B23" s="2140" t="s">
        <v>8999</v>
      </c>
      <c r="C23" s="2141" t="s">
        <v>16370</v>
      </c>
      <c r="D23" s="2141" t="s">
        <v>16368</v>
      </c>
      <c r="E23" s="2142">
        <v>16.497959183673469</v>
      </c>
    </row>
    <row r="24" spans="1:5">
      <c r="A24" s="2132" t="s">
        <v>16371</v>
      </c>
      <c r="B24" s="2140" t="s">
        <v>8999</v>
      </c>
      <c r="C24" s="2141" t="s">
        <v>16372</v>
      </c>
      <c r="D24" s="2141" t="s">
        <v>16368</v>
      </c>
      <c r="E24" s="2142">
        <v>24.08877551020408</v>
      </c>
    </row>
    <row r="25" spans="1:5">
      <c r="A25" s="2132" t="s">
        <v>16373</v>
      </c>
      <c r="B25" s="2140" t="s">
        <v>8999</v>
      </c>
      <c r="C25" s="2141" t="s">
        <v>16374</v>
      </c>
      <c r="D25" s="2141" t="s">
        <v>16368</v>
      </c>
      <c r="E25" s="2142">
        <v>31.460204081632654</v>
      </c>
    </row>
    <row r="26" spans="1:5">
      <c r="A26" s="2129" t="s">
        <v>7496</v>
      </c>
      <c r="B26" s="2130"/>
      <c r="C26" s="2130"/>
      <c r="D26" s="2130"/>
      <c r="E26" s="2131"/>
    </row>
    <row r="27" spans="1:5">
      <c r="A27" s="2143" t="s">
        <v>16375</v>
      </c>
      <c r="B27" s="2144" t="s">
        <v>16376</v>
      </c>
      <c r="C27" s="2145" t="s">
        <v>8926</v>
      </c>
      <c r="D27" s="2146">
        <v>48</v>
      </c>
      <c r="E27" s="2147">
        <v>0.88349999999999995</v>
      </c>
    </row>
    <row r="28" spans="1:5">
      <c r="A28" s="2143" t="s">
        <v>16377</v>
      </c>
      <c r="B28" s="2144" t="s">
        <v>16376</v>
      </c>
      <c r="C28" s="2145" t="s">
        <v>8927</v>
      </c>
      <c r="D28" s="2146">
        <v>36</v>
      </c>
      <c r="E28" s="2147">
        <v>1.1625000000000001</v>
      </c>
    </row>
    <row r="29" spans="1:5">
      <c r="A29" s="2143" t="s">
        <v>16378</v>
      </c>
      <c r="B29" s="2144" t="s">
        <v>16376</v>
      </c>
      <c r="C29" s="2145" t="s">
        <v>8928</v>
      </c>
      <c r="D29" s="2146">
        <v>24</v>
      </c>
      <c r="E29" s="2147">
        <v>1.7669999999999999</v>
      </c>
    </row>
    <row r="30" spans="1:5">
      <c r="A30" s="2143" t="s">
        <v>16379</v>
      </c>
      <c r="B30" s="2144" t="s">
        <v>16376</v>
      </c>
      <c r="C30" s="2145" t="s">
        <v>8929</v>
      </c>
      <c r="D30" s="2146">
        <v>20</v>
      </c>
      <c r="E30" s="2147">
        <v>2.3281000000000001</v>
      </c>
    </row>
    <row r="31" spans="1:5">
      <c r="A31" s="2148" t="s">
        <v>16380</v>
      </c>
      <c r="B31" s="2149" t="s">
        <v>16381</v>
      </c>
      <c r="C31" s="2145" t="s">
        <v>8926</v>
      </c>
      <c r="D31" s="2146">
        <v>48</v>
      </c>
      <c r="E31" s="2147">
        <v>1.032</v>
      </c>
    </row>
    <row r="32" spans="1:5">
      <c r="A32" s="2148" t="s">
        <v>16382</v>
      </c>
      <c r="B32" s="2149" t="s">
        <v>16381</v>
      </c>
      <c r="C32" s="2145" t="s">
        <v>8927</v>
      </c>
      <c r="D32" s="2146">
        <v>36</v>
      </c>
      <c r="E32" s="2147">
        <v>1.41</v>
      </c>
    </row>
    <row r="33" spans="1:5">
      <c r="A33" s="2148" t="s">
        <v>16383</v>
      </c>
      <c r="B33" s="2149" t="s">
        <v>16381</v>
      </c>
      <c r="C33" s="2145" t="s">
        <v>8928</v>
      </c>
      <c r="D33" s="2146">
        <v>24</v>
      </c>
      <c r="E33" s="2147">
        <v>2.1389999999999998</v>
      </c>
    </row>
    <row r="34" spans="1:5">
      <c r="A34" s="2148" t="s">
        <v>16384</v>
      </c>
      <c r="B34" s="2149" t="s">
        <v>16381</v>
      </c>
      <c r="C34" s="2145" t="s">
        <v>8929</v>
      </c>
      <c r="D34" s="2146">
        <v>24</v>
      </c>
      <c r="E34" s="2147">
        <v>2.79</v>
      </c>
    </row>
    <row r="35" spans="1:5">
      <c r="A35" s="2150" t="s">
        <v>16385</v>
      </c>
      <c r="B35" s="2151" t="s">
        <v>16386</v>
      </c>
      <c r="C35" s="2145" t="s">
        <v>8926</v>
      </c>
      <c r="D35" s="2146">
        <v>48</v>
      </c>
      <c r="E35" s="2147">
        <v>1.032</v>
      </c>
    </row>
    <row r="36" spans="1:5">
      <c r="A36" s="2150" t="s">
        <v>16387</v>
      </c>
      <c r="B36" s="2151" t="s">
        <v>16386</v>
      </c>
      <c r="C36" s="2145" t="s">
        <v>8927</v>
      </c>
      <c r="D36" s="2146">
        <v>36</v>
      </c>
      <c r="E36" s="2147">
        <v>1.359</v>
      </c>
    </row>
    <row r="37" spans="1:5">
      <c r="A37" s="2150" t="s">
        <v>16388</v>
      </c>
      <c r="B37" s="2151" t="s">
        <v>16386</v>
      </c>
      <c r="C37" s="2145" t="s">
        <v>8928</v>
      </c>
      <c r="D37" s="2146">
        <v>24</v>
      </c>
      <c r="E37" s="2147">
        <v>2.0669999999999997</v>
      </c>
    </row>
    <row r="38" spans="1:5">
      <c r="A38" s="2150" t="s">
        <v>16389</v>
      </c>
      <c r="B38" s="2151" t="s">
        <v>16386</v>
      </c>
      <c r="C38" s="2145" t="s">
        <v>8929</v>
      </c>
      <c r="D38" s="2146">
        <v>24</v>
      </c>
      <c r="E38" s="2147">
        <v>2.718</v>
      </c>
    </row>
    <row r="39" spans="1:5">
      <c r="A39" s="2152" t="s">
        <v>16390</v>
      </c>
      <c r="B39" s="2153" t="s">
        <v>16391</v>
      </c>
      <c r="C39" s="2154" t="s">
        <v>8926</v>
      </c>
      <c r="D39" s="2155">
        <v>48</v>
      </c>
      <c r="E39" s="2156">
        <v>0.92999999999999994</v>
      </c>
    </row>
    <row r="40" spans="1:5">
      <c r="A40" s="2152" t="s">
        <v>16392</v>
      </c>
      <c r="B40" s="2153" t="s">
        <v>16391</v>
      </c>
      <c r="C40" s="2154" t="s">
        <v>8927</v>
      </c>
      <c r="D40" s="2155">
        <v>36</v>
      </c>
      <c r="E40" s="2156">
        <v>1.2090000000000001</v>
      </c>
    </row>
    <row r="41" spans="1:5">
      <c r="A41" s="2152" t="s">
        <v>16393</v>
      </c>
      <c r="B41" s="2153" t="s">
        <v>16391</v>
      </c>
      <c r="C41" s="2154" t="s">
        <v>8928</v>
      </c>
      <c r="D41" s="2155">
        <v>24</v>
      </c>
      <c r="E41" s="2156">
        <v>1.829</v>
      </c>
    </row>
    <row r="42" spans="1:5">
      <c r="A42" s="2152" t="s">
        <v>16394</v>
      </c>
      <c r="B42" s="2153" t="s">
        <v>16391</v>
      </c>
      <c r="C42" s="2154" t="s">
        <v>8929</v>
      </c>
      <c r="D42" s="2155">
        <v>20</v>
      </c>
      <c r="E42" s="2156">
        <v>2.4180000000000001</v>
      </c>
    </row>
    <row r="43" spans="1:5">
      <c r="A43" s="2157" t="s">
        <v>16395</v>
      </c>
      <c r="B43" s="2158" t="s">
        <v>16396</v>
      </c>
      <c r="C43" s="2145" t="s">
        <v>8926</v>
      </c>
      <c r="D43" s="2146">
        <v>48</v>
      </c>
      <c r="E43" s="2159">
        <v>1.3320000000000001</v>
      </c>
    </row>
    <row r="44" spans="1:5">
      <c r="A44" s="2157" t="s">
        <v>16397</v>
      </c>
      <c r="B44" s="2158" t="s">
        <v>16396</v>
      </c>
      <c r="C44" s="2145" t="s">
        <v>8927</v>
      </c>
      <c r="D44" s="2146">
        <v>36</v>
      </c>
      <c r="E44" s="2159">
        <v>1.7519999999999998</v>
      </c>
    </row>
    <row r="45" spans="1:5">
      <c r="A45" s="2157" t="s">
        <v>16398</v>
      </c>
      <c r="B45" s="2158" t="s">
        <v>16396</v>
      </c>
      <c r="C45" s="2145" t="s">
        <v>8928</v>
      </c>
      <c r="D45" s="2146">
        <v>24</v>
      </c>
      <c r="E45" s="2159">
        <v>2.6640000000000001</v>
      </c>
    </row>
    <row r="46" spans="1:5">
      <c r="A46" s="2157" t="s">
        <v>16399</v>
      </c>
      <c r="B46" s="2158" t="s">
        <v>16396</v>
      </c>
      <c r="C46" s="2145" t="s">
        <v>8929</v>
      </c>
      <c r="D46" s="2146">
        <v>24</v>
      </c>
      <c r="E46" s="2159">
        <v>3.5039999999999996</v>
      </c>
    </row>
    <row r="47" spans="1:5">
      <c r="A47" s="2160" t="s">
        <v>16400</v>
      </c>
      <c r="B47" s="2161" t="s">
        <v>16401</v>
      </c>
      <c r="C47" s="2145" t="s">
        <v>8926</v>
      </c>
      <c r="D47" s="2146">
        <v>48</v>
      </c>
      <c r="E47" s="2159">
        <v>0.92689999999999995</v>
      </c>
    </row>
    <row r="48" spans="1:5">
      <c r="A48" s="2160" t="s">
        <v>16402</v>
      </c>
      <c r="B48" s="2161" t="s">
        <v>16401</v>
      </c>
      <c r="C48" s="2145" t="s">
        <v>8927</v>
      </c>
      <c r="D48" s="2146">
        <v>36</v>
      </c>
      <c r="E48" s="2159">
        <v>1.2183000000000002</v>
      </c>
    </row>
    <row r="49" spans="1:5">
      <c r="A49" s="2160" t="s">
        <v>16403</v>
      </c>
      <c r="B49" s="2161" t="s">
        <v>16401</v>
      </c>
      <c r="C49" s="2145" t="s">
        <v>8928</v>
      </c>
      <c r="D49" s="2146">
        <v>24</v>
      </c>
      <c r="E49" s="2159">
        <v>1.8537999999999999</v>
      </c>
    </row>
    <row r="50" spans="1:5">
      <c r="A50" s="2160" t="s">
        <v>16404</v>
      </c>
      <c r="B50" s="2161" t="s">
        <v>16401</v>
      </c>
      <c r="C50" s="2145" t="s">
        <v>8929</v>
      </c>
      <c r="D50" s="2146">
        <v>20</v>
      </c>
      <c r="E50" s="2159">
        <v>2.4397000000000002</v>
      </c>
    </row>
    <row r="51" spans="1:5">
      <c r="A51" s="2148" t="s">
        <v>16405</v>
      </c>
      <c r="B51" s="2149" t="s">
        <v>16406</v>
      </c>
      <c r="C51" s="2154" t="s">
        <v>16407</v>
      </c>
      <c r="D51" s="2155">
        <v>48</v>
      </c>
      <c r="E51" s="2156">
        <v>0.75</v>
      </c>
    </row>
    <row r="52" spans="1:5">
      <c r="A52" s="2148" t="s">
        <v>16408</v>
      </c>
      <c r="B52" s="2149" t="s">
        <v>16409</v>
      </c>
      <c r="C52" s="2154" t="s">
        <v>16410</v>
      </c>
      <c r="D52" s="2155">
        <v>36</v>
      </c>
      <c r="E52" s="2156">
        <v>0.99</v>
      </c>
    </row>
    <row r="53" spans="1:5">
      <c r="A53" s="2148" t="s">
        <v>16411</v>
      </c>
      <c r="B53" s="2149" t="s">
        <v>16406</v>
      </c>
      <c r="C53" s="2154" t="s">
        <v>16412</v>
      </c>
      <c r="D53" s="2155">
        <v>24</v>
      </c>
      <c r="E53" s="2156">
        <v>1.5</v>
      </c>
    </row>
    <row r="54" spans="1:5">
      <c r="A54" s="2148" t="s">
        <v>16413</v>
      </c>
      <c r="B54" s="2149" t="s">
        <v>16406</v>
      </c>
      <c r="C54" s="2154" t="s">
        <v>16414</v>
      </c>
      <c r="D54" s="2155">
        <v>20</v>
      </c>
      <c r="E54" s="2156">
        <v>1.92</v>
      </c>
    </row>
    <row r="55" spans="1:5">
      <c r="A55" s="2129" t="s">
        <v>16415</v>
      </c>
      <c r="B55" s="2130"/>
      <c r="C55" s="2130"/>
      <c r="D55" s="2130"/>
      <c r="E55" s="2162"/>
    </row>
    <row r="56" spans="1:5" ht="24">
      <c r="A56" s="2132">
        <v>5821525</v>
      </c>
      <c r="B56" s="2163" t="s">
        <v>16416</v>
      </c>
      <c r="C56" s="2145" t="s">
        <v>16417</v>
      </c>
      <c r="D56" s="2146" t="s">
        <v>2</v>
      </c>
      <c r="E56" s="2159">
        <v>28.526500000000002</v>
      </c>
    </row>
    <row r="57" spans="1:5">
      <c r="A57" s="2132">
        <v>5821350</v>
      </c>
      <c r="B57" s="2163" t="s">
        <v>16630</v>
      </c>
      <c r="C57" s="2145" t="s">
        <v>16418</v>
      </c>
      <c r="D57" s="2146" t="s">
        <v>2</v>
      </c>
      <c r="E57" s="2159">
        <v>19.175000000000001</v>
      </c>
    </row>
    <row r="58" spans="1:5" ht="24">
      <c r="A58" s="2132">
        <v>5820909</v>
      </c>
      <c r="B58" s="2163" t="s">
        <v>16419</v>
      </c>
      <c r="C58" s="2145" t="s">
        <v>16420</v>
      </c>
      <c r="D58" s="2146" t="s">
        <v>16421</v>
      </c>
      <c r="E58" s="2159">
        <v>10.7675</v>
      </c>
    </row>
    <row r="59" spans="1:5">
      <c r="A59" s="2132" t="s">
        <v>16422</v>
      </c>
      <c r="B59" s="2133" t="s">
        <v>16423</v>
      </c>
      <c r="C59" s="2145" t="s">
        <v>16424</v>
      </c>
      <c r="D59" s="2146" t="s">
        <v>2</v>
      </c>
      <c r="E59" s="2159">
        <v>2.891</v>
      </c>
    </row>
    <row r="60" spans="1:5">
      <c r="A60" s="2132" t="s">
        <v>16425</v>
      </c>
      <c r="B60" s="2133" t="s">
        <v>16423</v>
      </c>
      <c r="C60" s="2145" t="s">
        <v>16426</v>
      </c>
      <c r="D60" s="2146" t="s">
        <v>2</v>
      </c>
      <c r="E60" s="2159">
        <v>4.2184999999999997</v>
      </c>
    </row>
    <row r="61" spans="1:5">
      <c r="A61" s="2132" t="s">
        <v>16427</v>
      </c>
      <c r="B61" s="2133" t="s">
        <v>16423</v>
      </c>
      <c r="C61" s="2145" t="s">
        <v>16428</v>
      </c>
      <c r="D61" s="2146" t="s">
        <v>2</v>
      </c>
      <c r="E61" s="2159">
        <v>5.9590000000000005</v>
      </c>
    </row>
    <row r="62" spans="1:5">
      <c r="A62" s="2132" t="s">
        <v>16429</v>
      </c>
      <c r="B62" s="2133" t="s">
        <v>16423</v>
      </c>
      <c r="C62" s="2145" t="s">
        <v>16430</v>
      </c>
      <c r="D62" s="2146" t="s">
        <v>2</v>
      </c>
      <c r="E62" s="2159">
        <v>7.6405000000000003</v>
      </c>
    </row>
    <row r="63" spans="1:5">
      <c r="A63" s="2164" t="s">
        <v>16431</v>
      </c>
      <c r="B63" s="2165" t="s">
        <v>16432</v>
      </c>
      <c r="C63" s="2166" t="s">
        <v>16424</v>
      </c>
      <c r="D63" s="2167" t="s">
        <v>2</v>
      </c>
      <c r="E63" s="2159">
        <v>2.891</v>
      </c>
    </row>
    <row r="64" spans="1:5">
      <c r="A64" s="2164" t="s">
        <v>16433</v>
      </c>
      <c r="B64" s="2165" t="s">
        <v>16432</v>
      </c>
      <c r="C64" s="2166" t="s">
        <v>16426</v>
      </c>
      <c r="D64" s="2167" t="s">
        <v>2</v>
      </c>
      <c r="E64" s="2159">
        <v>4.2184999999999997</v>
      </c>
    </row>
    <row r="65" spans="1:5">
      <c r="A65" s="2164" t="s">
        <v>16434</v>
      </c>
      <c r="B65" s="2165" t="s">
        <v>16432</v>
      </c>
      <c r="C65" s="2166" t="s">
        <v>16428</v>
      </c>
      <c r="D65" s="2167" t="s">
        <v>2</v>
      </c>
      <c r="E65" s="2159">
        <v>5.9590000000000005</v>
      </c>
    </row>
    <row r="66" spans="1:5">
      <c r="A66" s="2164" t="s">
        <v>16435</v>
      </c>
      <c r="B66" s="2165" t="s">
        <v>16432</v>
      </c>
      <c r="C66" s="2166" t="s">
        <v>16430</v>
      </c>
      <c r="D66" s="2167" t="s">
        <v>2</v>
      </c>
      <c r="E66" s="2159">
        <v>7.6405000000000003</v>
      </c>
    </row>
    <row r="67" spans="1:5">
      <c r="A67" s="2132" t="s">
        <v>16436</v>
      </c>
      <c r="B67" s="2133" t="s">
        <v>16437</v>
      </c>
      <c r="C67" s="2145" t="s">
        <v>16438</v>
      </c>
      <c r="D67" s="2146" t="s">
        <v>2</v>
      </c>
      <c r="E67" s="2159">
        <v>3.3334999999999999</v>
      </c>
    </row>
    <row r="68" spans="1:5">
      <c r="A68" s="2132" t="s">
        <v>16439</v>
      </c>
      <c r="B68" s="2133" t="s">
        <v>16437</v>
      </c>
      <c r="C68" s="2145" t="s">
        <v>16440</v>
      </c>
      <c r="D68" s="2146" t="s">
        <v>2</v>
      </c>
      <c r="E68" s="2159">
        <v>4.8380000000000001</v>
      </c>
    </row>
    <row r="69" spans="1:5">
      <c r="A69" s="2132" t="s">
        <v>16441</v>
      </c>
      <c r="B69" s="2133" t="s">
        <v>16437</v>
      </c>
      <c r="C69" s="2145" t="s">
        <v>16442</v>
      </c>
      <c r="D69" s="2146" t="s">
        <v>2</v>
      </c>
      <c r="E69" s="2159">
        <v>6.8440000000000003</v>
      </c>
    </row>
    <row r="70" spans="1:5">
      <c r="A70" s="2132" t="s">
        <v>16443</v>
      </c>
      <c r="B70" s="2133" t="s">
        <v>16437</v>
      </c>
      <c r="C70" s="2145" t="s">
        <v>16444</v>
      </c>
      <c r="D70" s="2146" t="s">
        <v>2</v>
      </c>
      <c r="E70" s="2159">
        <v>8.8205000000000009</v>
      </c>
    </row>
    <row r="71" spans="1:5" ht="24">
      <c r="A71" s="2132">
        <v>5825010</v>
      </c>
      <c r="B71" s="2163" t="s">
        <v>16445</v>
      </c>
      <c r="C71" s="2145" t="s">
        <v>16446</v>
      </c>
      <c r="D71" s="2146" t="s">
        <v>2</v>
      </c>
      <c r="E71" s="2159">
        <v>15.1335</v>
      </c>
    </row>
    <row r="72" spans="1:5">
      <c r="A72" s="2132">
        <v>5820225</v>
      </c>
      <c r="B72" s="2163" t="s">
        <v>16447</v>
      </c>
      <c r="C72" s="2145" t="s">
        <v>16448</v>
      </c>
      <c r="D72" s="2146" t="s">
        <v>16421</v>
      </c>
      <c r="E72" s="2159">
        <v>22.125</v>
      </c>
    </row>
    <row r="73" spans="1:5">
      <c r="A73" s="2168" t="s">
        <v>16449</v>
      </c>
      <c r="B73" s="2169"/>
      <c r="C73" s="2169"/>
      <c r="D73" s="2169"/>
      <c r="E73" s="2170"/>
    </row>
    <row r="74" spans="1:5">
      <c r="A74" s="2132" t="s">
        <v>16450</v>
      </c>
      <c r="B74" s="2133" t="s">
        <v>16451</v>
      </c>
      <c r="C74" s="2146" t="s">
        <v>16452</v>
      </c>
      <c r="D74" s="2146" t="s">
        <v>2</v>
      </c>
      <c r="E74" s="2159">
        <v>3.3334999999999999</v>
      </c>
    </row>
    <row r="75" spans="1:5">
      <c r="A75" s="2132" t="s">
        <v>16453</v>
      </c>
      <c r="B75" s="2133" t="s">
        <v>16451</v>
      </c>
      <c r="C75" s="2146" t="s">
        <v>16454</v>
      </c>
      <c r="D75" s="2146" t="s">
        <v>2</v>
      </c>
      <c r="E75" s="2159">
        <v>4.3365</v>
      </c>
    </row>
    <row r="76" spans="1:5">
      <c r="A76" s="2132" t="s">
        <v>16455</v>
      </c>
      <c r="B76" s="2133" t="s">
        <v>16451</v>
      </c>
      <c r="C76" s="2146" t="s">
        <v>16456</v>
      </c>
      <c r="D76" s="2146" t="s">
        <v>2</v>
      </c>
      <c r="E76" s="2159">
        <v>5.6639999999999997</v>
      </c>
    </row>
    <row r="77" spans="1:5">
      <c r="A77" s="2132" t="s">
        <v>16457</v>
      </c>
      <c r="B77" s="2133" t="s">
        <v>16451</v>
      </c>
      <c r="C77" s="2146" t="s">
        <v>16458</v>
      </c>
      <c r="D77" s="2146" t="s">
        <v>2</v>
      </c>
      <c r="E77" s="2159">
        <v>9.027000000000001</v>
      </c>
    </row>
    <row r="78" spans="1:5">
      <c r="A78" s="2171" t="s">
        <v>16459</v>
      </c>
      <c r="B78" s="2161" t="s">
        <v>16460</v>
      </c>
      <c r="C78" s="2155" t="s">
        <v>16461</v>
      </c>
      <c r="D78" s="2155" t="s">
        <v>2</v>
      </c>
      <c r="E78" s="2172">
        <v>0.36299999999999999</v>
      </c>
    </row>
    <row r="79" spans="1:5">
      <c r="A79" s="2171" t="s">
        <v>16462</v>
      </c>
      <c r="B79" s="2161" t="s">
        <v>16460</v>
      </c>
      <c r="C79" s="2155" t="s">
        <v>16463</v>
      </c>
      <c r="D79" s="2155" t="s">
        <v>2</v>
      </c>
      <c r="E79" s="2172">
        <v>0.39599999999999996</v>
      </c>
    </row>
    <row r="80" spans="1:5">
      <c r="A80" s="2171" t="s">
        <v>16464</v>
      </c>
      <c r="B80" s="2161" t="s">
        <v>16460</v>
      </c>
      <c r="C80" s="2155" t="s">
        <v>16465</v>
      </c>
      <c r="D80" s="2155" t="s">
        <v>2</v>
      </c>
      <c r="E80" s="2172">
        <v>0.42899999999999999</v>
      </c>
    </row>
    <row r="81" spans="1:5">
      <c r="A81" s="2171" t="s">
        <v>16466</v>
      </c>
      <c r="B81" s="2161" t="s">
        <v>16460</v>
      </c>
      <c r="C81" s="2155" t="s">
        <v>16467</v>
      </c>
      <c r="D81" s="2155" t="s">
        <v>2</v>
      </c>
      <c r="E81" s="2172">
        <v>0.52800000000000002</v>
      </c>
    </row>
    <row r="82" spans="1:5">
      <c r="A82" s="2171" t="s">
        <v>16468</v>
      </c>
      <c r="B82" s="2161" t="s">
        <v>16460</v>
      </c>
      <c r="C82" s="2155" t="s">
        <v>16469</v>
      </c>
      <c r="D82" s="2155" t="s">
        <v>2</v>
      </c>
      <c r="E82" s="2172">
        <v>0.627</v>
      </c>
    </row>
    <row r="83" spans="1:5">
      <c r="A83" s="2171" t="s">
        <v>16470</v>
      </c>
      <c r="B83" s="2161" t="s">
        <v>16460</v>
      </c>
      <c r="C83" s="2155" t="s">
        <v>16471</v>
      </c>
      <c r="D83" s="2155" t="s">
        <v>2</v>
      </c>
      <c r="E83" s="2172">
        <v>0.69299999999999995</v>
      </c>
    </row>
    <row r="84" spans="1:5">
      <c r="A84" s="2171" t="s">
        <v>16472</v>
      </c>
      <c r="B84" s="2161" t="s">
        <v>16460</v>
      </c>
      <c r="C84" s="2155" t="s">
        <v>16473</v>
      </c>
      <c r="D84" s="2155" t="s">
        <v>2</v>
      </c>
      <c r="E84" s="2172">
        <v>0.75900000000000001</v>
      </c>
    </row>
    <row r="85" spans="1:5">
      <c r="A85" s="2171" t="s">
        <v>16474</v>
      </c>
      <c r="B85" s="2161" t="s">
        <v>16460</v>
      </c>
      <c r="C85" s="2155" t="s">
        <v>16475</v>
      </c>
      <c r="D85" s="2155" t="s">
        <v>2</v>
      </c>
      <c r="E85" s="2172">
        <v>0.52800000000000002</v>
      </c>
    </row>
    <row r="86" spans="1:5">
      <c r="A86" s="2171" t="s">
        <v>16476</v>
      </c>
      <c r="B86" s="2161" t="s">
        <v>16460</v>
      </c>
      <c r="C86" s="2155" t="s">
        <v>16477</v>
      </c>
      <c r="D86" s="2155" t="s">
        <v>2</v>
      </c>
      <c r="E86" s="2172">
        <v>0.66</v>
      </c>
    </row>
    <row r="87" spans="1:5">
      <c r="A87" s="2171" t="s">
        <v>16478</v>
      </c>
      <c r="B87" s="2161" t="s">
        <v>16460</v>
      </c>
      <c r="C87" s="2155" t="s">
        <v>16479</v>
      </c>
      <c r="D87" s="2155" t="s">
        <v>2</v>
      </c>
      <c r="E87" s="2172">
        <v>0.79199999999999993</v>
      </c>
    </row>
    <row r="88" spans="1:5">
      <c r="A88" s="2171" t="s">
        <v>16480</v>
      </c>
      <c r="B88" s="2161" t="s">
        <v>16460</v>
      </c>
      <c r="C88" s="2155" t="s">
        <v>16481</v>
      </c>
      <c r="D88" s="2155" t="s">
        <v>2</v>
      </c>
      <c r="E88" s="2172">
        <v>1.1220000000000001</v>
      </c>
    </row>
    <row r="89" spans="1:5">
      <c r="A89" s="2171" t="s">
        <v>16482</v>
      </c>
      <c r="B89" s="2161" t="s">
        <v>16460</v>
      </c>
      <c r="C89" s="2155" t="s">
        <v>16483</v>
      </c>
      <c r="D89" s="2155" t="s">
        <v>2</v>
      </c>
      <c r="E89" s="2172">
        <v>1.3529999999999998</v>
      </c>
    </row>
    <row r="90" spans="1:5">
      <c r="A90" s="2171" t="s">
        <v>16484</v>
      </c>
      <c r="B90" s="2161" t="s">
        <v>16460</v>
      </c>
      <c r="C90" s="2155" t="s">
        <v>16485</v>
      </c>
      <c r="D90" s="2155" t="s">
        <v>2</v>
      </c>
      <c r="E90" s="2172">
        <v>1.5509999999999999</v>
      </c>
    </row>
    <row r="91" spans="1:5">
      <c r="A91" s="2171" t="s">
        <v>16486</v>
      </c>
      <c r="B91" s="2161" t="s">
        <v>16460</v>
      </c>
      <c r="C91" s="2155" t="s">
        <v>16487</v>
      </c>
      <c r="D91" s="2155" t="s">
        <v>2</v>
      </c>
      <c r="E91" s="2172">
        <v>1.782</v>
      </c>
    </row>
    <row r="92" spans="1:5">
      <c r="A92" s="2171" t="s">
        <v>16488</v>
      </c>
      <c r="B92" s="2161" t="s">
        <v>16460</v>
      </c>
      <c r="C92" s="2155" t="s">
        <v>16452</v>
      </c>
      <c r="D92" s="2155" t="s">
        <v>2</v>
      </c>
      <c r="E92" s="2172">
        <v>0.69299999999999995</v>
      </c>
    </row>
    <row r="93" spans="1:5">
      <c r="A93" s="2171" t="s">
        <v>16489</v>
      </c>
      <c r="B93" s="2161" t="s">
        <v>16460</v>
      </c>
      <c r="C93" s="2155" t="s">
        <v>16454</v>
      </c>
      <c r="D93" s="2155" t="s">
        <v>2</v>
      </c>
      <c r="E93" s="2172">
        <v>0.92400000000000004</v>
      </c>
    </row>
    <row r="94" spans="1:5">
      <c r="A94" s="2171" t="s">
        <v>16490</v>
      </c>
      <c r="B94" s="2161" t="s">
        <v>16460</v>
      </c>
      <c r="C94" s="2155" t="s">
        <v>16456</v>
      </c>
      <c r="D94" s="2155" t="s">
        <v>2</v>
      </c>
      <c r="E94" s="2172">
        <v>1.1220000000000001</v>
      </c>
    </row>
    <row r="95" spans="1:5">
      <c r="A95" s="2171" t="s">
        <v>16491</v>
      </c>
      <c r="B95" s="2161" t="s">
        <v>16460</v>
      </c>
      <c r="C95" s="2155" t="s">
        <v>16458</v>
      </c>
      <c r="D95" s="2155" t="s">
        <v>2</v>
      </c>
      <c r="E95" s="2172">
        <v>1.65</v>
      </c>
    </row>
    <row r="96" spans="1:5">
      <c r="A96" s="2171" t="s">
        <v>16492</v>
      </c>
      <c r="B96" s="2161" t="s">
        <v>16460</v>
      </c>
      <c r="C96" s="2155" t="s">
        <v>16493</v>
      </c>
      <c r="D96" s="2155" t="s">
        <v>2</v>
      </c>
      <c r="E96" s="2172">
        <v>2.0789999999999997</v>
      </c>
    </row>
    <row r="97" spans="1:5">
      <c r="A97" s="2171" t="s">
        <v>16494</v>
      </c>
      <c r="B97" s="2161" t="s">
        <v>16460</v>
      </c>
      <c r="C97" s="2155" t="s">
        <v>16495</v>
      </c>
      <c r="D97" s="2155" t="s">
        <v>2</v>
      </c>
      <c r="E97" s="2172">
        <v>2.4419999999999997</v>
      </c>
    </row>
    <row r="98" spans="1:5">
      <c r="A98" s="2171" t="s">
        <v>16496</v>
      </c>
      <c r="B98" s="2161" t="s">
        <v>16460</v>
      </c>
      <c r="C98" s="2155" t="s">
        <v>16497</v>
      </c>
      <c r="D98" s="2155" t="s">
        <v>2</v>
      </c>
      <c r="E98" s="2172">
        <v>2.8049999999999997</v>
      </c>
    </row>
    <row r="99" spans="1:5">
      <c r="A99" s="2168" t="s">
        <v>1302</v>
      </c>
      <c r="B99" s="2169"/>
      <c r="C99" s="2169"/>
      <c r="D99" s="2169"/>
      <c r="E99" s="2170"/>
    </row>
    <row r="100" spans="1:5">
      <c r="A100" s="2132">
        <v>5868067</v>
      </c>
      <c r="B100" s="2133" t="s">
        <v>16498</v>
      </c>
      <c r="C100" s="2173" t="s">
        <v>16499</v>
      </c>
      <c r="D100" s="2173" t="s">
        <v>21</v>
      </c>
      <c r="E100" s="2174">
        <v>45.8494623655914</v>
      </c>
    </row>
    <row r="101" spans="1:5">
      <c r="A101" s="2132">
        <v>5868068</v>
      </c>
      <c r="B101" s="2133" t="s">
        <v>16498</v>
      </c>
      <c r="C101" s="2173" t="s">
        <v>16500</v>
      </c>
      <c r="D101" s="2134" t="s">
        <v>21</v>
      </c>
      <c r="E101" s="2174">
        <v>63.924731182795696</v>
      </c>
    </row>
    <row r="102" spans="1:5">
      <c r="A102" s="2132">
        <v>5868069</v>
      </c>
      <c r="B102" s="2133" t="s">
        <v>16498</v>
      </c>
      <c r="C102" s="2173" t="s">
        <v>16501</v>
      </c>
      <c r="D102" s="2173" t="s">
        <v>21</v>
      </c>
      <c r="E102" s="2174">
        <v>92.58064516129032</v>
      </c>
    </row>
    <row r="103" spans="1:5">
      <c r="A103" s="2132">
        <v>5868070</v>
      </c>
      <c r="B103" s="2133" t="s">
        <v>16498</v>
      </c>
      <c r="C103" s="2173" t="s">
        <v>16502</v>
      </c>
      <c r="D103" s="2173" t="s">
        <v>7495</v>
      </c>
      <c r="E103" s="2174">
        <v>79.354838709677409</v>
      </c>
    </row>
    <row r="104" spans="1:5">
      <c r="A104" s="2132">
        <v>5866026</v>
      </c>
      <c r="B104" s="2133" t="s">
        <v>16503</v>
      </c>
      <c r="C104" s="2173" t="s">
        <v>16499</v>
      </c>
      <c r="D104" s="2173" t="s">
        <v>21</v>
      </c>
      <c r="E104" s="2174">
        <v>17.413978494623652</v>
      </c>
    </row>
    <row r="105" spans="1:5">
      <c r="A105" s="2132">
        <v>5866027</v>
      </c>
      <c r="B105" s="2133" t="s">
        <v>16503</v>
      </c>
      <c r="C105" s="2173" t="s">
        <v>1605</v>
      </c>
      <c r="D105" s="2173" t="s">
        <v>21</v>
      </c>
      <c r="E105" s="2174">
        <v>24.247311827956988</v>
      </c>
    </row>
    <row r="106" spans="1:5">
      <c r="A106" s="2132">
        <v>5866028</v>
      </c>
      <c r="B106" s="2133" t="s">
        <v>16503</v>
      </c>
      <c r="C106" s="2173" t="s">
        <v>16504</v>
      </c>
      <c r="D106" s="2173" t="s">
        <v>21</v>
      </c>
      <c r="E106" s="2174">
        <v>34.166666666666664</v>
      </c>
    </row>
    <row r="107" spans="1:5">
      <c r="A107" s="2132">
        <v>5866030</v>
      </c>
      <c r="B107" s="2133" t="s">
        <v>16503</v>
      </c>
      <c r="C107" s="2173" t="s">
        <v>16505</v>
      </c>
      <c r="D107" s="2173" t="s">
        <v>7495</v>
      </c>
      <c r="E107" s="2174">
        <v>24.247311827956988</v>
      </c>
    </row>
    <row r="108" spans="1:5">
      <c r="A108" s="2132">
        <v>5868010</v>
      </c>
      <c r="B108" s="2175" t="s">
        <v>16506</v>
      </c>
      <c r="C108" s="2176"/>
      <c r="D108" s="2176" t="s">
        <v>9000</v>
      </c>
      <c r="E108" s="2174">
        <v>76.5</v>
      </c>
    </row>
    <row r="109" spans="1:5">
      <c r="A109" s="2177" t="s">
        <v>8953</v>
      </c>
      <c r="B109" s="2178"/>
      <c r="C109" s="2178"/>
      <c r="D109" s="2178"/>
      <c r="E109" s="2179"/>
    </row>
    <row r="110" spans="1:5">
      <c r="A110" s="2180" t="s">
        <v>16507</v>
      </c>
      <c r="B110" s="2181" t="s">
        <v>16508</v>
      </c>
      <c r="C110" s="2182"/>
      <c r="D110" s="2183" t="s">
        <v>7495</v>
      </c>
      <c r="E110" s="2159">
        <v>5.1714285714285717</v>
      </c>
    </row>
    <row r="111" spans="1:5" ht="12" customHeight="1">
      <c r="A111" s="2180" t="s">
        <v>16509</v>
      </c>
      <c r="B111" s="2181" t="s">
        <v>16510</v>
      </c>
      <c r="C111" s="2182"/>
      <c r="D111" s="2183" t="s">
        <v>7495</v>
      </c>
      <c r="E111" s="2159">
        <v>5</v>
      </c>
    </row>
    <row r="112" spans="1:5">
      <c r="A112" s="2180" t="s">
        <v>16511</v>
      </c>
      <c r="B112" s="2181" t="s">
        <v>16512</v>
      </c>
      <c r="C112" s="2182"/>
      <c r="D112" s="2183" t="s">
        <v>7495</v>
      </c>
      <c r="E112" s="2159">
        <v>5</v>
      </c>
    </row>
    <row r="113" spans="1:5">
      <c r="A113" s="2129" t="s">
        <v>2450</v>
      </c>
      <c r="B113" s="2130"/>
      <c r="C113" s="2130"/>
      <c r="D113" s="2130"/>
      <c r="E113" s="2131"/>
    </row>
    <row r="114" spans="1:5" ht="24">
      <c r="A114" s="2138">
        <v>5850100</v>
      </c>
      <c r="B114" s="2184" t="s">
        <v>16513</v>
      </c>
      <c r="C114" s="2145" t="s">
        <v>697</v>
      </c>
      <c r="D114" s="2145" t="s">
        <v>2</v>
      </c>
      <c r="E114" s="2137">
        <v>1.1839999999999999</v>
      </c>
    </row>
    <row r="115" spans="1:5" ht="24">
      <c r="A115" s="2132">
        <v>5850477</v>
      </c>
      <c r="B115" s="2185" t="s">
        <v>16514</v>
      </c>
      <c r="C115" s="2166" t="s">
        <v>16515</v>
      </c>
      <c r="D115" s="2166" t="s">
        <v>3926</v>
      </c>
      <c r="E115" s="2137">
        <v>41.504000000000005</v>
      </c>
    </row>
    <row r="116" spans="1:5" ht="24">
      <c r="A116" s="2132">
        <v>5850481</v>
      </c>
      <c r="B116" s="2140" t="s">
        <v>16514</v>
      </c>
      <c r="C116" s="2145" t="s">
        <v>16516</v>
      </c>
      <c r="D116" s="2145" t="s">
        <v>16517</v>
      </c>
      <c r="E116" s="2137">
        <v>3.1680000000000001</v>
      </c>
    </row>
    <row r="117" spans="1:5" ht="24">
      <c r="A117" s="2132" t="s">
        <v>16518</v>
      </c>
      <c r="B117" s="2140" t="s">
        <v>16519</v>
      </c>
      <c r="C117" s="2145" t="s">
        <v>16515</v>
      </c>
      <c r="D117" s="2145" t="s">
        <v>3926</v>
      </c>
      <c r="E117" s="2137">
        <v>44.224000000000004</v>
      </c>
    </row>
    <row r="118" spans="1:5" ht="24">
      <c r="A118" s="2132">
        <v>5850482</v>
      </c>
      <c r="B118" s="2140" t="s">
        <v>16519</v>
      </c>
      <c r="C118" s="2145" t="s">
        <v>16516</v>
      </c>
      <c r="D118" s="2145" t="s">
        <v>16517</v>
      </c>
      <c r="E118" s="2137">
        <v>3.3600000000000003</v>
      </c>
    </row>
    <row r="119" spans="1:5" ht="24">
      <c r="A119" s="2132" t="s">
        <v>16520</v>
      </c>
      <c r="B119" s="2140" t="s">
        <v>16521</v>
      </c>
      <c r="C119" s="2145" t="s">
        <v>16515</v>
      </c>
      <c r="D119" s="2145" t="s">
        <v>3926</v>
      </c>
      <c r="E119" s="2137">
        <v>47.2</v>
      </c>
    </row>
    <row r="120" spans="1:5" ht="24">
      <c r="A120" s="2132">
        <v>5850471</v>
      </c>
      <c r="B120" s="2140" t="s">
        <v>16521</v>
      </c>
      <c r="C120" s="2145" t="s">
        <v>16522</v>
      </c>
      <c r="D120" s="2145" t="s">
        <v>16523</v>
      </c>
      <c r="E120" s="2137">
        <v>3.7119999999999997</v>
      </c>
    </row>
    <row r="121" spans="1:5" ht="24">
      <c r="A121" s="2132">
        <v>5850472</v>
      </c>
      <c r="B121" s="2140" t="s">
        <v>16524</v>
      </c>
      <c r="C121" s="2145" t="s">
        <v>16515</v>
      </c>
      <c r="D121" s="2145" t="s">
        <v>3926</v>
      </c>
      <c r="E121" s="2137">
        <v>42.24</v>
      </c>
    </row>
    <row r="122" spans="1:5" ht="12" customHeight="1">
      <c r="A122" s="2132">
        <v>5850473</v>
      </c>
      <c r="B122" s="2185" t="s">
        <v>16525</v>
      </c>
      <c r="C122" s="2166" t="s">
        <v>16516</v>
      </c>
      <c r="D122" s="2166" t="s">
        <v>16517</v>
      </c>
      <c r="E122" s="2137">
        <v>3.2320000000000002</v>
      </c>
    </row>
    <row r="123" spans="1:5" ht="24">
      <c r="A123" s="2132">
        <v>5850474</v>
      </c>
      <c r="B123" s="2186" t="s">
        <v>16526</v>
      </c>
      <c r="C123" s="2166" t="s">
        <v>16515</v>
      </c>
      <c r="D123" s="2166" t="s">
        <v>3926</v>
      </c>
      <c r="E123" s="2137">
        <v>54.208000000000006</v>
      </c>
    </row>
    <row r="124" spans="1:5" ht="24">
      <c r="A124" s="2132">
        <v>5850475</v>
      </c>
      <c r="B124" s="2186" t="s">
        <v>16526</v>
      </c>
      <c r="C124" s="2166" t="s">
        <v>16522</v>
      </c>
      <c r="D124" s="2166" t="s">
        <v>16517</v>
      </c>
      <c r="E124" s="2137">
        <v>4.1920000000000002</v>
      </c>
    </row>
    <row r="125" spans="1:5">
      <c r="A125" s="2132">
        <v>5850236</v>
      </c>
      <c r="B125" s="2185" t="s">
        <v>16527</v>
      </c>
      <c r="C125" s="2166" t="s">
        <v>16515</v>
      </c>
      <c r="D125" s="2166" t="s">
        <v>16368</v>
      </c>
      <c r="E125" s="2137">
        <v>7.2</v>
      </c>
    </row>
    <row r="126" spans="1:5">
      <c r="A126" s="2164">
        <v>5850766</v>
      </c>
      <c r="B126" s="2185" t="s">
        <v>16528</v>
      </c>
      <c r="C126" s="2166" t="s">
        <v>16515</v>
      </c>
      <c r="D126" s="2166" t="s">
        <v>16368</v>
      </c>
      <c r="E126" s="2137">
        <v>12.214285714285715</v>
      </c>
    </row>
    <row r="127" spans="1:5">
      <c r="A127" s="2164">
        <v>5850767</v>
      </c>
      <c r="B127" s="2185" t="s">
        <v>16528</v>
      </c>
      <c r="C127" s="2166" t="s">
        <v>16529</v>
      </c>
      <c r="D127" s="2166" t="s">
        <v>16368</v>
      </c>
      <c r="E127" s="2137">
        <v>22.821428571428573</v>
      </c>
    </row>
    <row r="128" spans="1:5">
      <c r="A128" s="2132">
        <v>5850968</v>
      </c>
      <c r="B128" s="2133" t="s">
        <v>16530</v>
      </c>
      <c r="C128" s="2145" t="s">
        <v>16515</v>
      </c>
      <c r="D128" s="2145" t="s">
        <v>16368</v>
      </c>
      <c r="E128" s="2137">
        <v>19.607142857142858</v>
      </c>
    </row>
    <row r="129" spans="1:5">
      <c r="A129" s="2132" t="s">
        <v>16531</v>
      </c>
      <c r="B129" s="2184" t="s">
        <v>16532</v>
      </c>
      <c r="C129" s="2145" t="s">
        <v>16533</v>
      </c>
      <c r="D129" s="2145" t="s">
        <v>2</v>
      </c>
      <c r="E129" s="2142">
        <v>1.056</v>
      </c>
    </row>
    <row r="130" spans="1:5">
      <c r="A130" s="2132">
        <v>585401</v>
      </c>
      <c r="B130" s="2140" t="s">
        <v>16534</v>
      </c>
      <c r="C130" s="2145" t="s">
        <v>16535</v>
      </c>
      <c r="D130" s="2145" t="s">
        <v>9002</v>
      </c>
      <c r="E130" s="2142">
        <v>1.1058000000000001</v>
      </c>
    </row>
    <row r="131" spans="1:5">
      <c r="A131" s="2132">
        <v>585402</v>
      </c>
      <c r="B131" s="2140" t="s">
        <v>16536</v>
      </c>
      <c r="C131" s="2145" t="s">
        <v>16535</v>
      </c>
      <c r="D131" s="2145" t="s">
        <v>9002</v>
      </c>
      <c r="E131" s="2142">
        <v>1.1058000000000001</v>
      </c>
    </row>
    <row r="132" spans="1:5">
      <c r="A132" s="2132">
        <v>585403</v>
      </c>
      <c r="B132" s="2140" t="s">
        <v>16537</v>
      </c>
      <c r="C132" s="2145" t="s">
        <v>16535</v>
      </c>
      <c r="D132" s="2145" t="s">
        <v>9002</v>
      </c>
      <c r="E132" s="2142">
        <v>1.1058000000000001</v>
      </c>
    </row>
    <row r="133" spans="1:5">
      <c r="A133" s="2129" t="s">
        <v>2001</v>
      </c>
      <c r="B133" s="2130"/>
      <c r="C133" s="2130"/>
      <c r="D133" s="2130"/>
      <c r="E133" s="2131"/>
    </row>
    <row r="134" spans="1:5" ht="24">
      <c r="A134" s="2187">
        <v>5872311</v>
      </c>
      <c r="B134" s="1698" t="s">
        <v>16538</v>
      </c>
      <c r="C134" s="2145" t="s">
        <v>16539</v>
      </c>
      <c r="D134" s="2145" t="s">
        <v>2</v>
      </c>
      <c r="E134" s="2188">
        <v>4.25</v>
      </c>
    </row>
    <row r="135" spans="1:5" ht="24">
      <c r="A135" s="2187">
        <v>5872312</v>
      </c>
      <c r="B135" s="1698" t="s">
        <v>16540</v>
      </c>
      <c r="C135" s="2145" t="s">
        <v>16539</v>
      </c>
      <c r="D135" s="2145" t="s">
        <v>2</v>
      </c>
      <c r="E135" s="2188">
        <v>4</v>
      </c>
    </row>
    <row r="136" spans="1:5" ht="24">
      <c r="A136" s="2187">
        <v>5872313</v>
      </c>
      <c r="B136" s="1698" t="s">
        <v>16541</v>
      </c>
      <c r="C136" s="2145" t="s">
        <v>16539</v>
      </c>
      <c r="D136" s="2145" t="s">
        <v>2</v>
      </c>
      <c r="E136" s="2188">
        <v>3.75</v>
      </c>
    </row>
    <row r="137" spans="1:5" ht="24">
      <c r="A137" s="2187">
        <v>5872314</v>
      </c>
      <c r="B137" s="1698" t="s">
        <v>16542</v>
      </c>
      <c r="C137" s="2145" t="s">
        <v>16539</v>
      </c>
      <c r="D137" s="2145" t="s">
        <v>2</v>
      </c>
      <c r="E137" s="2188">
        <v>4</v>
      </c>
    </row>
    <row r="138" spans="1:5" ht="24">
      <c r="A138" s="2189">
        <v>5873311</v>
      </c>
      <c r="B138" s="2190" t="s">
        <v>16543</v>
      </c>
      <c r="C138" s="2166" t="s">
        <v>16539</v>
      </c>
      <c r="D138" s="2166" t="s">
        <v>2</v>
      </c>
      <c r="E138" s="2188">
        <v>4.5</v>
      </c>
    </row>
    <row r="139" spans="1:5" ht="24">
      <c r="A139" s="2187">
        <v>5873312</v>
      </c>
      <c r="B139" s="1698" t="s">
        <v>16544</v>
      </c>
      <c r="C139" s="2145" t="s">
        <v>16539</v>
      </c>
      <c r="D139" s="2145" t="s">
        <v>2</v>
      </c>
      <c r="E139" s="2188">
        <v>4.25</v>
      </c>
    </row>
    <row r="140" spans="1:5" ht="24">
      <c r="A140" s="2187">
        <v>5873313</v>
      </c>
      <c r="B140" s="1698" t="s">
        <v>16545</v>
      </c>
      <c r="C140" s="2145" t="s">
        <v>16539</v>
      </c>
      <c r="D140" s="2145" t="s">
        <v>2</v>
      </c>
      <c r="E140" s="2188">
        <v>4</v>
      </c>
    </row>
    <row r="141" spans="1:5" ht="24">
      <c r="A141" s="2187">
        <v>5874312</v>
      </c>
      <c r="B141" s="1698" t="s">
        <v>16546</v>
      </c>
      <c r="C141" s="2145" t="s">
        <v>16547</v>
      </c>
      <c r="D141" s="2145" t="s">
        <v>2</v>
      </c>
      <c r="E141" s="2188">
        <v>4.25</v>
      </c>
    </row>
    <row r="142" spans="1:5" ht="24">
      <c r="A142" s="2187">
        <v>5874313</v>
      </c>
      <c r="B142" s="1698" t="s">
        <v>16548</v>
      </c>
      <c r="C142" s="2145" t="s">
        <v>16547</v>
      </c>
      <c r="D142" s="2145" t="s">
        <v>2</v>
      </c>
      <c r="E142" s="2188">
        <v>4</v>
      </c>
    </row>
    <row r="143" spans="1:5" ht="24">
      <c r="A143" s="2187">
        <v>5874314</v>
      </c>
      <c r="B143" s="1698" t="s">
        <v>16549</v>
      </c>
      <c r="C143" s="2145" t="s">
        <v>16547</v>
      </c>
      <c r="D143" s="2166" t="s">
        <v>2</v>
      </c>
      <c r="E143" s="2188">
        <v>3.75</v>
      </c>
    </row>
    <row r="144" spans="1:5">
      <c r="A144" s="2129" t="s">
        <v>6693</v>
      </c>
      <c r="B144" s="2130" t="s">
        <v>6693</v>
      </c>
      <c r="C144" s="2130"/>
      <c r="D144" s="2130"/>
      <c r="E144" s="2179"/>
    </row>
    <row r="145" spans="1:5">
      <c r="A145" s="2138">
        <v>53002</v>
      </c>
      <c r="B145" s="1713" t="s">
        <v>16550</v>
      </c>
      <c r="C145" s="1722" t="s">
        <v>15476</v>
      </c>
      <c r="D145" s="1722" t="s">
        <v>9000</v>
      </c>
      <c r="E145" s="2159">
        <v>2.7450000000000001</v>
      </c>
    </row>
    <row r="146" spans="1:5">
      <c r="A146" s="2138">
        <v>586001</v>
      </c>
      <c r="B146" s="1713" t="s">
        <v>16551</v>
      </c>
      <c r="C146" s="1722" t="s">
        <v>16552</v>
      </c>
      <c r="D146" s="1722" t="s">
        <v>2</v>
      </c>
      <c r="E146" s="2159">
        <v>3.1949999999999998</v>
      </c>
    </row>
    <row r="147" spans="1:5">
      <c r="A147" s="2138">
        <v>586002</v>
      </c>
      <c r="B147" s="1713" t="s">
        <v>16553</v>
      </c>
      <c r="C147" s="1722" t="s">
        <v>16554</v>
      </c>
      <c r="D147" s="1722" t="s">
        <v>2</v>
      </c>
      <c r="E147" s="2159">
        <v>3.2270408163265305</v>
      </c>
    </row>
    <row r="148" spans="1:5">
      <c r="A148" s="2129" t="s">
        <v>16555</v>
      </c>
      <c r="B148" s="2130"/>
      <c r="C148" s="2130"/>
      <c r="D148" s="2130"/>
      <c r="E148" s="2131"/>
    </row>
    <row r="149" spans="1:5" ht="24">
      <c r="A149" s="2132" t="s">
        <v>16556</v>
      </c>
      <c r="B149" s="2191" t="s">
        <v>16557</v>
      </c>
      <c r="C149" s="2134" t="s">
        <v>16</v>
      </c>
      <c r="D149" s="2134" t="s">
        <v>16558</v>
      </c>
      <c r="E149" s="2135">
        <v>20.502551020408166</v>
      </c>
    </row>
    <row r="150" spans="1:5" ht="24">
      <c r="A150" s="2132" t="s">
        <v>16559</v>
      </c>
      <c r="B150" s="2191" t="s">
        <v>16557</v>
      </c>
      <c r="C150" s="2134" t="s">
        <v>3125</v>
      </c>
      <c r="D150" s="2134" t="s">
        <v>2</v>
      </c>
      <c r="E150" s="2135">
        <v>77.554795918367347</v>
      </c>
    </row>
    <row r="151" spans="1:5" ht="48">
      <c r="A151" s="2132" t="s">
        <v>16560</v>
      </c>
      <c r="B151" s="2191" t="s">
        <v>16561</v>
      </c>
      <c r="C151" s="2134" t="s">
        <v>16</v>
      </c>
      <c r="D151" s="2134" t="s">
        <v>2</v>
      </c>
      <c r="E151" s="2135">
        <v>21.893367346938774</v>
      </c>
    </row>
    <row r="152" spans="1:5">
      <c r="A152" s="2177" t="s">
        <v>16562</v>
      </c>
      <c r="B152" s="2178"/>
      <c r="C152" s="2178"/>
      <c r="D152" s="2178"/>
      <c r="E152" s="2179"/>
    </row>
    <row r="153" spans="1:5">
      <c r="A153" s="2164">
        <v>596602</v>
      </c>
      <c r="B153" s="2192" t="s">
        <v>16563</v>
      </c>
      <c r="C153" s="2167" t="s">
        <v>9001</v>
      </c>
      <c r="D153" s="2167" t="s">
        <v>16564</v>
      </c>
      <c r="E153" s="2159">
        <v>29.647058823529417</v>
      </c>
    </row>
    <row r="154" spans="1:5">
      <c r="A154" s="2164">
        <v>596603</v>
      </c>
      <c r="B154" s="2192" t="s">
        <v>16565</v>
      </c>
      <c r="C154" s="2167" t="s">
        <v>9001</v>
      </c>
      <c r="D154" s="2167" t="s">
        <v>16564</v>
      </c>
      <c r="E154" s="2159">
        <v>29.647058823529417</v>
      </c>
    </row>
    <row r="155" spans="1:5">
      <c r="A155" s="2132">
        <v>596604</v>
      </c>
      <c r="B155" s="2163" t="s">
        <v>16565</v>
      </c>
      <c r="C155" s="2146" t="s">
        <v>16566</v>
      </c>
      <c r="D155" s="2146" t="s">
        <v>16564</v>
      </c>
      <c r="E155" s="2159">
        <v>27.226890756302524</v>
      </c>
    </row>
    <row r="156" spans="1:5">
      <c r="A156" s="2132">
        <v>596605</v>
      </c>
      <c r="B156" s="2163" t="s">
        <v>16565</v>
      </c>
      <c r="C156" s="2146" t="s">
        <v>16567</v>
      </c>
      <c r="D156" s="2146" t="s">
        <v>16564</v>
      </c>
      <c r="E156" s="2159">
        <v>28.436974789915968</v>
      </c>
    </row>
    <row r="157" spans="1:5">
      <c r="A157" s="2132">
        <v>596606</v>
      </c>
      <c r="B157" s="2163" t="s">
        <v>16565</v>
      </c>
      <c r="C157" s="2146" t="s">
        <v>16568</v>
      </c>
      <c r="D157" s="2146" t="s">
        <v>16564</v>
      </c>
      <c r="E157" s="2159">
        <v>31.764705882352946</v>
      </c>
    </row>
    <row r="158" spans="1:5">
      <c r="A158" s="2132">
        <v>596260</v>
      </c>
      <c r="B158" s="2163" t="s">
        <v>16569</v>
      </c>
      <c r="C158" s="2146" t="s">
        <v>9001</v>
      </c>
      <c r="D158" s="2146" t="s">
        <v>9002</v>
      </c>
      <c r="E158" s="2159">
        <v>3.7815126050420171</v>
      </c>
    </row>
    <row r="159" spans="1:5">
      <c r="A159" s="2132" t="s">
        <v>16570</v>
      </c>
      <c r="B159" s="2163" t="s">
        <v>16569</v>
      </c>
      <c r="C159" s="2146" t="s">
        <v>16566</v>
      </c>
      <c r="D159" s="2146" t="s">
        <v>9002</v>
      </c>
      <c r="E159" s="2159">
        <v>3.1764705882352944</v>
      </c>
    </row>
    <row r="160" spans="1:5">
      <c r="A160" s="2132">
        <v>596265</v>
      </c>
      <c r="B160" s="2163" t="s">
        <v>16569</v>
      </c>
      <c r="C160" s="2146" t="s">
        <v>16567</v>
      </c>
      <c r="D160" s="2146" t="s">
        <v>9002</v>
      </c>
      <c r="E160" s="2159">
        <v>3.4789915966386555</v>
      </c>
    </row>
    <row r="161" spans="1:5">
      <c r="A161" s="2132">
        <v>596266</v>
      </c>
      <c r="B161" s="2163" t="s">
        <v>16569</v>
      </c>
      <c r="C161" s="2146" t="s">
        <v>16568</v>
      </c>
      <c r="D161" s="2146" t="s">
        <v>9002</v>
      </c>
      <c r="E161" s="2159">
        <v>4.2352941176470589</v>
      </c>
    </row>
    <row r="162" spans="1:5">
      <c r="A162" s="2132">
        <v>596360</v>
      </c>
      <c r="B162" s="2163" t="s">
        <v>16571</v>
      </c>
      <c r="C162" s="2146" t="s">
        <v>16572</v>
      </c>
      <c r="D162" s="2146" t="s">
        <v>697</v>
      </c>
      <c r="E162" s="2159">
        <v>0.2</v>
      </c>
    </row>
    <row r="163" spans="1:5" ht="24">
      <c r="A163" s="2132">
        <v>52049</v>
      </c>
      <c r="B163" s="2163" t="s">
        <v>16573</v>
      </c>
      <c r="C163" s="2146" t="s">
        <v>2</v>
      </c>
      <c r="D163" s="2146" t="s">
        <v>2</v>
      </c>
      <c r="E163" s="2159">
        <v>18.242016806722692</v>
      </c>
    </row>
    <row r="164" spans="1:5" ht="24">
      <c r="A164" s="2132">
        <v>52050</v>
      </c>
      <c r="B164" s="2163" t="s">
        <v>16631</v>
      </c>
      <c r="C164" s="2146" t="s">
        <v>2</v>
      </c>
      <c r="D164" s="2146" t="s">
        <v>2</v>
      </c>
      <c r="E164" s="2159">
        <v>18.242016806722692</v>
      </c>
    </row>
    <row r="165" spans="1:5">
      <c r="A165" s="2132">
        <v>52051</v>
      </c>
      <c r="B165" s="2163" t="s">
        <v>16574</v>
      </c>
      <c r="C165" s="2146" t="s">
        <v>2</v>
      </c>
      <c r="D165" s="2146" t="s">
        <v>2</v>
      </c>
      <c r="E165" s="2159">
        <v>18.242016806722692</v>
      </c>
    </row>
    <row r="166" spans="1:5">
      <c r="A166" s="2132">
        <v>52052</v>
      </c>
      <c r="B166" s="2193" t="s">
        <v>16575</v>
      </c>
      <c r="C166" s="2194" t="s">
        <v>2</v>
      </c>
      <c r="D166" s="2194" t="s">
        <v>2</v>
      </c>
      <c r="E166" s="2159">
        <v>18.242016806722692</v>
      </c>
    </row>
    <row r="167" spans="1:5">
      <c r="A167" s="2187">
        <v>52053</v>
      </c>
      <c r="B167" s="1713" t="s">
        <v>16576</v>
      </c>
      <c r="C167" s="1722" t="s">
        <v>2</v>
      </c>
      <c r="D167" s="1722" t="s">
        <v>2</v>
      </c>
      <c r="E167" s="2159">
        <v>18.242016806722692</v>
      </c>
    </row>
    <row r="168" spans="1:5">
      <c r="A168" s="2187">
        <v>52055</v>
      </c>
      <c r="B168" s="1713" t="s">
        <v>16577</v>
      </c>
      <c r="C168" s="1722" t="s">
        <v>2</v>
      </c>
      <c r="D168" s="1722" t="s">
        <v>2</v>
      </c>
      <c r="E168" s="2159">
        <v>18.242016806722692</v>
      </c>
    </row>
    <row r="169" spans="1:5">
      <c r="A169" s="2187">
        <v>52056</v>
      </c>
      <c r="B169" s="1713" t="s">
        <v>16578</v>
      </c>
      <c r="C169" s="1722" t="s">
        <v>2</v>
      </c>
      <c r="D169" s="1722" t="s">
        <v>2</v>
      </c>
      <c r="E169" s="2159">
        <v>18.242016806722692</v>
      </c>
    </row>
    <row r="170" spans="1:5">
      <c r="A170" s="2187">
        <v>52057</v>
      </c>
      <c r="B170" s="1713" t="s">
        <v>16579</v>
      </c>
      <c r="C170" s="1722" t="s">
        <v>2</v>
      </c>
      <c r="D170" s="1722" t="s">
        <v>2</v>
      </c>
      <c r="E170" s="2159">
        <v>18.242016806722692</v>
      </c>
    </row>
    <row r="171" spans="1:5" ht="24">
      <c r="A171" s="2187">
        <v>52058</v>
      </c>
      <c r="B171" s="1713" t="s">
        <v>16580</v>
      </c>
      <c r="C171" s="1722" t="s">
        <v>2</v>
      </c>
      <c r="D171" s="1722" t="s">
        <v>2</v>
      </c>
      <c r="E171" s="2159">
        <v>18.242016806722692</v>
      </c>
    </row>
    <row r="172" spans="1:5">
      <c r="A172" s="2177" t="s">
        <v>16581</v>
      </c>
      <c r="B172" s="2178"/>
      <c r="C172" s="2178"/>
      <c r="D172" s="2178"/>
      <c r="E172" s="2179"/>
    </row>
    <row r="173" spans="1:5">
      <c r="A173" s="2138">
        <v>5861020</v>
      </c>
      <c r="B173" s="2195" t="s">
        <v>16582</v>
      </c>
      <c r="C173" s="2146" t="s">
        <v>16572</v>
      </c>
      <c r="D173" s="2146" t="s">
        <v>16583</v>
      </c>
      <c r="E173" s="2147">
        <v>6.6622500000000002</v>
      </c>
    </row>
    <row r="174" spans="1:5">
      <c r="A174" s="2138">
        <v>5862002</v>
      </c>
      <c r="B174" s="2163" t="s">
        <v>16584</v>
      </c>
      <c r="C174" s="2146" t="s">
        <v>9001</v>
      </c>
      <c r="D174" s="2146" t="s">
        <v>16583</v>
      </c>
      <c r="E174" s="2147">
        <v>12.69</v>
      </c>
    </row>
    <row r="175" spans="1:5">
      <c r="A175" s="2138">
        <v>52042</v>
      </c>
      <c r="B175" s="152" t="s">
        <v>16585</v>
      </c>
      <c r="C175" s="2196" t="s">
        <v>2</v>
      </c>
      <c r="D175" s="2196" t="s">
        <v>2</v>
      </c>
      <c r="E175" s="2147">
        <v>12.126030000000002</v>
      </c>
    </row>
    <row r="176" spans="1:5">
      <c r="A176" s="2138">
        <v>52044</v>
      </c>
      <c r="B176" s="2197" t="s">
        <v>16586</v>
      </c>
      <c r="C176" s="2196" t="s">
        <v>2</v>
      </c>
      <c r="D176" s="2196" t="s">
        <v>2</v>
      </c>
      <c r="E176" s="2147">
        <v>12.126030000000002</v>
      </c>
    </row>
    <row r="177" spans="1:6">
      <c r="A177" s="2138">
        <v>52045</v>
      </c>
      <c r="B177" s="2197" t="s">
        <v>16587</v>
      </c>
      <c r="C177" s="2196" t="s">
        <v>2</v>
      </c>
      <c r="D177" s="2196" t="s">
        <v>2</v>
      </c>
      <c r="E177" s="2147">
        <v>10.575000000000001</v>
      </c>
    </row>
    <row r="178" spans="1:6">
      <c r="A178" s="2138">
        <v>52046</v>
      </c>
      <c r="B178" s="2195" t="s">
        <v>16588</v>
      </c>
      <c r="C178" s="2196" t="s">
        <v>2</v>
      </c>
      <c r="D178" s="2196" t="s">
        <v>2</v>
      </c>
      <c r="E178" s="2147">
        <v>12.126030000000002</v>
      </c>
    </row>
    <row r="179" spans="1:6">
      <c r="A179" s="2138">
        <v>52048</v>
      </c>
      <c r="B179" s="2195" t="s">
        <v>16589</v>
      </c>
      <c r="C179" s="2196" t="s">
        <v>2</v>
      </c>
      <c r="D179" s="2196" t="s">
        <v>2</v>
      </c>
      <c r="E179" s="2147">
        <v>18.165500000000002</v>
      </c>
    </row>
    <row r="180" spans="1:6" ht="12.75" thickBot="1">
      <c r="A180" s="36"/>
      <c r="B180" s="36"/>
      <c r="C180" s="36"/>
      <c r="D180" s="36"/>
      <c r="E180" s="36"/>
    </row>
    <row r="181" spans="1:6" ht="24.75" thickBot="1">
      <c r="A181" s="2198" t="s">
        <v>612</v>
      </c>
      <c r="B181" s="2198" t="s">
        <v>14263</v>
      </c>
      <c r="C181" s="2199" t="s">
        <v>14264</v>
      </c>
      <c r="D181" s="2199" t="s">
        <v>683</v>
      </c>
      <c r="E181" s="2199" t="s">
        <v>14265</v>
      </c>
      <c r="F181" s="2200" t="s">
        <v>14266</v>
      </c>
    </row>
    <row r="182" spans="1:6">
      <c r="A182" s="2201"/>
      <c r="B182" s="2202"/>
      <c r="C182" s="2202"/>
      <c r="D182" s="2202"/>
      <c r="E182" s="2202"/>
      <c r="F182" s="2202"/>
    </row>
    <row r="183" spans="1:6" ht="276">
      <c r="A183" s="2203" t="s">
        <v>14267</v>
      </c>
      <c r="B183" s="2204" t="s">
        <v>16632</v>
      </c>
      <c r="C183" s="2205" t="s">
        <v>2</v>
      </c>
      <c r="D183" s="2206">
        <v>1</v>
      </c>
      <c r="E183" s="2206">
        <v>1</v>
      </c>
      <c r="F183" s="2207">
        <v>21.56</v>
      </c>
    </row>
    <row r="184" spans="1:6" ht="216">
      <c r="A184" s="2203" t="s">
        <v>14268</v>
      </c>
      <c r="B184" s="2204" t="s">
        <v>16633</v>
      </c>
      <c r="C184" s="2205" t="s">
        <v>2</v>
      </c>
      <c r="D184" s="2206">
        <v>1</v>
      </c>
      <c r="E184" s="2206">
        <v>1</v>
      </c>
      <c r="F184" s="2207">
        <v>19.28</v>
      </c>
    </row>
    <row r="185" spans="1:6" ht="192">
      <c r="A185" s="2208" t="s">
        <v>14269</v>
      </c>
      <c r="B185" s="2209" t="s">
        <v>16634</v>
      </c>
      <c r="C185" s="2210" t="s">
        <v>2</v>
      </c>
      <c r="D185" s="2211">
        <v>1</v>
      </c>
      <c r="E185" s="2211">
        <v>1</v>
      </c>
      <c r="F185" s="2212">
        <v>27.03</v>
      </c>
    </row>
    <row r="186" spans="1:6" ht="228">
      <c r="A186" s="2208" t="s">
        <v>14270</v>
      </c>
      <c r="B186" s="2209" t="s">
        <v>16635</v>
      </c>
      <c r="C186" s="2210" t="s">
        <v>2</v>
      </c>
      <c r="D186" s="2211">
        <v>1</v>
      </c>
      <c r="E186" s="2211">
        <v>1</v>
      </c>
      <c r="F186" s="2212">
        <v>25.36</v>
      </c>
    </row>
    <row r="187" spans="1:6">
      <c r="A187" s="2213"/>
      <c r="B187" s="2202"/>
      <c r="C187" s="2202"/>
      <c r="D187" s="2202"/>
      <c r="E187" s="2202"/>
      <c r="F187" s="2202"/>
    </row>
    <row r="188" spans="1:6" ht="228">
      <c r="A188" s="2208">
        <v>8500</v>
      </c>
      <c r="B188" s="2214" t="s">
        <v>16636</v>
      </c>
      <c r="C188" s="2215" t="s">
        <v>2</v>
      </c>
      <c r="D188" s="2211">
        <v>1</v>
      </c>
      <c r="E188" s="2211">
        <v>10</v>
      </c>
      <c r="F188" s="2212">
        <v>15.52</v>
      </c>
    </row>
    <row r="189" spans="1:6" ht="240">
      <c r="A189" s="2208">
        <v>8950</v>
      </c>
      <c r="B189" s="2209" t="s">
        <v>16637</v>
      </c>
      <c r="C189" s="2215" t="s">
        <v>2</v>
      </c>
      <c r="D189" s="2211" t="s">
        <v>432</v>
      </c>
      <c r="E189" s="2211" t="s">
        <v>9000</v>
      </c>
      <c r="F189" s="2216">
        <v>92</v>
      </c>
    </row>
    <row r="190" spans="1:6">
      <c r="A190" s="2217">
        <v>9500</v>
      </c>
      <c r="B190" s="2218" t="s">
        <v>16638</v>
      </c>
      <c r="C190" s="2219" t="s">
        <v>2</v>
      </c>
      <c r="D190" s="2220">
        <v>1</v>
      </c>
      <c r="E190" s="2220">
        <v>36</v>
      </c>
      <c r="F190" s="2221">
        <v>20.079999999999998</v>
      </c>
    </row>
    <row r="191" spans="1:6">
      <c r="A191" s="2222"/>
      <c r="B191" s="2223"/>
      <c r="C191" s="2224"/>
      <c r="D191" s="2225"/>
      <c r="E191" s="2225"/>
      <c r="F191" s="2226"/>
    </row>
    <row r="192" spans="1:6">
      <c r="A192" s="2222"/>
      <c r="B192" s="2223"/>
      <c r="C192" s="2224"/>
      <c r="D192" s="2225"/>
      <c r="E192" s="2225"/>
      <c r="F192" s="2226"/>
    </row>
    <row r="193" spans="1:6">
      <c r="A193" s="2227"/>
      <c r="B193" s="2228"/>
      <c r="C193" s="2229"/>
      <c r="D193" s="2230"/>
      <c r="E193" s="2230"/>
      <c r="F193" s="2231"/>
    </row>
    <row r="194" spans="1:6">
      <c r="A194" s="2232">
        <v>6950</v>
      </c>
      <c r="B194" s="2233" t="s">
        <v>16639</v>
      </c>
      <c r="C194" s="2234" t="s">
        <v>2</v>
      </c>
      <c r="D194" s="2235">
        <v>1</v>
      </c>
      <c r="E194" s="2235">
        <v>4</v>
      </c>
      <c r="F194" s="2236">
        <v>103.58</v>
      </c>
    </row>
    <row r="195" spans="1:6">
      <c r="A195" s="2232"/>
      <c r="B195" s="2233"/>
      <c r="C195" s="2234"/>
      <c r="D195" s="2235"/>
      <c r="E195" s="2235"/>
      <c r="F195" s="2237"/>
    </row>
    <row r="196" spans="1:6" ht="168">
      <c r="A196" s="2203">
        <v>5950</v>
      </c>
      <c r="B196" s="2204" t="s">
        <v>16640</v>
      </c>
      <c r="C196" s="2205" t="s">
        <v>2</v>
      </c>
      <c r="D196" s="2211">
        <v>1</v>
      </c>
      <c r="E196" s="2211">
        <v>4</v>
      </c>
      <c r="F196" s="2238">
        <v>86.79</v>
      </c>
    </row>
    <row r="197" spans="1:6">
      <c r="A197" s="2202"/>
      <c r="B197" s="2202"/>
      <c r="C197" s="2202"/>
      <c r="D197" s="2202"/>
      <c r="E197" s="2202"/>
      <c r="F197" s="2202"/>
    </row>
    <row r="198" spans="1:6" ht="48">
      <c r="A198" s="2239">
        <v>6510</v>
      </c>
      <c r="B198" s="2240" t="s">
        <v>16641</v>
      </c>
      <c r="C198" s="2241" t="s">
        <v>2</v>
      </c>
      <c r="D198" s="2242">
        <v>2</v>
      </c>
      <c r="E198" s="2242">
        <v>60</v>
      </c>
      <c r="F198" s="2243">
        <v>4.46</v>
      </c>
    </row>
    <row r="199" spans="1:6" ht="120">
      <c r="A199" s="2239">
        <v>6550</v>
      </c>
      <c r="B199" s="2240" t="s">
        <v>16642</v>
      </c>
      <c r="C199" s="2241" t="s">
        <v>2</v>
      </c>
      <c r="D199" s="2242">
        <v>2</v>
      </c>
      <c r="E199" s="2242">
        <v>60</v>
      </c>
      <c r="F199" s="2212">
        <v>5.67</v>
      </c>
    </row>
    <row r="200" spans="1:6" ht="48">
      <c r="A200" s="2239">
        <v>6540</v>
      </c>
      <c r="B200" s="2240" t="s">
        <v>16643</v>
      </c>
      <c r="C200" s="2241" t="s">
        <v>2</v>
      </c>
      <c r="D200" s="2242">
        <v>2</v>
      </c>
      <c r="E200" s="2242">
        <v>60</v>
      </c>
      <c r="F200" s="2212">
        <v>6.5</v>
      </c>
    </row>
    <row r="201" spans="1:6" ht="60">
      <c r="A201" s="2239">
        <v>6542</v>
      </c>
      <c r="B201" s="2240" t="s">
        <v>16644</v>
      </c>
      <c r="C201" s="2241" t="s">
        <v>2</v>
      </c>
      <c r="D201" s="2242">
        <v>2</v>
      </c>
      <c r="E201" s="2242">
        <v>60</v>
      </c>
      <c r="F201" s="2212">
        <v>7.53</v>
      </c>
    </row>
    <row r="202" spans="1:6" ht="72">
      <c r="A202" s="2239">
        <v>6541</v>
      </c>
      <c r="B202" s="2240" t="s">
        <v>16645</v>
      </c>
      <c r="C202" s="2241" t="s">
        <v>2</v>
      </c>
      <c r="D202" s="2242">
        <v>2</v>
      </c>
      <c r="E202" s="2242">
        <v>60</v>
      </c>
      <c r="F202" s="2212">
        <v>7.54</v>
      </c>
    </row>
    <row r="203" spans="1:6" ht="72">
      <c r="A203" s="2239">
        <v>6641</v>
      </c>
      <c r="B203" s="2240" t="s">
        <v>16646</v>
      </c>
      <c r="C203" s="2241" t="s">
        <v>2</v>
      </c>
      <c r="D203" s="2242">
        <v>2</v>
      </c>
      <c r="E203" s="2242">
        <v>60</v>
      </c>
      <c r="F203" s="2212">
        <v>10.33</v>
      </c>
    </row>
    <row r="204" spans="1:6" ht="72">
      <c r="A204" s="2239" t="s">
        <v>14271</v>
      </c>
      <c r="B204" s="2240" t="s">
        <v>16647</v>
      </c>
      <c r="C204" s="2241" t="s">
        <v>2</v>
      </c>
      <c r="D204" s="2242">
        <v>2</v>
      </c>
      <c r="E204" s="2242">
        <v>100</v>
      </c>
      <c r="F204" s="2212">
        <v>3.48</v>
      </c>
    </row>
    <row r="205" spans="1:6">
      <c r="A205" s="2244">
        <v>8523</v>
      </c>
      <c r="B205" s="2245" t="s">
        <v>16648</v>
      </c>
      <c r="C205" s="2246" t="s">
        <v>2</v>
      </c>
      <c r="D205" s="2247">
        <v>2</v>
      </c>
      <c r="E205" s="2247">
        <v>128</v>
      </c>
      <c r="F205" s="2221">
        <v>4.05</v>
      </c>
    </row>
    <row r="206" spans="1:6">
      <c r="A206" s="2248"/>
      <c r="B206" s="2249"/>
      <c r="C206" s="2250"/>
      <c r="D206" s="2251"/>
      <c r="E206" s="2251"/>
      <c r="F206" s="2226"/>
    </row>
    <row r="207" spans="1:6">
      <c r="A207" s="2252"/>
      <c r="B207" s="2253"/>
      <c r="C207" s="2254"/>
      <c r="D207" s="2255"/>
      <c r="E207" s="2255"/>
      <c r="F207" s="2231"/>
    </row>
    <row r="208" spans="1:6">
      <c r="A208" s="2244" t="s">
        <v>14272</v>
      </c>
      <c r="B208" s="2245" t="s">
        <v>16649</v>
      </c>
      <c r="C208" s="2246" t="s">
        <v>2</v>
      </c>
      <c r="D208" s="2247">
        <v>4</v>
      </c>
      <c r="E208" s="2247">
        <v>100</v>
      </c>
      <c r="F208" s="2221">
        <v>1.1599999999999999</v>
      </c>
    </row>
    <row r="209" spans="1:6">
      <c r="A209" s="2248"/>
      <c r="B209" s="2249"/>
      <c r="C209" s="2250"/>
      <c r="D209" s="2251"/>
      <c r="E209" s="2251"/>
      <c r="F209" s="2226"/>
    </row>
    <row r="210" spans="1:6">
      <c r="A210" s="2252"/>
      <c r="B210" s="2253"/>
      <c r="C210" s="2254"/>
      <c r="D210" s="2255"/>
      <c r="E210" s="2255"/>
      <c r="F210" s="2231"/>
    </row>
    <row r="211" spans="1:6" ht="72">
      <c r="A211" s="2239" t="s">
        <v>14273</v>
      </c>
      <c r="B211" s="2240" t="s">
        <v>16650</v>
      </c>
      <c r="C211" s="2241" t="s">
        <v>2</v>
      </c>
      <c r="D211" s="2242">
        <v>4</v>
      </c>
      <c r="E211" s="2242">
        <v>100</v>
      </c>
      <c r="F211" s="2212">
        <v>0.99</v>
      </c>
    </row>
    <row r="212" spans="1:6" ht="72">
      <c r="A212" s="2239" t="s">
        <v>14274</v>
      </c>
      <c r="B212" s="2240" t="s">
        <v>16651</v>
      </c>
      <c r="C212" s="2241" t="s">
        <v>2</v>
      </c>
      <c r="D212" s="2242">
        <v>4</v>
      </c>
      <c r="E212" s="2242">
        <v>100</v>
      </c>
      <c r="F212" s="2212">
        <v>0.85</v>
      </c>
    </row>
    <row r="213" spans="1:6" ht="72">
      <c r="A213" s="2239" t="s">
        <v>14275</v>
      </c>
      <c r="B213" s="2240" t="s">
        <v>16652</v>
      </c>
      <c r="C213" s="2241" t="s">
        <v>2</v>
      </c>
      <c r="D213" s="2242">
        <v>4</v>
      </c>
      <c r="E213" s="2242">
        <v>100</v>
      </c>
      <c r="F213" s="2212">
        <v>1.2</v>
      </c>
    </row>
    <row r="214" spans="1:6" ht="180">
      <c r="A214" s="2256" t="s">
        <v>16590</v>
      </c>
      <c r="B214" s="2257" t="s">
        <v>16653</v>
      </c>
      <c r="C214" s="2210" t="s">
        <v>2</v>
      </c>
      <c r="D214" s="2211" t="s">
        <v>755</v>
      </c>
      <c r="E214" s="2211" t="s">
        <v>15293</v>
      </c>
      <c r="F214" s="2212">
        <v>0.99</v>
      </c>
    </row>
    <row r="215" spans="1:6" ht="180">
      <c r="A215" s="2256" t="s">
        <v>16591</v>
      </c>
      <c r="B215" s="2257" t="s">
        <v>16654</v>
      </c>
      <c r="C215" s="2210" t="s">
        <v>2</v>
      </c>
      <c r="D215" s="2211" t="s">
        <v>755</v>
      </c>
      <c r="E215" s="2211" t="s">
        <v>15293</v>
      </c>
      <c r="F215" s="2212">
        <v>1.2</v>
      </c>
    </row>
    <row r="216" spans="1:6" ht="36">
      <c r="A216" s="2239">
        <v>5101</v>
      </c>
      <c r="B216" s="2240" t="s">
        <v>16655</v>
      </c>
      <c r="C216" s="2241" t="s">
        <v>2</v>
      </c>
      <c r="D216" s="2242">
        <v>2</v>
      </c>
      <c r="E216" s="2242">
        <v>100</v>
      </c>
      <c r="F216" s="2212">
        <v>1.1200000000000001</v>
      </c>
    </row>
    <row r="217" spans="1:6" ht="36">
      <c r="A217" s="2239">
        <v>6101</v>
      </c>
      <c r="B217" s="2240" t="s">
        <v>16656</v>
      </c>
      <c r="C217" s="2258" t="s">
        <v>2</v>
      </c>
      <c r="D217" s="2242">
        <v>2</v>
      </c>
      <c r="E217" s="2242">
        <v>100</v>
      </c>
      <c r="F217" s="2212">
        <v>2.82</v>
      </c>
    </row>
    <row r="218" spans="1:6" ht="24">
      <c r="A218" s="2239">
        <v>5951</v>
      </c>
      <c r="B218" s="2259" t="s">
        <v>16657</v>
      </c>
      <c r="C218" s="2258" t="s">
        <v>2</v>
      </c>
      <c r="D218" s="2242">
        <v>10</v>
      </c>
      <c r="E218" s="2242">
        <v>600</v>
      </c>
      <c r="F218" s="2212">
        <v>0.77</v>
      </c>
    </row>
    <row r="219" spans="1:6" ht="36">
      <c r="A219" s="2239">
        <v>6952</v>
      </c>
      <c r="B219" s="2240" t="s">
        <v>16658</v>
      </c>
      <c r="C219" s="2258" t="s">
        <v>2</v>
      </c>
      <c r="D219" s="2242">
        <v>10</v>
      </c>
      <c r="E219" s="2242">
        <v>600</v>
      </c>
      <c r="F219" s="2212">
        <v>1.3</v>
      </c>
    </row>
    <row r="220" spans="1:6" ht="24">
      <c r="A220" s="2239">
        <v>89501</v>
      </c>
      <c r="B220" s="2259" t="s">
        <v>16659</v>
      </c>
      <c r="C220" s="2258" t="s">
        <v>2</v>
      </c>
      <c r="D220" s="2242">
        <v>2</v>
      </c>
      <c r="E220" s="2242">
        <v>400</v>
      </c>
      <c r="F220" s="2212">
        <v>0.64</v>
      </c>
    </row>
    <row r="221" spans="1:6" ht="24">
      <c r="A221" s="2239">
        <v>65201</v>
      </c>
      <c r="B221" s="2240" t="s">
        <v>16660</v>
      </c>
      <c r="C221" s="2258" t="s">
        <v>2</v>
      </c>
      <c r="D221" s="2242">
        <v>10</v>
      </c>
      <c r="E221" s="2242">
        <v>100</v>
      </c>
      <c r="F221" s="2212">
        <v>4.99</v>
      </c>
    </row>
    <row r="222" spans="1:6" ht="24">
      <c r="A222" s="2239">
        <v>65202</v>
      </c>
      <c r="B222" s="2240" t="s">
        <v>16661</v>
      </c>
      <c r="C222" s="2258" t="s">
        <v>6823</v>
      </c>
      <c r="D222" s="2242">
        <v>3</v>
      </c>
      <c r="E222" s="2260">
        <v>500</v>
      </c>
      <c r="F222" s="2212">
        <v>2.48</v>
      </c>
    </row>
    <row r="223" spans="1:6">
      <c r="A223" s="2239">
        <v>65204</v>
      </c>
      <c r="B223" s="2261" t="s">
        <v>14276</v>
      </c>
      <c r="C223" s="2258" t="s">
        <v>2</v>
      </c>
      <c r="D223" s="2242">
        <v>1</v>
      </c>
      <c r="E223" s="2242">
        <v>100</v>
      </c>
      <c r="F223" s="2212">
        <v>4.99</v>
      </c>
    </row>
    <row r="224" spans="1:6" ht="24">
      <c r="A224" s="2239">
        <v>65205</v>
      </c>
      <c r="B224" s="2240" t="s">
        <v>16662</v>
      </c>
      <c r="C224" s="2258" t="s">
        <v>2</v>
      </c>
      <c r="D224" s="2242">
        <v>10</v>
      </c>
      <c r="E224" s="2242">
        <v>400</v>
      </c>
      <c r="F224" s="2212">
        <v>3.12</v>
      </c>
    </row>
    <row r="225" spans="1:6">
      <c r="A225" s="2239">
        <v>65956</v>
      </c>
      <c r="B225" s="2240" t="s">
        <v>14277</v>
      </c>
      <c r="C225" s="2258" t="s">
        <v>2</v>
      </c>
      <c r="D225" s="2242">
        <v>1</v>
      </c>
      <c r="E225" s="2242">
        <v>100</v>
      </c>
      <c r="F225" s="2212">
        <v>8.73</v>
      </c>
    </row>
    <row r="226" spans="1:6">
      <c r="A226" s="2239">
        <v>65957</v>
      </c>
      <c r="B226" s="2240" t="s">
        <v>14278</v>
      </c>
      <c r="C226" s="2258" t="s">
        <v>2</v>
      </c>
      <c r="D226" s="2242">
        <v>1</v>
      </c>
      <c r="E226" s="2242">
        <v>150</v>
      </c>
      <c r="F226" s="2212">
        <v>19.95</v>
      </c>
    </row>
    <row r="227" spans="1:6" ht="24">
      <c r="A227" s="2239">
        <v>65959</v>
      </c>
      <c r="B227" s="2240" t="s">
        <v>16663</v>
      </c>
      <c r="C227" s="2258" t="s">
        <v>6823</v>
      </c>
      <c r="D227" s="2242">
        <v>5</v>
      </c>
      <c r="E227" s="2260">
        <v>400</v>
      </c>
      <c r="F227" s="2212">
        <v>4.99</v>
      </c>
    </row>
    <row r="228" spans="1:6" ht="24">
      <c r="A228" s="2239">
        <v>65960</v>
      </c>
      <c r="B228" s="2240" t="s">
        <v>16664</v>
      </c>
      <c r="C228" s="2258" t="s">
        <v>14279</v>
      </c>
      <c r="D228" s="2262">
        <v>5</v>
      </c>
      <c r="E228" s="2262">
        <v>600</v>
      </c>
      <c r="F228" s="2212">
        <v>2.48</v>
      </c>
    </row>
    <row r="229" spans="1:6" ht="24">
      <c r="A229" s="2239">
        <v>65961</v>
      </c>
      <c r="B229" s="2240" t="s">
        <v>16665</v>
      </c>
      <c r="C229" s="2258" t="s">
        <v>6823</v>
      </c>
      <c r="D229" s="2242">
        <v>4</v>
      </c>
      <c r="E229" s="2260">
        <v>100</v>
      </c>
      <c r="F229" s="2212">
        <v>2.42</v>
      </c>
    </row>
    <row r="230" spans="1:6" ht="12.75" thickBot="1">
      <c r="A230" s="1"/>
      <c r="B230" s="1"/>
      <c r="C230" s="1"/>
    </row>
    <row r="231" spans="1:6" ht="24.75" thickBot="1">
      <c r="A231" s="2198" t="s">
        <v>612</v>
      </c>
      <c r="B231" s="2198" t="s">
        <v>14263</v>
      </c>
      <c r="C231" s="2199" t="s">
        <v>14264</v>
      </c>
      <c r="D231" s="2199" t="s">
        <v>15294</v>
      </c>
      <c r="E231" s="2199" t="s">
        <v>14265</v>
      </c>
      <c r="F231" s="2200" t="s">
        <v>14266</v>
      </c>
    </row>
    <row r="232" spans="1:6">
      <c r="A232" s="2263"/>
      <c r="B232" s="2264"/>
      <c r="C232" s="2264"/>
      <c r="D232" s="2264"/>
      <c r="E232" s="2264"/>
      <c r="F232" s="2264"/>
    </row>
    <row r="233" spans="1:6">
      <c r="A233" s="2265" t="s">
        <v>16592</v>
      </c>
      <c r="B233" s="2266" t="s">
        <v>16666</v>
      </c>
      <c r="C233" s="2267" t="s">
        <v>2</v>
      </c>
      <c r="D233" s="2268">
        <v>1</v>
      </c>
      <c r="E233" s="2269">
        <v>50</v>
      </c>
      <c r="F233" s="2212">
        <v>7.33</v>
      </c>
    </row>
    <row r="234" spans="1:6">
      <c r="A234" s="2270" t="s">
        <v>16593</v>
      </c>
      <c r="B234" s="2266"/>
      <c r="C234" s="2267" t="s">
        <v>2</v>
      </c>
      <c r="D234" s="2268">
        <v>1</v>
      </c>
      <c r="E234" s="2269">
        <v>50</v>
      </c>
      <c r="F234" s="2212">
        <v>7.33</v>
      </c>
    </row>
    <row r="235" spans="1:6">
      <c r="A235" s="2270" t="s">
        <v>16594</v>
      </c>
      <c r="B235" s="2266"/>
      <c r="C235" s="2267" t="s">
        <v>2</v>
      </c>
      <c r="D235" s="2268">
        <v>1</v>
      </c>
      <c r="E235" s="2269">
        <v>50</v>
      </c>
      <c r="F235" s="2212">
        <v>7.33</v>
      </c>
    </row>
    <row r="236" spans="1:6">
      <c r="A236" s="2270" t="s">
        <v>16595</v>
      </c>
      <c r="B236" s="2266"/>
      <c r="C236" s="2267" t="s">
        <v>2</v>
      </c>
      <c r="D236" s="2268">
        <v>1</v>
      </c>
      <c r="E236" s="2269">
        <v>50</v>
      </c>
      <c r="F236" s="2212">
        <v>7.33</v>
      </c>
    </row>
    <row r="237" spans="1:6">
      <c r="A237" s="2270" t="s">
        <v>16596</v>
      </c>
      <c r="B237" s="2266"/>
      <c r="C237" s="2267" t="s">
        <v>2</v>
      </c>
      <c r="D237" s="2268">
        <v>1</v>
      </c>
      <c r="E237" s="2269">
        <v>50</v>
      </c>
      <c r="F237" s="2212">
        <v>7.33</v>
      </c>
    </row>
    <row r="238" spans="1:6">
      <c r="A238" s="2270" t="s">
        <v>16597</v>
      </c>
      <c r="B238" s="2266"/>
      <c r="C238" s="2267" t="s">
        <v>2</v>
      </c>
      <c r="D238" s="2268">
        <v>1</v>
      </c>
      <c r="E238" s="2269">
        <v>50</v>
      </c>
      <c r="F238" s="2212">
        <v>7.33</v>
      </c>
    </row>
    <row r="239" spans="1:6">
      <c r="A239" s="2208" t="s">
        <v>16598</v>
      </c>
      <c r="B239" s="2266"/>
      <c r="C239" s="2267" t="s">
        <v>2</v>
      </c>
      <c r="D239" s="2268">
        <v>1</v>
      </c>
      <c r="E239" s="2269">
        <v>50</v>
      </c>
      <c r="F239" s="2212">
        <v>7.33</v>
      </c>
    </row>
    <row r="240" spans="1:6">
      <c r="A240" s="2208" t="s">
        <v>15295</v>
      </c>
      <c r="B240" s="2271" t="s">
        <v>16667</v>
      </c>
      <c r="C240" s="2272" t="s">
        <v>2</v>
      </c>
      <c r="D240" s="2242">
        <v>1</v>
      </c>
      <c r="E240" s="2242">
        <v>50</v>
      </c>
      <c r="F240" s="2273">
        <v>5.5</v>
      </c>
    </row>
    <row r="241" spans="1:6">
      <c r="A241" s="2208" t="s">
        <v>15296</v>
      </c>
      <c r="B241" s="2271"/>
      <c r="C241" s="2272" t="s">
        <v>2</v>
      </c>
      <c r="D241" s="2242">
        <v>1</v>
      </c>
      <c r="E241" s="2242">
        <v>50</v>
      </c>
      <c r="F241" s="2273">
        <v>5.5</v>
      </c>
    </row>
    <row r="242" spans="1:6">
      <c r="A242" s="2208" t="s">
        <v>15297</v>
      </c>
      <c r="B242" s="2271"/>
      <c r="C242" s="2272" t="s">
        <v>2</v>
      </c>
      <c r="D242" s="2242">
        <v>1</v>
      </c>
      <c r="E242" s="2242">
        <v>50</v>
      </c>
      <c r="F242" s="2273">
        <v>5.5</v>
      </c>
    </row>
    <row r="243" spans="1:6">
      <c r="A243" s="2208" t="s">
        <v>15298</v>
      </c>
      <c r="B243" s="2271"/>
      <c r="C243" s="2272" t="s">
        <v>2</v>
      </c>
      <c r="D243" s="2242">
        <v>1</v>
      </c>
      <c r="E243" s="2242">
        <v>50</v>
      </c>
      <c r="F243" s="2273">
        <v>5.5</v>
      </c>
    </row>
    <row r="244" spans="1:6">
      <c r="A244" s="2208" t="s">
        <v>15299</v>
      </c>
      <c r="B244" s="2271"/>
      <c r="C244" s="2272" t="s">
        <v>2</v>
      </c>
      <c r="D244" s="2242">
        <v>1</v>
      </c>
      <c r="E244" s="2242">
        <v>50</v>
      </c>
      <c r="F244" s="2273">
        <v>5.5</v>
      </c>
    </row>
    <row r="245" spans="1:6">
      <c r="A245" s="2208" t="s">
        <v>15300</v>
      </c>
      <c r="B245" s="2274" t="s">
        <v>16668</v>
      </c>
      <c r="C245" s="2272" t="s">
        <v>2</v>
      </c>
      <c r="D245" s="2242">
        <v>1</v>
      </c>
      <c r="E245" s="2242">
        <v>50</v>
      </c>
      <c r="F245" s="2273">
        <v>8.01</v>
      </c>
    </row>
    <row r="246" spans="1:6">
      <c r="A246" s="2208" t="s">
        <v>15301</v>
      </c>
      <c r="B246" s="2274"/>
      <c r="C246" s="2272" t="s">
        <v>2</v>
      </c>
      <c r="D246" s="2242">
        <v>1</v>
      </c>
      <c r="E246" s="2242">
        <v>50</v>
      </c>
      <c r="F246" s="2273">
        <v>8.01</v>
      </c>
    </row>
    <row r="247" spans="1:6">
      <c r="A247" s="2208" t="s">
        <v>15302</v>
      </c>
      <c r="B247" s="2274"/>
      <c r="C247" s="2272" t="s">
        <v>2</v>
      </c>
      <c r="D247" s="2242">
        <v>1</v>
      </c>
      <c r="E247" s="2242">
        <v>50</v>
      </c>
      <c r="F247" s="2273">
        <v>8.01</v>
      </c>
    </row>
    <row r="248" spans="1:6">
      <c r="A248" s="2208" t="s">
        <v>15303</v>
      </c>
      <c r="B248" s="2274"/>
      <c r="C248" s="2272" t="s">
        <v>2</v>
      </c>
      <c r="D248" s="2242">
        <v>1</v>
      </c>
      <c r="E248" s="2242">
        <v>50</v>
      </c>
      <c r="F248" s="2273">
        <v>8.01</v>
      </c>
    </row>
    <row r="249" spans="1:6">
      <c r="A249" s="2208" t="s">
        <v>15304</v>
      </c>
      <c r="B249" s="2274"/>
      <c r="C249" s="2272" t="s">
        <v>2</v>
      </c>
      <c r="D249" s="2242">
        <v>1</v>
      </c>
      <c r="E249" s="2242">
        <v>50</v>
      </c>
      <c r="F249" s="2273">
        <v>8.01</v>
      </c>
    </row>
    <row r="250" spans="1:6">
      <c r="A250" s="2208" t="s">
        <v>15305</v>
      </c>
      <c r="B250" s="2271" t="s">
        <v>16669</v>
      </c>
      <c r="C250" s="2272" t="s">
        <v>2</v>
      </c>
      <c r="D250" s="2242">
        <v>1</v>
      </c>
      <c r="E250" s="2242">
        <v>25</v>
      </c>
      <c r="F250" s="2275">
        <v>8.4</v>
      </c>
    </row>
    <row r="251" spans="1:6">
      <c r="A251" s="2208" t="s">
        <v>15306</v>
      </c>
      <c r="B251" s="2271"/>
      <c r="C251" s="2272" t="s">
        <v>2</v>
      </c>
      <c r="D251" s="2242">
        <v>1</v>
      </c>
      <c r="E251" s="2242">
        <v>25</v>
      </c>
      <c r="F251" s="2275">
        <v>8.4</v>
      </c>
    </row>
    <row r="252" spans="1:6">
      <c r="A252" s="2208" t="s">
        <v>15307</v>
      </c>
      <c r="B252" s="2271" t="s">
        <v>16670</v>
      </c>
      <c r="C252" s="2272" t="s">
        <v>2</v>
      </c>
      <c r="D252" s="2242">
        <v>1</v>
      </c>
      <c r="E252" s="2242">
        <v>50</v>
      </c>
      <c r="F252" s="2273">
        <v>6.75</v>
      </c>
    </row>
    <row r="253" spans="1:6">
      <c r="A253" s="2208" t="s">
        <v>15308</v>
      </c>
      <c r="B253" s="2271"/>
      <c r="C253" s="2272" t="s">
        <v>2</v>
      </c>
      <c r="D253" s="2242">
        <v>1</v>
      </c>
      <c r="E253" s="2242">
        <v>50</v>
      </c>
      <c r="F253" s="2273">
        <v>6.75</v>
      </c>
    </row>
    <row r="254" spans="1:6">
      <c r="A254" s="2208" t="s">
        <v>15309</v>
      </c>
      <c r="B254" s="2271"/>
      <c r="C254" s="2272" t="s">
        <v>2</v>
      </c>
      <c r="D254" s="2242">
        <v>1</v>
      </c>
      <c r="E254" s="2242">
        <v>50</v>
      </c>
      <c r="F254" s="2273">
        <v>6.75</v>
      </c>
    </row>
    <row r="255" spans="1:6">
      <c r="A255" s="2208" t="s">
        <v>15310</v>
      </c>
      <c r="B255" s="2271"/>
      <c r="C255" s="2272" t="s">
        <v>2</v>
      </c>
      <c r="D255" s="2242">
        <v>1</v>
      </c>
      <c r="E255" s="2242">
        <v>50</v>
      </c>
      <c r="F255" s="2273">
        <v>6.75</v>
      </c>
    </row>
    <row r="256" spans="1:6">
      <c r="A256" s="2208" t="s">
        <v>15311</v>
      </c>
      <c r="B256" s="2271"/>
      <c r="C256" s="2272" t="s">
        <v>2</v>
      </c>
      <c r="D256" s="2242">
        <v>1</v>
      </c>
      <c r="E256" s="2242">
        <v>50</v>
      </c>
      <c r="F256" s="2273">
        <v>6.75</v>
      </c>
    </row>
    <row r="257" spans="1:6">
      <c r="A257" s="2208" t="s">
        <v>15312</v>
      </c>
      <c r="B257" s="2271"/>
      <c r="C257" s="2272" t="s">
        <v>2</v>
      </c>
      <c r="D257" s="2242">
        <v>1</v>
      </c>
      <c r="E257" s="2242">
        <v>50</v>
      </c>
      <c r="F257" s="2273">
        <v>6.75</v>
      </c>
    </row>
    <row r="258" spans="1:6">
      <c r="A258" s="2208" t="s">
        <v>15313</v>
      </c>
      <c r="B258" s="2271"/>
      <c r="C258" s="2272" t="s">
        <v>2</v>
      </c>
      <c r="D258" s="2242">
        <v>1</v>
      </c>
      <c r="E258" s="2242">
        <v>50</v>
      </c>
      <c r="F258" s="2273">
        <v>6.75</v>
      </c>
    </row>
    <row r="259" spans="1:6">
      <c r="A259" s="2208" t="s">
        <v>15314</v>
      </c>
      <c r="B259" s="2271" t="s">
        <v>16671</v>
      </c>
      <c r="C259" s="2272" t="s">
        <v>2</v>
      </c>
      <c r="D259" s="2242">
        <v>1</v>
      </c>
      <c r="E259" s="2242">
        <v>50</v>
      </c>
      <c r="F259" s="2273">
        <v>7.15</v>
      </c>
    </row>
    <row r="260" spans="1:6">
      <c r="A260" s="2208" t="s">
        <v>15315</v>
      </c>
      <c r="B260" s="2271"/>
      <c r="C260" s="2272" t="s">
        <v>2</v>
      </c>
      <c r="D260" s="2242">
        <v>1</v>
      </c>
      <c r="E260" s="2242">
        <v>50</v>
      </c>
      <c r="F260" s="2273">
        <v>7.15</v>
      </c>
    </row>
    <row r="261" spans="1:6">
      <c r="A261" s="2208" t="s">
        <v>15316</v>
      </c>
      <c r="B261" s="2271"/>
      <c r="C261" s="2272" t="s">
        <v>2</v>
      </c>
      <c r="D261" s="2242">
        <v>1</v>
      </c>
      <c r="E261" s="2242">
        <v>50</v>
      </c>
      <c r="F261" s="2273">
        <v>7.15</v>
      </c>
    </row>
    <row r="262" spans="1:6">
      <c r="A262" s="2208" t="s">
        <v>15317</v>
      </c>
      <c r="B262" s="2271"/>
      <c r="C262" s="2272" t="s">
        <v>2</v>
      </c>
      <c r="D262" s="2242">
        <v>1</v>
      </c>
      <c r="E262" s="2242">
        <v>50</v>
      </c>
      <c r="F262" s="2273">
        <v>7.15</v>
      </c>
    </row>
    <row r="263" spans="1:6">
      <c r="A263" s="2208" t="s">
        <v>15318</v>
      </c>
      <c r="B263" s="2271"/>
      <c r="C263" s="2272" t="s">
        <v>2</v>
      </c>
      <c r="D263" s="2242">
        <v>1</v>
      </c>
      <c r="E263" s="2242">
        <v>50</v>
      </c>
      <c r="F263" s="2273">
        <v>7.15</v>
      </c>
    </row>
    <row r="264" spans="1:6">
      <c r="A264" s="2208" t="s">
        <v>15319</v>
      </c>
      <c r="B264" s="2271"/>
      <c r="C264" s="2272" t="s">
        <v>2</v>
      </c>
      <c r="D264" s="2242">
        <v>1</v>
      </c>
      <c r="E264" s="2242">
        <v>50</v>
      </c>
      <c r="F264" s="2273">
        <v>7.15</v>
      </c>
    </row>
    <row r="265" spans="1:6">
      <c r="A265" s="2208" t="s">
        <v>15320</v>
      </c>
      <c r="B265" s="2271"/>
      <c r="C265" s="2272" t="s">
        <v>2</v>
      </c>
      <c r="D265" s="2242">
        <v>1</v>
      </c>
      <c r="E265" s="2242">
        <v>50</v>
      </c>
      <c r="F265" s="2273">
        <v>7.15</v>
      </c>
    </row>
    <row r="266" spans="1:6">
      <c r="A266" s="2208" t="s">
        <v>15321</v>
      </c>
      <c r="B266" s="2271" t="s">
        <v>16672</v>
      </c>
      <c r="C266" s="2272" t="s">
        <v>2</v>
      </c>
      <c r="D266" s="2242">
        <v>1</v>
      </c>
      <c r="E266" s="2242">
        <v>50</v>
      </c>
      <c r="F266" s="2273">
        <v>7.73</v>
      </c>
    </row>
    <row r="267" spans="1:6">
      <c r="A267" s="2208" t="s">
        <v>15322</v>
      </c>
      <c r="B267" s="2271"/>
      <c r="C267" s="2272" t="s">
        <v>2</v>
      </c>
      <c r="D267" s="2242">
        <v>1</v>
      </c>
      <c r="E267" s="2242">
        <v>50</v>
      </c>
      <c r="F267" s="2273">
        <v>7.73</v>
      </c>
    </row>
    <row r="268" spans="1:6">
      <c r="A268" s="2208" t="s">
        <v>15323</v>
      </c>
      <c r="B268" s="2271"/>
      <c r="C268" s="2272" t="s">
        <v>2</v>
      </c>
      <c r="D268" s="2242">
        <v>1</v>
      </c>
      <c r="E268" s="2242">
        <v>50</v>
      </c>
      <c r="F268" s="2273">
        <v>7.73</v>
      </c>
    </row>
    <row r="269" spans="1:6">
      <c r="A269" s="2208" t="s">
        <v>15324</v>
      </c>
      <c r="B269" s="2271"/>
      <c r="C269" s="2272" t="s">
        <v>2</v>
      </c>
      <c r="D269" s="2242">
        <v>1</v>
      </c>
      <c r="E269" s="2242">
        <v>50</v>
      </c>
      <c r="F269" s="2273">
        <v>7.73</v>
      </c>
    </row>
    <row r="270" spans="1:6">
      <c r="A270" s="2208" t="s">
        <v>15325</v>
      </c>
      <c r="B270" s="2271"/>
      <c r="C270" s="2272" t="s">
        <v>2</v>
      </c>
      <c r="D270" s="2242">
        <v>1</v>
      </c>
      <c r="E270" s="2242">
        <v>50</v>
      </c>
      <c r="F270" s="2273">
        <v>7.73</v>
      </c>
    </row>
    <row r="271" spans="1:6">
      <c r="A271" s="2208" t="s">
        <v>15326</v>
      </c>
      <c r="B271" s="2276" t="s">
        <v>16673</v>
      </c>
      <c r="C271" s="2272" t="s">
        <v>2</v>
      </c>
      <c r="D271" s="2242">
        <v>1</v>
      </c>
      <c r="E271" s="2242">
        <v>50</v>
      </c>
      <c r="F271" s="2273">
        <v>5.16</v>
      </c>
    </row>
    <row r="272" spans="1:6">
      <c r="A272" s="2208" t="s">
        <v>15327</v>
      </c>
      <c r="B272" s="2276"/>
      <c r="C272" s="2272" t="s">
        <v>2</v>
      </c>
      <c r="D272" s="2242">
        <v>1</v>
      </c>
      <c r="E272" s="2242">
        <v>50</v>
      </c>
      <c r="F272" s="2273">
        <v>5.16</v>
      </c>
    </row>
    <row r="273" spans="1:6">
      <c r="A273" s="2208" t="s">
        <v>15328</v>
      </c>
      <c r="B273" s="2276"/>
      <c r="C273" s="2272" t="s">
        <v>2</v>
      </c>
      <c r="D273" s="2242">
        <v>1</v>
      </c>
      <c r="E273" s="2242">
        <v>50</v>
      </c>
      <c r="F273" s="2273">
        <v>5.16</v>
      </c>
    </row>
    <row r="274" spans="1:6">
      <c r="A274" s="2208" t="s">
        <v>15329</v>
      </c>
      <c r="B274" s="2276"/>
      <c r="C274" s="2272" t="s">
        <v>2</v>
      </c>
      <c r="D274" s="2242">
        <v>1</v>
      </c>
      <c r="E274" s="2242">
        <v>50</v>
      </c>
      <c r="F274" s="2273">
        <v>5.16</v>
      </c>
    </row>
    <row r="275" spans="1:6">
      <c r="A275" s="2208" t="s">
        <v>15330</v>
      </c>
      <c r="B275" s="2276"/>
      <c r="C275" s="2272" t="s">
        <v>2</v>
      </c>
      <c r="D275" s="2242">
        <v>1</v>
      </c>
      <c r="E275" s="2242">
        <v>50</v>
      </c>
      <c r="F275" s="2273">
        <v>5.16</v>
      </c>
    </row>
    <row r="276" spans="1:6">
      <c r="A276" s="2208" t="s">
        <v>15331</v>
      </c>
      <c r="B276" s="2277" t="s">
        <v>16674</v>
      </c>
      <c r="C276" s="2272" t="s">
        <v>2</v>
      </c>
      <c r="D276" s="2242">
        <v>1</v>
      </c>
      <c r="E276" s="2242">
        <v>50</v>
      </c>
      <c r="F276" s="2273">
        <v>2.4</v>
      </c>
    </row>
    <row r="277" spans="1:6">
      <c r="A277" s="2208" t="s">
        <v>15332</v>
      </c>
      <c r="B277" s="2278"/>
      <c r="C277" s="2272" t="s">
        <v>2</v>
      </c>
      <c r="D277" s="2242">
        <v>1</v>
      </c>
      <c r="E277" s="2242">
        <v>50</v>
      </c>
      <c r="F277" s="2273">
        <v>2.4</v>
      </c>
    </row>
    <row r="278" spans="1:6">
      <c r="A278" s="2208" t="s">
        <v>15333</v>
      </c>
      <c r="B278" s="2278"/>
      <c r="C278" s="2272" t="s">
        <v>2</v>
      </c>
      <c r="D278" s="2242">
        <v>1</v>
      </c>
      <c r="E278" s="2242">
        <v>50</v>
      </c>
      <c r="F278" s="2273">
        <v>2.4</v>
      </c>
    </row>
    <row r="279" spans="1:6">
      <c r="A279" s="2208" t="s">
        <v>15334</v>
      </c>
      <c r="B279" s="2278"/>
      <c r="C279" s="2272" t="s">
        <v>2</v>
      </c>
      <c r="D279" s="2242">
        <v>1</v>
      </c>
      <c r="E279" s="2242">
        <v>50</v>
      </c>
      <c r="F279" s="2273">
        <v>2.4</v>
      </c>
    </row>
    <row r="280" spans="1:6">
      <c r="A280" s="2208" t="s">
        <v>15335</v>
      </c>
      <c r="B280" s="2279"/>
      <c r="C280" s="2272" t="s">
        <v>2</v>
      </c>
      <c r="D280" s="2242">
        <v>1</v>
      </c>
      <c r="E280" s="2242">
        <v>50</v>
      </c>
      <c r="F280" s="2273">
        <v>2.4</v>
      </c>
    </row>
    <row r="281" spans="1:6">
      <c r="A281" s="2201"/>
      <c r="B281" s="2202"/>
      <c r="C281" s="2202"/>
      <c r="D281" s="2280"/>
      <c r="E281" s="2202"/>
      <c r="F281" s="2202"/>
    </row>
    <row r="282" spans="1:6">
      <c r="A282" s="2208" t="s">
        <v>15336</v>
      </c>
      <c r="B282" s="2276" t="s">
        <v>16675</v>
      </c>
      <c r="C282" s="2272" t="s">
        <v>2</v>
      </c>
      <c r="D282" s="2242">
        <v>1</v>
      </c>
      <c r="E282" s="2242">
        <v>20</v>
      </c>
      <c r="F282" s="2273">
        <v>37.74</v>
      </c>
    </row>
    <row r="283" spans="1:6">
      <c r="A283" s="2208" t="s">
        <v>15337</v>
      </c>
      <c r="B283" s="2276"/>
      <c r="C283" s="2272" t="s">
        <v>2</v>
      </c>
      <c r="D283" s="2242">
        <v>1</v>
      </c>
      <c r="E283" s="2242">
        <v>20</v>
      </c>
      <c r="F283" s="2273">
        <v>37.74</v>
      </c>
    </row>
    <row r="284" spans="1:6">
      <c r="A284" s="2208" t="s">
        <v>15338</v>
      </c>
      <c r="B284" s="2276"/>
      <c r="C284" s="2272" t="s">
        <v>2</v>
      </c>
      <c r="D284" s="2242">
        <v>1</v>
      </c>
      <c r="E284" s="2242">
        <v>20</v>
      </c>
      <c r="F284" s="2273">
        <v>37.74</v>
      </c>
    </row>
    <row r="285" spans="1:6">
      <c r="A285" s="2208" t="s">
        <v>15339</v>
      </c>
      <c r="B285" s="2276"/>
      <c r="C285" s="2272" t="s">
        <v>2</v>
      </c>
      <c r="D285" s="2242">
        <v>1</v>
      </c>
      <c r="E285" s="2242">
        <v>20</v>
      </c>
      <c r="F285" s="2273">
        <v>37.74</v>
      </c>
    </row>
    <row r="286" spans="1:6">
      <c r="A286" s="2208" t="s">
        <v>15340</v>
      </c>
      <c r="B286" s="2276"/>
      <c r="C286" s="2272" t="s">
        <v>2</v>
      </c>
      <c r="D286" s="2242">
        <v>1</v>
      </c>
      <c r="E286" s="2242">
        <v>20</v>
      </c>
      <c r="F286" s="2273">
        <v>37.74</v>
      </c>
    </row>
    <row r="287" spans="1:6">
      <c r="A287" s="2208" t="s">
        <v>15341</v>
      </c>
      <c r="B287" s="2276"/>
      <c r="C287" s="2272" t="s">
        <v>2</v>
      </c>
      <c r="D287" s="2242">
        <v>1</v>
      </c>
      <c r="E287" s="2242">
        <v>20</v>
      </c>
      <c r="F287" s="2273">
        <v>37.74</v>
      </c>
    </row>
    <row r="288" spans="1:6">
      <c r="A288" s="2208" t="s">
        <v>15342</v>
      </c>
      <c r="B288" s="2271" t="s">
        <v>16676</v>
      </c>
      <c r="C288" s="2272" t="s">
        <v>2</v>
      </c>
      <c r="D288" s="2242">
        <v>1</v>
      </c>
      <c r="E288" s="2242">
        <v>30</v>
      </c>
      <c r="F288" s="2273">
        <v>25.56</v>
      </c>
    </row>
    <row r="289" spans="1:6">
      <c r="A289" s="2208" t="s">
        <v>15343</v>
      </c>
      <c r="B289" s="2271"/>
      <c r="C289" s="2272" t="s">
        <v>2</v>
      </c>
      <c r="D289" s="2242">
        <v>1</v>
      </c>
      <c r="E289" s="2242">
        <v>30</v>
      </c>
      <c r="F289" s="2273">
        <v>25.56</v>
      </c>
    </row>
    <row r="290" spans="1:6">
      <c r="A290" s="2208" t="s">
        <v>15344</v>
      </c>
      <c r="B290" s="2271"/>
      <c r="C290" s="2272" t="s">
        <v>2</v>
      </c>
      <c r="D290" s="2242">
        <v>1</v>
      </c>
      <c r="E290" s="2242">
        <v>30</v>
      </c>
      <c r="F290" s="2273">
        <v>25.56</v>
      </c>
    </row>
    <row r="291" spans="1:6">
      <c r="A291" s="2208" t="s">
        <v>15345</v>
      </c>
      <c r="B291" s="2271"/>
      <c r="C291" s="2272" t="s">
        <v>2</v>
      </c>
      <c r="D291" s="2242">
        <v>1</v>
      </c>
      <c r="E291" s="2242">
        <v>30</v>
      </c>
      <c r="F291" s="2273">
        <v>25.56</v>
      </c>
    </row>
    <row r="292" spans="1:6">
      <c r="A292" s="2208" t="s">
        <v>15346</v>
      </c>
      <c r="B292" s="2271"/>
      <c r="C292" s="2272" t="s">
        <v>2</v>
      </c>
      <c r="D292" s="2242">
        <v>1</v>
      </c>
      <c r="E292" s="2242">
        <v>30</v>
      </c>
      <c r="F292" s="2273">
        <v>25.56</v>
      </c>
    </row>
    <row r="293" spans="1:6">
      <c r="A293" s="2281" t="s">
        <v>15347</v>
      </c>
      <c r="B293" s="2271" t="s">
        <v>16677</v>
      </c>
      <c r="C293" s="2272" t="s">
        <v>2</v>
      </c>
      <c r="D293" s="2242">
        <v>1</v>
      </c>
      <c r="E293" s="2242">
        <v>50</v>
      </c>
      <c r="F293" s="2273">
        <v>15.06</v>
      </c>
    </row>
    <row r="294" spans="1:6">
      <c r="A294" s="2281" t="s">
        <v>15348</v>
      </c>
      <c r="B294" s="2271"/>
      <c r="C294" s="2272" t="s">
        <v>2</v>
      </c>
      <c r="D294" s="2242">
        <v>1</v>
      </c>
      <c r="E294" s="2242">
        <v>50</v>
      </c>
      <c r="F294" s="2273">
        <v>15.06</v>
      </c>
    </row>
    <row r="295" spans="1:6">
      <c r="A295" s="2281" t="s">
        <v>15349</v>
      </c>
      <c r="B295" s="2271"/>
      <c r="C295" s="2272" t="s">
        <v>2</v>
      </c>
      <c r="D295" s="2242">
        <v>1</v>
      </c>
      <c r="E295" s="2242">
        <v>50</v>
      </c>
      <c r="F295" s="2273">
        <v>15.06</v>
      </c>
    </row>
    <row r="296" spans="1:6">
      <c r="A296" s="2281" t="s">
        <v>15350</v>
      </c>
      <c r="B296" s="2271"/>
      <c r="C296" s="2272" t="s">
        <v>2</v>
      </c>
      <c r="D296" s="2242">
        <v>1</v>
      </c>
      <c r="E296" s="2242">
        <v>50</v>
      </c>
      <c r="F296" s="2273">
        <v>15.06</v>
      </c>
    </row>
    <row r="297" spans="1:6">
      <c r="A297" s="2281" t="s">
        <v>15351</v>
      </c>
      <c r="B297" s="2271"/>
      <c r="C297" s="2272" t="s">
        <v>2</v>
      </c>
      <c r="D297" s="2242">
        <v>1</v>
      </c>
      <c r="E297" s="2242">
        <v>50</v>
      </c>
      <c r="F297" s="2273">
        <v>15.06</v>
      </c>
    </row>
    <row r="298" spans="1:6">
      <c r="A298" s="2281" t="s">
        <v>15352</v>
      </c>
      <c r="B298" s="2271"/>
      <c r="C298" s="2272" t="s">
        <v>2</v>
      </c>
      <c r="D298" s="2242">
        <v>1</v>
      </c>
      <c r="E298" s="2242">
        <v>50</v>
      </c>
      <c r="F298" s="2273">
        <v>15.06</v>
      </c>
    </row>
    <row r="299" spans="1:6">
      <c r="A299" s="2281" t="s">
        <v>15353</v>
      </c>
      <c r="B299" s="2271"/>
      <c r="C299" s="2272" t="s">
        <v>2</v>
      </c>
      <c r="D299" s="2242">
        <v>1</v>
      </c>
      <c r="E299" s="2242">
        <v>50</v>
      </c>
      <c r="F299" s="2273">
        <v>15.06</v>
      </c>
    </row>
    <row r="300" spans="1:6">
      <c r="A300" s="2282" t="s">
        <v>15354</v>
      </c>
      <c r="B300" s="2271"/>
      <c r="C300" s="2272" t="s">
        <v>2</v>
      </c>
      <c r="D300" s="2242">
        <v>1</v>
      </c>
      <c r="E300" s="2242">
        <v>50</v>
      </c>
      <c r="F300" s="2273">
        <v>15.06</v>
      </c>
    </row>
    <row r="301" spans="1:6">
      <c r="A301" s="2282" t="s">
        <v>15355</v>
      </c>
      <c r="B301" s="2271"/>
      <c r="C301" s="2272" t="s">
        <v>2</v>
      </c>
      <c r="D301" s="2242">
        <v>1</v>
      </c>
      <c r="E301" s="2242">
        <v>50</v>
      </c>
      <c r="F301" s="2273">
        <v>15.06</v>
      </c>
    </row>
    <row r="302" spans="1:6">
      <c r="A302" s="2282" t="s">
        <v>15356</v>
      </c>
      <c r="B302" s="2271"/>
      <c r="C302" s="2272" t="s">
        <v>2</v>
      </c>
      <c r="D302" s="2242">
        <v>1</v>
      </c>
      <c r="E302" s="2242">
        <v>50</v>
      </c>
      <c r="F302" s="2273">
        <v>15.06</v>
      </c>
    </row>
    <row r="303" spans="1:6">
      <c r="A303" s="2282" t="s">
        <v>15357</v>
      </c>
      <c r="B303" s="2271"/>
      <c r="C303" s="2272" t="s">
        <v>2</v>
      </c>
      <c r="D303" s="2242">
        <v>1</v>
      </c>
      <c r="E303" s="2242">
        <v>50</v>
      </c>
      <c r="F303" s="2273">
        <v>15.06</v>
      </c>
    </row>
    <row r="304" spans="1:6">
      <c r="A304" s="2282" t="s">
        <v>15358</v>
      </c>
      <c r="B304" s="2271"/>
      <c r="C304" s="2272" t="s">
        <v>2</v>
      </c>
      <c r="D304" s="2242">
        <v>1</v>
      </c>
      <c r="E304" s="2242">
        <v>50</v>
      </c>
      <c r="F304" s="2273">
        <v>15.06</v>
      </c>
    </row>
    <row r="305" spans="1:6">
      <c r="A305" s="2283" t="s">
        <v>15359</v>
      </c>
      <c r="B305" s="2271"/>
      <c r="C305" s="2272" t="s">
        <v>2</v>
      </c>
      <c r="D305" s="2242">
        <v>1</v>
      </c>
      <c r="E305" s="2242">
        <v>50</v>
      </c>
      <c r="F305" s="2273">
        <v>15.06</v>
      </c>
    </row>
    <row r="306" spans="1:6">
      <c r="A306" s="2283" t="s">
        <v>15360</v>
      </c>
      <c r="B306" s="2271"/>
      <c r="C306" s="2272" t="s">
        <v>2</v>
      </c>
      <c r="D306" s="2242">
        <v>1</v>
      </c>
      <c r="E306" s="2242">
        <v>50</v>
      </c>
      <c r="F306" s="2273">
        <v>15.06</v>
      </c>
    </row>
    <row r="307" spans="1:6">
      <c r="A307" s="2283" t="s">
        <v>15361</v>
      </c>
      <c r="B307" s="2271"/>
      <c r="C307" s="2272" t="s">
        <v>2</v>
      </c>
      <c r="D307" s="2242">
        <v>1</v>
      </c>
      <c r="E307" s="2242">
        <v>50</v>
      </c>
      <c r="F307" s="2273">
        <v>15.06</v>
      </c>
    </row>
    <row r="308" spans="1:6">
      <c r="A308" s="2283" t="s">
        <v>15362</v>
      </c>
      <c r="B308" s="2271"/>
      <c r="C308" s="2272" t="s">
        <v>2</v>
      </c>
      <c r="D308" s="2242">
        <v>1</v>
      </c>
      <c r="E308" s="2242">
        <v>50</v>
      </c>
      <c r="F308" s="2273">
        <v>15.06</v>
      </c>
    </row>
    <row r="309" spans="1:6">
      <c r="A309" s="2283" t="s">
        <v>15363</v>
      </c>
      <c r="B309" s="2271"/>
      <c r="C309" s="2272" t="s">
        <v>2</v>
      </c>
      <c r="D309" s="2242">
        <v>1</v>
      </c>
      <c r="E309" s="2242">
        <v>50</v>
      </c>
      <c r="F309" s="2273">
        <v>15.06</v>
      </c>
    </row>
    <row r="310" spans="1:6" ht="132">
      <c r="A310" s="2208" t="s">
        <v>16599</v>
      </c>
      <c r="B310" s="2284" t="s">
        <v>16678</v>
      </c>
      <c r="C310" s="2272" t="s">
        <v>2</v>
      </c>
      <c r="D310" s="2242">
        <v>1</v>
      </c>
      <c r="E310" s="2242">
        <v>36</v>
      </c>
      <c r="F310" s="2273">
        <v>8.27</v>
      </c>
    </row>
    <row r="311" spans="1:6">
      <c r="A311" s="1"/>
      <c r="B311" s="1"/>
      <c r="C311" s="1"/>
    </row>
    <row r="312" spans="1:6" ht="24.75" thickBot="1">
      <c r="A312" s="2285" t="s">
        <v>612</v>
      </c>
      <c r="B312" s="2285" t="s">
        <v>14263</v>
      </c>
      <c r="C312" s="2286" t="s">
        <v>14264</v>
      </c>
      <c r="D312" s="2286" t="s">
        <v>15294</v>
      </c>
      <c r="E312" s="2286" t="s">
        <v>14265</v>
      </c>
      <c r="F312" s="2287" t="s">
        <v>14266</v>
      </c>
    </row>
    <row r="313" spans="1:6">
      <c r="A313" s="2288"/>
      <c r="B313" s="2289"/>
      <c r="C313" s="2289"/>
      <c r="D313" s="2289"/>
      <c r="E313" s="2289"/>
      <c r="F313" s="2289"/>
    </row>
    <row r="314" spans="1:6">
      <c r="A314" s="2290" t="s">
        <v>16600</v>
      </c>
      <c r="B314" s="2291" t="s">
        <v>16679</v>
      </c>
      <c r="C314" s="2292" t="s">
        <v>6823</v>
      </c>
      <c r="D314" s="2293">
        <v>50</v>
      </c>
      <c r="E314" s="2294">
        <v>10</v>
      </c>
      <c r="F314" s="2295">
        <v>6.98</v>
      </c>
    </row>
    <row r="315" spans="1:6">
      <c r="A315" s="2290" t="s">
        <v>16601</v>
      </c>
      <c r="B315" s="2296"/>
      <c r="C315" s="2292" t="s">
        <v>6823</v>
      </c>
      <c r="D315" s="2293">
        <v>50</v>
      </c>
      <c r="E315" s="2294">
        <v>10</v>
      </c>
      <c r="F315" s="2295">
        <v>6.98</v>
      </c>
    </row>
    <row r="316" spans="1:6">
      <c r="A316" s="2290" t="s">
        <v>16602</v>
      </c>
      <c r="B316" s="2296"/>
      <c r="C316" s="2292" t="s">
        <v>6823</v>
      </c>
      <c r="D316" s="2293">
        <v>50</v>
      </c>
      <c r="E316" s="2294">
        <v>10</v>
      </c>
      <c r="F316" s="2295">
        <v>6.98</v>
      </c>
    </row>
    <row r="317" spans="1:6">
      <c r="A317" s="2290" t="s">
        <v>16603</v>
      </c>
      <c r="B317" s="2296"/>
      <c r="C317" s="2292" t="s">
        <v>6823</v>
      </c>
      <c r="D317" s="2293">
        <v>50</v>
      </c>
      <c r="E317" s="2294">
        <v>10</v>
      </c>
      <c r="F317" s="2295">
        <v>6.98</v>
      </c>
    </row>
    <row r="318" spans="1:6">
      <c r="A318" s="2290" t="s">
        <v>16604</v>
      </c>
      <c r="B318" s="2296"/>
      <c r="C318" s="2292" t="s">
        <v>6823</v>
      </c>
      <c r="D318" s="2293">
        <v>50</v>
      </c>
      <c r="E318" s="2294">
        <v>10</v>
      </c>
      <c r="F318" s="2295">
        <v>6.98</v>
      </c>
    </row>
    <row r="319" spans="1:6">
      <c r="A319" s="2290" t="s">
        <v>16605</v>
      </c>
      <c r="B319" s="2296"/>
      <c r="C319" s="2292" t="s">
        <v>6823</v>
      </c>
      <c r="D319" s="2293">
        <v>50</v>
      </c>
      <c r="E319" s="2294">
        <v>10</v>
      </c>
      <c r="F319" s="2297">
        <v>6.34</v>
      </c>
    </row>
    <row r="320" spans="1:6">
      <c r="A320" s="2290" t="s">
        <v>15364</v>
      </c>
      <c r="B320" s="2296"/>
      <c r="C320" s="2292" t="s">
        <v>6823</v>
      </c>
      <c r="D320" s="2293">
        <v>50</v>
      </c>
      <c r="E320" s="2294">
        <v>10</v>
      </c>
      <c r="F320" s="2297">
        <v>6.34</v>
      </c>
    </row>
    <row r="321" spans="1:6">
      <c r="A321" s="2290" t="s">
        <v>15365</v>
      </c>
      <c r="B321" s="2296"/>
      <c r="C321" s="2292" t="s">
        <v>6823</v>
      </c>
      <c r="D321" s="2293">
        <v>50</v>
      </c>
      <c r="E321" s="2294">
        <v>10</v>
      </c>
      <c r="F321" s="2297">
        <v>6.34</v>
      </c>
    </row>
    <row r="322" spans="1:6">
      <c r="A322" s="2290" t="s">
        <v>15366</v>
      </c>
      <c r="B322" s="2298" t="s">
        <v>16680</v>
      </c>
      <c r="C322" s="2292" t="s">
        <v>6823</v>
      </c>
      <c r="D322" s="2293">
        <v>100</v>
      </c>
      <c r="E322" s="2294">
        <v>10</v>
      </c>
      <c r="F322" s="2295">
        <v>12.94</v>
      </c>
    </row>
    <row r="323" spans="1:6">
      <c r="A323" s="2290" t="s">
        <v>15367</v>
      </c>
      <c r="B323" s="2298"/>
      <c r="C323" s="2292" t="s">
        <v>6823</v>
      </c>
      <c r="D323" s="2293">
        <v>100</v>
      </c>
      <c r="E323" s="2294">
        <v>10</v>
      </c>
      <c r="F323" s="2295">
        <v>12.94</v>
      </c>
    </row>
    <row r="324" spans="1:6">
      <c r="A324" s="2290" t="s">
        <v>15368</v>
      </c>
      <c r="B324" s="2298"/>
      <c r="C324" s="2292" t="s">
        <v>6823</v>
      </c>
      <c r="D324" s="2293">
        <v>100</v>
      </c>
      <c r="E324" s="2294">
        <v>10</v>
      </c>
      <c r="F324" s="2295">
        <v>12.94</v>
      </c>
    </row>
    <row r="325" spans="1:6">
      <c r="A325" s="2290" t="s">
        <v>15369</v>
      </c>
      <c r="B325" s="2298"/>
      <c r="C325" s="2292" t="s">
        <v>6823</v>
      </c>
      <c r="D325" s="2293">
        <v>100</v>
      </c>
      <c r="E325" s="2294">
        <v>10</v>
      </c>
      <c r="F325" s="2295">
        <v>12.94</v>
      </c>
    </row>
    <row r="326" spans="1:6">
      <c r="A326" s="2290" t="s">
        <v>15370</v>
      </c>
      <c r="B326" s="2298"/>
      <c r="C326" s="2292" t="s">
        <v>6823</v>
      </c>
      <c r="D326" s="2293">
        <v>100</v>
      </c>
      <c r="E326" s="2294">
        <v>10</v>
      </c>
      <c r="F326" s="2295">
        <v>12.94</v>
      </c>
    </row>
    <row r="327" spans="1:6">
      <c r="A327" s="2299" t="s">
        <v>15371</v>
      </c>
      <c r="B327" s="2300" t="s">
        <v>16681</v>
      </c>
      <c r="C327" s="2301" t="s">
        <v>14279</v>
      </c>
      <c r="D327" s="2302">
        <v>12</v>
      </c>
      <c r="E327" s="2302">
        <v>72</v>
      </c>
      <c r="F327" s="2295">
        <v>5.68</v>
      </c>
    </row>
    <row r="328" spans="1:6">
      <c r="A328" s="2299" t="s">
        <v>15373</v>
      </c>
      <c r="B328" s="2300"/>
      <c r="C328" s="2301" t="s">
        <v>14279</v>
      </c>
      <c r="D328" s="2302">
        <v>12</v>
      </c>
      <c r="E328" s="2302">
        <v>72</v>
      </c>
      <c r="F328" s="2295">
        <v>5.68</v>
      </c>
    </row>
    <row r="329" spans="1:6">
      <c r="A329" s="2299" t="s">
        <v>15374</v>
      </c>
      <c r="B329" s="2300"/>
      <c r="C329" s="2301" t="s">
        <v>14279</v>
      </c>
      <c r="D329" s="2302">
        <v>12</v>
      </c>
      <c r="E329" s="2302">
        <v>72</v>
      </c>
      <c r="F329" s="2295">
        <v>5.68</v>
      </c>
    </row>
    <row r="330" spans="1:6">
      <c r="A330" s="2303" t="s">
        <v>15375</v>
      </c>
      <c r="B330" s="2304"/>
      <c r="C330" s="2305" t="s">
        <v>14279</v>
      </c>
      <c r="D330" s="2306">
        <v>12</v>
      </c>
      <c r="E330" s="2306">
        <v>72</v>
      </c>
      <c r="F330" s="2295">
        <v>5.68</v>
      </c>
    </row>
    <row r="331" spans="1:6">
      <c r="A331" s="2307" t="s">
        <v>15376</v>
      </c>
      <c r="B331" s="2291" t="s">
        <v>16682</v>
      </c>
      <c r="C331" s="2292" t="s">
        <v>14279</v>
      </c>
      <c r="D331" s="2308">
        <v>12</v>
      </c>
      <c r="E331" s="2308">
        <v>144</v>
      </c>
      <c r="F331" s="2297">
        <v>2.78</v>
      </c>
    </row>
    <row r="332" spans="1:6">
      <c r="A332" s="2307" t="s">
        <v>15377</v>
      </c>
      <c r="B332" s="2309"/>
      <c r="C332" s="2292" t="s">
        <v>14279</v>
      </c>
      <c r="D332" s="2308">
        <v>12</v>
      </c>
      <c r="E332" s="2308">
        <v>144</v>
      </c>
      <c r="F332" s="2297">
        <v>2.78</v>
      </c>
    </row>
    <row r="333" spans="1:6">
      <c r="A333" s="2299" t="s">
        <v>15378</v>
      </c>
      <c r="B333" s="2291" t="s">
        <v>16683</v>
      </c>
      <c r="C333" s="2301" t="s">
        <v>14279</v>
      </c>
      <c r="D333" s="2302" t="s">
        <v>15372</v>
      </c>
      <c r="E333" s="2302" t="s">
        <v>15379</v>
      </c>
      <c r="F333" s="2295">
        <v>2.4</v>
      </c>
    </row>
    <row r="334" spans="1:6">
      <c r="A334" s="2299" t="s">
        <v>15380</v>
      </c>
      <c r="B334" s="2296"/>
      <c r="C334" s="2301" t="s">
        <v>14279</v>
      </c>
      <c r="D334" s="2302" t="s">
        <v>15372</v>
      </c>
      <c r="E334" s="2302" t="s">
        <v>15379</v>
      </c>
      <c r="F334" s="2295">
        <v>2.4</v>
      </c>
    </row>
    <row r="335" spans="1:6">
      <c r="A335" s="2299" t="s">
        <v>15381</v>
      </c>
      <c r="B335" s="2296"/>
      <c r="C335" s="2301" t="s">
        <v>14279</v>
      </c>
      <c r="D335" s="2302" t="s">
        <v>15372</v>
      </c>
      <c r="E335" s="2302" t="s">
        <v>15379</v>
      </c>
      <c r="F335" s="2295">
        <v>2.4</v>
      </c>
    </row>
    <row r="336" spans="1:6">
      <c r="A336" s="2299" t="s">
        <v>15382</v>
      </c>
      <c r="B336" s="2296"/>
      <c r="C336" s="2301" t="s">
        <v>14279</v>
      </c>
      <c r="D336" s="2302" t="s">
        <v>15372</v>
      </c>
      <c r="E336" s="2302" t="s">
        <v>15379</v>
      </c>
      <c r="F336" s="2295">
        <v>2.4</v>
      </c>
    </row>
    <row r="337" spans="1:6">
      <c r="A337" s="2299" t="s">
        <v>15383</v>
      </c>
      <c r="B337" s="2309"/>
      <c r="C337" s="2301" t="s">
        <v>14279</v>
      </c>
      <c r="D337" s="2302" t="s">
        <v>15372</v>
      </c>
      <c r="E337" s="2302" t="s">
        <v>15379</v>
      </c>
      <c r="F337" s="2295">
        <v>2.4</v>
      </c>
    </row>
    <row r="338" spans="1:6">
      <c r="A338" s="2290" t="s">
        <v>15384</v>
      </c>
      <c r="B338" s="2298" t="s">
        <v>16684</v>
      </c>
      <c r="C338" s="2292" t="s">
        <v>14279</v>
      </c>
      <c r="D338" s="2308">
        <v>12</v>
      </c>
      <c r="E338" s="2308">
        <v>120</v>
      </c>
      <c r="F338" s="2295">
        <v>1.29</v>
      </c>
    </row>
    <row r="339" spans="1:6">
      <c r="A339" s="2290" t="s">
        <v>15385</v>
      </c>
      <c r="B339" s="2298"/>
      <c r="C339" s="2292" t="s">
        <v>14279</v>
      </c>
      <c r="D339" s="2308">
        <v>12</v>
      </c>
      <c r="E339" s="2308">
        <v>120</v>
      </c>
      <c r="F339" s="2295">
        <v>1.29</v>
      </c>
    </row>
    <row r="340" spans="1:6">
      <c r="A340" s="2290" t="s">
        <v>15386</v>
      </c>
      <c r="B340" s="2298"/>
      <c r="C340" s="2292" t="s">
        <v>14279</v>
      </c>
      <c r="D340" s="2308">
        <v>12</v>
      </c>
      <c r="E340" s="2308">
        <v>120</v>
      </c>
      <c r="F340" s="2295">
        <v>1.29</v>
      </c>
    </row>
    <row r="341" spans="1:6">
      <c r="A341" s="2290" t="s">
        <v>15387</v>
      </c>
      <c r="B341" s="2298"/>
      <c r="C341" s="2292" t="s">
        <v>14279</v>
      </c>
      <c r="D341" s="2308">
        <v>12</v>
      </c>
      <c r="E341" s="2308">
        <v>120</v>
      </c>
      <c r="F341" s="2295">
        <v>1.29</v>
      </c>
    </row>
    <row r="342" spans="1:6">
      <c r="A342" s="2299" t="s">
        <v>16606</v>
      </c>
      <c r="B342" s="2310" t="s">
        <v>16685</v>
      </c>
      <c r="C342" s="2292" t="s">
        <v>14279</v>
      </c>
      <c r="D342" s="2308">
        <v>12</v>
      </c>
      <c r="E342" s="2308">
        <v>120</v>
      </c>
      <c r="F342" s="2295">
        <v>2.63</v>
      </c>
    </row>
    <row r="343" spans="1:6">
      <c r="A343" s="2299" t="s">
        <v>16607</v>
      </c>
      <c r="B343" s="2298"/>
      <c r="C343" s="2292" t="s">
        <v>14279</v>
      </c>
      <c r="D343" s="2308">
        <v>12</v>
      </c>
      <c r="E343" s="2308">
        <v>120</v>
      </c>
      <c r="F343" s="2295">
        <v>2.63</v>
      </c>
    </row>
    <row r="344" spans="1:6">
      <c r="A344" s="2299" t="s">
        <v>16608</v>
      </c>
      <c r="B344" s="2298"/>
      <c r="C344" s="2292" t="s">
        <v>14279</v>
      </c>
      <c r="D344" s="2308">
        <v>12</v>
      </c>
      <c r="E344" s="2308">
        <v>120</v>
      </c>
      <c r="F344" s="2295">
        <v>2.63</v>
      </c>
    </row>
    <row r="345" spans="1:6">
      <c r="A345" s="2299" t="s">
        <v>16609</v>
      </c>
      <c r="B345" s="2298"/>
      <c r="C345" s="2292" t="s">
        <v>14279</v>
      </c>
      <c r="D345" s="2308">
        <v>12</v>
      </c>
      <c r="E345" s="2308">
        <v>120</v>
      </c>
      <c r="F345" s="2295">
        <v>2.63</v>
      </c>
    </row>
    <row r="346" spans="1:6">
      <c r="A346" s="2299" t="s">
        <v>16610</v>
      </c>
      <c r="B346" s="2298"/>
      <c r="C346" s="2292" t="s">
        <v>14279</v>
      </c>
      <c r="D346" s="2308">
        <v>12</v>
      </c>
      <c r="E346" s="2308">
        <v>120</v>
      </c>
      <c r="F346" s="2295">
        <v>2.63</v>
      </c>
    </row>
    <row r="347" spans="1:6" ht="12.75" thickBot="1">
      <c r="A347" s="1"/>
      <c r="B347" s="1"/>
      <c r="C347" s="1"/>
    </row>
    <row r="348" spans="1:6" ht="24.75" thickBot="1">
      <c r="A348" s="2311" t="s">
        <v>612</v>
      </c>
      <c r="B348" s="2311" t="s">
        <v>14263</v>
      </c>
      <c r="C348" s="2312" t="s">
        <v>14264</v>
      </c>
      <c r="D348" s="2313" t="s">
        <v>16611</v>
      </c>
      <c r="E348" s="2313" t="s">
        <v>14265</v>
      </c>
      <c r="F348" s="2312" t="s">
        <v>14266</v>
      </c>
    </row>
    <row r="349" spans="1:6">
      <c r="A349" s="2263"/>
      <c r="B349" s="2264"/>
      <c r="C349" s="2264"/>
      <c r="D349" s="2264"/>
      <c r="E349" s="2264"/>
      <c r="F349" s="2264"/>
    </row>
    <row r="350" spans="1:6">
      <c r="A350" s="2314" t="s">
        <v>16612</v>
      </c>
      <c r="B350" s="2315" t="s">
        <v>16686</v>
      </c>
      <c r="C350" s="2316" t="s">
        <v>2</v>
      </c>
      <c r="D350" s="2247">
        <v>1</v>
      </c>
      <c r="E350" s="2247">
        <v>20</v>
      </c>
      <c r="F350" s="2317">
        <v>13.23</v>
      </c>
    </row>
    <row r="351" spans="1:6">
      <c r="A351" s="2318"/>
      <c r="B351" s="2319"/>
      <c r="C351" s="2320"/>
      <c r="D351" s="2251"/>
      <c r="E351" s="2251"/>
      <c r="F351" s="2321"/>
    </row>
    <row r="352" spans="1:6">
      <c r="A352" s="2318"/>
      <c r="B352" s="2319"/>
      <c r="C352" s="2320"/>
      <c r="D352" s="2251"/>
      <c r="E352" s="2251"/>
      <c r="F352" s="2321"/>
    </row>
    <row r="353" spans="1:6">
      <c r="A353" s="2318"/>
      <c r="B353" s="2319"/>
      <c r="C353" s="2320"/>
      <c r="D353" s="2251"/>
      <c r="E353" s="2251"/>
      <c r="F353" s="2321"/>
    </row>
    <row r="354" spans="1:6">
      <c r="A354" s="2318"/>
      <c r="B354" s="2319"/>
      <c r="C354" s="2320"/>
      <c r="D354" s="2251"/>
      <c r="E354" s="2251"/>
      <c r="F354" s="2321"/>
    </row>
    <row r="355" spans="1:6">
      <c r="A355" s="2318"/>
      <c r="B355" s="2319"/>
      <c r="C355" s="2320"/>
      <c r="D355" s="2251"/>
      <c r="E355" s="2251"/>
      <c r="F355" s="2321"/>
    </row>
    <row r="356" spans="1:6">
      <c r="A356" s="2322"/>
      <c r="B356" s="2323"/>
      <c r="C356" s="2324"/>
      <c r="D356" s="2255"/>
      <c r="E356" s="2255"/>
      <c r="F356" s="2325"/>
    </row>
    <row r="357" spans="1:6">
      <c r="A357" s="2314" t="s">
        <v>16613</v>
      </c>
      <c r="B357" s="2315" t="s">
        <v>16687</v>
      </c>
      <c r="C357" s="2316" t="s">
        <v>2</v>
      </c>
      <c r="D357" s="2247">
        <v>1</v>
      </c>
      <c r="E357" s="2247">
        <v>20</v>
      </c>
      <c r="F357" s="2317">
        <v>14.08</v>
      </c>
    </row>
    <row r="358" spans="1:6">
      <c r="A358" s="2318"/>
      <c r="B358" s="2319"/>
      <c r="C358" s="2320"/>
      <c r="D358" s="2251"/>
      <c r="E358" s="2251"/>
      <c r="F358" s="2321"/>
    </row>
    <row r="359" spans="1:6">
      <c r="A359" s="2318"/>
      <c r="B359" s="2319"/>
      <c r="C359" s="2320"/>
      <c r="D359" s="2251"/>
      <c r="E359" s="2251"/>
      <c r="F359" s="2321"/>
    </row>
    <row r="360" spans="1:6">
      <c r="A360" s="2318"/>
      <c r="B360" s="2319"/>
      <c r="C360" s="2320"/>
      <c r="D360" s="2251"/>
      <c r="E360" s="2251"/>
      <c r="F360" s="2321"/>
    </row>
    <row r="361" spans="1:6">
      <c r="A361" s="2318"/>
      <c r="B361" s="2319"/>
      <c r="C361" s="2320"/>
      <c r="D361" s="2251"/>
      <c r="E361" s="2251"/>
      <c r="F361" s="2321"/>
    </row>
    <row r="362" spans="1:6">
      <c r="A362" s="2318"/>
      <c r="B362" s="2319"/>
      <c r="C362" s="2320"/>
      <c r="D362" s="2251"/>
      <c r="E362" s="2251"/>
      <c r="F362" s="2321"/>
    </row>
    <row r="363" spans="1:6">
      <c r="A363" s="2322"/>
      <c r="B363" s="2323"/>
      <c r="C363" s="2324"/>
      <c r="D363" s="2255"/>
      <c r="E363" s="2255"/>
      <c r="F363" s="2325"/>
    </row>
    <row r="364" spans="1:6">
      <c r="A364" s="2314" t="s">
        <v>16614</v>
      </c>
      <c r="B364" s="2277" t="s">
        <v>16688</v>
      </c>
      <c r="C364" s="2316" t="s">
        <v>2</v>
      </c>
      <c r="D364" s="2247">
        <v>1</v>
      </c>
      <c r="E364" s="2247">
        <v>20</v>
      </c>
      <c r="F364" s="2317">
        <v>5.2</v>
      </c>
    </row>
    <row r="365" spans="1:6">
      <c r="A365" s="2318"/>
      <c r="B365" s="2278"/>
      <c r="C365" s="2320"/>
      <c r="D365" s="2251"/>
      <c r="E365" s="2251"/>
      <c r="F365" s="2321"/>
    </row>
    <row r="366" spans="1:6">
      <c r="A366" s="2318"/>
      <c r="B366" s="2278"/>
      <c r="C366" s="2320"/>
      <c r="D366" s="2251"/>
      <c r="E366" s="2251"/>
      <c r="F366" s="2321"/>
    </row>
    <row r="367" spans="1:6">
      <c r="A367" s="2318"/>
      <c r="B367" s="2278"/>
      <c r="C367" s="2320"/>
      <c r="D367" s="2251"/>
      <c r="E367" s="2251"/>
      <c r="F367" s="2321"/>
    </row>
    <row r="368" spans="1:6">
      <c r="A368" s="2314" t="s">
        <v>16615</v>
      </c>
      <c r="B368" s="2277" t="s">
        <v>16689</v>
      </c>
      <c r="C368" s="2316" t="s">
        <v>14279</v>
      </c>
      <c r="D368" s="2247">
        <v>200</v>
      </c>
      <c r="E368" s="2247">
        <v>2000</v>
      </c>
      <c r="F368" s="2326">
        <v>0.16</v>
      </c>
    </row>
    <row r="369" spans="1:6">
      <c r="A369" s="2318"/>
      <c r="B369" s="2278"/>
      <c r="C369" s="2320"/>
      <c r="D369" s="2251"/>
      <c r="E369" s="2251"/>
      <c r="F369" s="2327"/>
    </row>
    <row r="370" spans="1:6">
      <c r="A370" s="2318"/>
      <c r="B370" s="2278"/>
      <c r="C370" s="2320"/>
      <c r="D370" s="2251"/>
      <c r="E370" s="2251"/>
      <c r="F370" s="2327"/>
    </row>
    <row r="371" spans="1:6">
      <c r="A371" s="2322"/>
      <c r="B371" s="2279"/>
      <c r="C371" s="2324"/>
      <c r="D371" s="2255"/>
      <c r="E371" s="2255"/>
      <c r="F371" s="2328"/>
    </row>
    <row r="372" spans="1:6">
      <c r="A372" s="2318" t="s">
        <v>16616</v>
      </c>
      <c r="B372" s="2278" t="s">
        <v>16690</v>
      </c>
      <c r="C372" s="2320" t="s">
        <v>14279</v>
      </c>
      <c r="D372" s="2329">
        <v>200</v>
      </c>
      <c r="E372" s="2329">
        <v>4000</v>
      </c>
      <c r="F372" s="2327">
        <v>0.16</v>
      </c>
    </row>
    <row r="373" spans="1:6">
      <c r="A373" s="2318"/>
      <c r="B373" s="2278"/>
      <c r="C373" s="2320"/>
      <c r="D373" s="2329"/>
      <c r="E373" s="2329"/>
      <c r="F373" s="2327"/>
    </row>
    <row r="374" spans="1:6">
      <c r="A374" s="2318"/>
      <c r="B374" s="2278"/>
      <c r="C374" s="2320"/>
      <c r="D374" s="2329"/>
      <c r="E374" s="2329"/>
      <c r="F374" s="2327"/>
    </row>
    <row r="375" spans="1:6">
      <c r="A375" s="2322"/>
      <c r="B375" s="2279"/>
      <c r="C375" s="2324"/>
      <c r="D375" s="2330"/>
      <c r="E375" s="2330"/>
      <c r="F375" s="2328"/>
    </row>
    <row r="376" spans="1:6">
      <c r="A376" s="2314" t="s">
        <v>16617</v>
      </c>
      <c r="B376" s="2315" t="s">
        <v>16691</v>
      </c>
      <c r="C376" s="2316" t="s">
        <v>6823</v>
      </c>
      <c r="D376" s="2331">
        <v>500</v>
      </c>
      <c r="E376" s="2332">
        <v>10</v>
      </c>
      <c r="F376" s="2317">
        <v>75.84</v>
      </c>
    </row>
    <row r="377" spans="1:6">
      <c r="A377" s="2318"/>
      <c r="B377" s="2319"/>
      <c r="C377" s="2320"/>
      <c r="D377" s="2329"/>
      <c r="E377" s="2333"/>
      <c r="F377" s="2321"/>
    </row>
    <row r="378" spans="1:6">
      <c r="A378" s="2318"/>
      <c r="B378" s="2319"/>
      <c r="C378" s="2320"/>
      <c r="D378" s="2329"/>
      <c r="E378" s="2333"/>
      <c r="F378" s="2321"/>
    </row>
    <row r="379" spans="1:6">
      <c r="A379" s="2318"/>
      <c r="B379" s="2319"/>
      <c r="C379" s="2320"/>
      <c r="D379" s="2329"/>
      <c r="E379" s="2333"/>
      <c r="F379" s="2321"/>
    </row>
    <row r="380" spans="1:6">
      <c r="A380" s="2322"/>
      <c r="B380" s="2323"/>
      <c r="C380" s="2324"/>
      <c r="D380" s="2330"/>
      <c r="E380" s="2334"/>
      <c r="F380" s="2325"/>
    </row>
    <row r="381" spans="1:6">
      <c r="A381" s="2314" t="s">
        <v>16618</v>
      </c>
      <c r="B381" s="2315" t="s">
        <v>16692</v>
      </c>
      <c r="C381" s="2316" t="s">
        <v>14279</v>
      </c>
      <c r="D381" s="2331">
        <v>100</v>
      </c>
      <c r="E381" s="2331">
        <v>2000</v>
      </c>
      <c r="F381" s="2317">
        <v>0.32</v>
      </c>
    </row>
    <row r="382" spans="1:6">
      <c r="A382" s="2318"/>
      <c r="B382" s="2319"/>
      <c r="C382" s="2320"/>
      <c r="D382" s="2329"/>
      <c r="E382" s="2329"/>
      <c r="F382" s="2321"/>
    </row>
    <row r="383" spans="1:6">
      <c r="A383" s="2318"/>
      <c r="B383" s="2319"/>
      <c r="C383" s="2320"/>
      <c r="D383" s="2329"/>
      <c r="E383" s="2329"/>
      <c r="F383" s="2321"/>
    </row>
    <row r="384" spans="1:6">
      <c r="A384" s="2322"/>
      <c r="B384" s="2323"/>
      <c r="C384" s="2324"/>
      <c r="D384" s="2330"/>
      <c r="E384" s="2330"/>
      <c r="F384" s="2325"/>
    </row>
    <row r="385" spans="1:6" ht="180">
      <c r="A385" s="2335" t="s">
        <v>16619</v>
      </c>
      <c r="B385" s="2336" t="s">
        <v>16693</v>
      </c>
      <c r="C385" s="2337" t="s">
        <v>14279</v>
      </c>
      <c r="D385" s="2338">
        <v>100</v>
      </c>
      <c r="E385" s="2338">
        <v>2000</v>
      </c>
      <c r="F385" s="2339">
        <v>0.63</v>
      </c>
    </row>
    <row r="386" spans="1:6">
      <c r="A386" s="2263"/>
      <c r="B386" s="2264"/>
      <c r="C386" s="2264"/>
      <c r="D386" s="2264"/>
      <c r="E386" s="2264"/>
      <c r="F386" s="2264"/>
    </row>
    <row r="387" spans="1:6" ht="300">
      <c r="A387" s="2340" t="s">
        <v>16620</v>
      </c>
      <c r="B387" s="2341" t="s">
        <v>16694</v>
      </c>
      <c r="C387" s="2337" t="s">
        <v>2</v>
      </c>
      <c r="D387" s="2206">
        <v>12</v>
      </c>
      <c r="E387" s="2206">
        <v>300</v>
      </c>
      <c r="F387" s="2342">
        <v>4.46</v>
      </c>
    </row>
    <row r="388" spans="1:6" ht="324">
      <c r="A388" s="2340" t="s">
        <v>16621</v>
      </c>
      <c r="B388" s="2341" t="s">
        <v>16695</v>
      </c>
      <c r="C388" s="2337" t="s">
        <v>2</v>
      </c>
      <c r="D388" s="2206">
        <v>12</v>
      </c>
      <c r="E388" s="2206">
        <v>300</v>
      </c>
      <c r="F388" s="2342">
        <v>2.1800000000000002</v>
      </c>
    </row>
    <row r="389" spans="1:6" ht="348">
      <c r="A389" s="2340" t="s">
        <v>16622</v>
      </c>
      <c r="B389" s="2341" t="s">
        <v>16696</v>
      </c>
      <c r="C389" s="2337" t="s">
        <v>2</v>
      </c>
      <c r="D389" s="2206">
        <v>12</v>
      </c>
      <c r="E389" s="2206">
        <v>300</v>
      </c>
      <c r="F389" s="2342">
        <v>2.1800000000000002</v>
      </c>
    </row>
    <row r="390" spans="1:6" ht="312">
      <c r="A390" s="2340" t="s">
        <v>16623</v>
      </c>
      <c r="B390" s="2341" t="s">
        <v>16697</v>
      </c>
      <c r="C390" s="2337" t="s">
        <v>2</v>
      </c>
      <c r="D390" s="2206">
        <v>12</v>
      </c>
      <c r="E390" s="2206">
        <v>300</v>
      </c>
      <c r="F390" s="2342">
        <v>2.1800000000000002</v>
      </c>
    </row>
    <row r="391" spans="1:6" ht="324">
      <c r="A391" s="2340" t="s">
        <v>16624</v>
      </c>
      <c r="B391" s="2341" t="s">
        <v>16698</v>
      </c>
      <c r="C391" s="2337" t="s">
        <v>2</v>
      </c>
      <c r="D391" s="2206">
        <v>12</v>
      </c>
      <c r="E391" s="2206">
        <v>300</v>
      </c>
      <c r="F391" s="2342">
        <v>1.66</v>
      </c>
    </row>
    <row r="392" spans="1:6" ht="348">
      <c r="A392" s="2340" t="s">
        <v>16625</v>
      </c>
      <c r="B392" s="2341" t="s">
        <v>16699</v>
      </c>
      <c r="C392" s="2337" t="s">
        <v>2</v>
      </c>
      <c r="D392" s="2206">
        <v>12</v>
      </c>
      <c r="E392" s="2206">
        <v>300</v>
      </c>
      <c r="F392" s="2342">
        <v>1.66</v>
      </c>
    </row>
    <row r="393" spans="1:6" ht="312">
      <c r="A393" s="2340" t="s">
        <v>16626</v>
      </c>
      <c r="B393" s="2341" t="s">
        <v>16700</v>
      </c>
      <c r="C393" s="2337" t="s">
        <v>2</v>
      </c>
      <c r="D393" s="2206">
        <v>12</v>
      </c>
      <c r="E393" s="2206">
        <v>300</v>
      </c>
      <c r="F393" s="2342">
        <v>1.66</v>
      </c>
    </row>
    <row r="394" spans="1:6" ht="360">
      <c r="A394" s="2340" t="s">
        <v>16627</v>
      </c>
      <c r="B394" s="2341" t="s">
        <v>16701</v>
      </c>
      <c r="C394" s="2337" t="s">
        <v>2</v>
      </c>
      <c r="D394" s="2206">
        <v>12</v>
      </c>
      <c r="E394" s="2206">
        <v>300</v>
      </c>
      <c r="F394" s="2342">
        <v>1.51</v>
      </c>
    </row>
    <row r="395" spans="1:6" ht="312">
      <c r="A395" s="2340" t="s">
        <v>16628</v>
      </c>
      <c r="B395" s="2341" t="s">
        <v>16702</v>
      </c>
      <c r="C395" s="2337" t="s">
        <v>2</v>
      </c>
      <c r="D395" s="2206">
        <v>12</v>
      </c>
      <c r="E395" s="2206">
        <v>300</v>
      </c>
      <c r="F395" s="2342">
        <v>2.13</v>
      </c>
    </row>
    <row r="396" spans="1:6" ht="276">
      <c r="A396" s="2343" t="s">
        <v>16629</v>
      </c>
      <c r="B396" s="2344" t="s">
        <v>16703</v>
      </c>
      <c r="C396" s="2345" t="s">
        <v>2</v>
      </c>
      <c r="D396" s="2242">
        <v>10</v>
      </c>
      <c r="E396" s="2242">
        <v>250</v>
      </c>
      <c r="F396" s="2275">
        <v>3.03</v>
      </c>
    </row>
    <row r="397" spans="1:6">
      <c r="A397" s="1"/>
      <c r="B397" s="1"/>
      <c r="C397" s="1"/>
    </row>
    <row r="398" spans="1:6" ht="24">
      <c r="A398" s="2347" t="s">
        <v>702</v>
      </c>
      <c r="B398" s="2348" t="s">
        <v>56</v>
      </c>
      <c r="C398" s="2350" t="s">
        <v>15388</v>
      </c>
      <c r="D398" s="2350" t="s">
        <v>394</v>
      </c>
      <c r="E398" s="2351" t="s">
        <v>2870</v>
      </c>
    </row>
    <row r="399" spans="1:6">
      <c r="A399" s="2352" t="s">
        <v>15389</v>
      </c>
      <c r="B399" s="2353"/>
      <c r="C399" s="2353"/>
      <c r="D399" s="2353"/>
      <c r="E399" s="2354"/>
    </row>
    <row r="400" spans="1:6" ht="12.75">
      <c r="A400" s="2355" t="s">
        <v>16724</v>
      </c>
      <c r="B400" s="2356" t="s">
        <v>15390</v>
      </c>
      <c r="C400" s="2357" t="s">
        <v>687</v>
      </c>
      <c r="D400" s="2357">
        <v>9</v>
      </c>
      <c r="E400" s="2382">
        <v>7.7957894736842093</v>
      </c>
    </row>
    <row r="401" spans="1:5" ht="12.75">
      <c r="A401" s="2355" t="s">
        <v>16725</v>
      </c>
      <c r="B401" s="2356" t="s">
        <v>15390</v>
      </c>
      <c r="C401" s="2357" t="s">
        <v>688</v>
      </c>
      <c r="D401" s="2357">
        <v>4</v>
      </c>
      <c r="E401" s="2382">
        <v>34.427368421052627</v>
      </c>
    </row>
    <row r="402" spans="1:5" ht="12.75">
      <c r="A402" s="2355" t="s">
        <v>16704</v>
      </c>
      <c r="B402" s="2356" t="s">
        <v>16705</v>
      </c>
      <c r="C402" s="2358" t="s">
        <v>687</v>
      </c>
      <c r="D402" s="2358">
        <v>6</v>
      </c>
      <c r="E402" s="2382">
        <v>7.9947368421052634</v>
      </c>
    </row>
    <row r="403" spans="1:5" ht="12.75">
      <c r="A403" s="2355" t="s">
        <v>16706</v>
      </c>
      <c r="B403" s="2356" t="s">
        <v>16705</v>
      </c>
      <c r="C403" s="2357" t="s">
        <v>688</v>
      </c>
      <c r="D403" s="2358">
        <v>4</v>
      </c>
      <c r="E403" s="2382">
        <v>33.268421052631581</v>
      </c>
    </row>
    <row r="404" spans="1:5" ht="12.75">
      <c r="A404" s="2355" t="s">
        <v>16726</v>
      </c>
      <c r="B404" s="2356" t="s">
        <v>15391</v>
      </c>
      <c r="C404" s="2358" t="s">
        <v>687</v>
      </c>
      <c r="D404" s="2358">
        <v>9</v>
      </c>
      <c r="E404" s="2382">
        <v>6.5368421052631573</v>
      </c>
    </row>
    <row r="405" spans="1:5" ht="12.75">
      <c r="A405" s="2355" t="s">
        <v>16727</v>
      </c>
      <c r="B405" s="2356" t="s">
        <v>15391</v>
      </c>
      <c r="C405" s="2357" t="s">
        <v>688</v>
      </c>
      <c r="D405" s="2358">
        <v>4</v>
      </c>
      <c r="E405" s="2382">
        <v>27.599999999999998</v>
      </c>
    </row>
    <row r="406" spans="1:5" ht="12.75">
      <c r="A406" s="2355" t="s">
        <v>16728</v>
      </c>
      <c r="B406" s="2356" t="s">
        <v>15392</v>
      </c>
      <c r="C406" s="2358" t="s">
        <v>687</v>
      </c>
      <c r="D406" s="2358">
        <v>12</v>
      </c>
      <c r="E406" s="2382">
        <v>3.244210526315789</v>
      </c>
    </row>
    <row r="407" spans="1:5" ht="12.75">
      <c r="A407" s="2355" t="s">
        <v>16729</v>
      </c>
      <c r="B407" s="2356" t="s">
        <v>15392</v>
      </c>
      <c r="C407" s="2358" t="s">
        <v>688</v>
      </c>
      <c r="D407" s="2358">
        <v>4</v>
      </c>
      <c r="E407" s="2382">
        <v>10.289473684210526</v>
      </c>
    </row>
    <row r="408" spans="1:5">
      <c r="A408" s="2352" t="s">
        <v>15</v>
      </c>
      <c r="B408" s="2353"/>
      <c r="C408" s="2353"/>
      <c r="D408" s="2353"/>
      <c r="E408" s="2354"/>
    </row>
    <row r="409" spans="1:5" ht="12.75">
      <c r="A409" s="2355">
        <v>5517</v>
      </c>
      <c r="B409" s="2359" t="s">
        <v>15393</v>
      </c>
      <c r="C409" s="2360">
        <v>1</v>
      </c>
      <c r="D409" s="2360">
        <v>6</v>
      </c>
      <c r="E409" s="2361">
        <v>16.68</v>
      </c>
    </row>
    <row r="410" spans="1:5" ht="12.75">
      <c r="A410" s="2355">
        <v>5517</v>
      </c>
      <c r="B410" s="2359" t="s">
        <v>15394</v>
      </c>
      <c r="C410" s="2360">
        <v>0.5</v>
      </c>
      <c r="D410" s="2360">
        <v>6</v>
      </c>
      <c r="E410" s="2361">
        <v>14.01</v>
      </c>
    </row>
    <row r="411" spans="1:5" ht="12.75">
      <c r="A411" s="2355">
        <v>5517</v>
      </c>
      <c r="B411" s="2362" t="s">
        <v>15395</v>
      </c>
      <c r="C411" s="2360" t="s">
        <v>6133</v>
      </c>
      <c r="D411" s="2360" t="s">
        <v>15396</v>
      </c>
      <c r="E411" s="2361">
        <v>30.69</v>
      </c>
    </row>
    <row r="412" spans="1:5" ht="12.75">
      <c r="A412" s="2355">
        <v>5517</v>
      </c>
      <c r="B412" s="2359" t="s">
        <v>15393</v>
      </c>
      <c r="C412" s="2360">
        <v>5</v>
      </c>
      <c r="D412" s="2360">
        <v>4</v>
      </c>
      <c r="E412" s="2361">
        <v>79.92</v>
      </c>
    </row>
    <row r="413" spans="1:5" ht="12.75">
      <c r="A413" s="2355">
        <v>5517</v>
      </c>
      <c r="B413" s="2359" t="s">
        <v>15394</v>
      </c>
      <c r="C413" s="2360">
        <v>2.5</v>
      </c>
      <c r="D413" s="2360">
        <v>4</v>
      </c>
      <c r="E413" s="2361">
        <v>68.010000000000005</v>
      </c>
    </row>
    <row r="414" spans="1:5" ht="12.75">
      <c r="A414" s="2355">
        <v>5517</v>
      </c>
      <c r="B414" s="2362" t="s">
        <v>15395</v>
      </c>
      <c r="C414" s="2360" t="s">
        <v>15397</v>
      </c>
      <c r="D414" s="2360" t="s">
        <v>15398</v>
      </c>
      <c r="E414" s="2361">
        <v>147.93</v>
      </c>
    </row>
    <row r="415" spans="1:5" ht="12.75">
      <c r="A415" s="2355">
        <v>5525</v>
      </c>
      <c r="B415" s="2359" t="s">
        <v>15399</v>
      </c>
      <c r="C415" s="2360">
        <v>1</v>
      </c>
      <c r="D415" s="2360">
        <v>6</v>
      </c>
      <c r="E415" s="2361">
        <v>17.079999999999998</v>
      </c>
    </row>
    <row r="416" spans="1:5" ht="12.75">
      <c r="A416" s="2355">
        <v>5525</v>
      </c>
      <c r="B416" s="2359" t="s">
        <v>15400</v>
      </c>
      <c r="C416" s="2360">
        <v>0.5</v>
      </c>
      <c r="D416" s="2360">
        <v>6</v>
      </c>
      <c r="E416" s="2361">
        <v>10.08</v>
      </c>
    </row>
    <row r="417" spans="1:5" ht="12.75">
      <c r="A417" s="2355">
        <v>5525</v>
      </c>
      <c r="B417" s="2362" t="s">
        <v>15401</v>
      </c>
      <c r="C417" s="2360" t="s">
        <v>6133</v>
      </c>
      <c r="D417" s="2360" t="s">
        <v>15396</v>
      </c>
      <c r="E417" s="2361">
        <v>27.159999999999997</v>
      </c>
    </row>
    <row r="418" spans="1:5" ht="12.75">
      <c r="A418" s="2355">
        <v>5525</v>
      </c>
      <c r="B418" s="2359" t="s">
        <v>15399</v>
      </c>
      <c r="C418" s="2360">
        <v>5</v>
      </c>
      <c r="D418" s="2360">
        <v>4</v>
      </c>
      <c r="E418" s="2361">
        <v>82.46</v>
      </c>
    </row>
    <row r="419" spans="1:5" ht="12.75">
      <c r="A419" s="2355">
        <v>5525</v>
      </c>
      <c r="B419" s="2359" t="s">
        <v>15400</v>
      </c>
      <c r="C419" s="2360">
        <v>2.5</v>
      </c>
      <c r="D419" s="2360">
        <v>4</v>
      </c>
      <c r="E419" s="2361">
        <v>50.932000000000002</v>
      </c>
    </row>
    <row r="420" spans="1:5" ht="12.75">
      <c r="A420" s="2355">
        <v>5525</v>
      </c>
      <c r="B420" s="2362" t="s">
        <v>15401</v>
      </c>
      <c r="C420" s="2360" t="s">
        <v>15397</v>
      </c>
      <c r="D420" s="2360" t="s">
        <v>15398</v>
      </c>
      <c r="E420" s="2361">
        <v>133.392</v>
      </c>
    </row>
    <row r="421" spans="1:5" ht="12.75">
      <c r="A421" s="2355">
        <v>5614</v>
      </c>
      <c r="B421" s="2359" t="s">
        <v>15402</v>
      </c>
      <c r="C421" s="2360">
        <v>0.5</v>
      </c>
      <c r="D421" s="2360">
        <v>12</v>
      </c>
      <c r="E421" s="2361">
        <v>4.3049999999999997</v>
      </c>
    </row>
    <row r="422" spans="1:5" ht="12.75">
      <c r="A422" s="2355">
        <v>5614</v>
      </c>
      <c r="B422" s="2359" t="s">
        <v>15403</v>
      </c>
      <c r="C422" s="2360">
        <v>0.25</v>
      </c>
      <c r="D422" s="2360">
        <v>12</v>
      </c>
      <c r="E422" s="2361">
        <v>3.28</v>
      </c>
    </row>
    <row r="423" spans="1:5" ht="12.75">
      <c r="A423" s="2355">
        <v>5614</v>
      </c>
      <c r="B423" s="2362" t="s">
        <v>15404</v>
      </c>
      <c r="C423" s="2360" t="s">
        <v>15560</v>
      </c>
      <c r="D423" s="2360" t="s">
        <v>1627</v>
      </c>
      <c r="E423" s="2361">
        <v>7.585</v>
      </c>
    </row>
    <row r="424" spans="1:5" ht="12.75">
      <c r="A424" s="2355">
        <v>5614</v>
      </c>
      <c r="B424" s="2359" t="s">
        <v>15402</v>
      </c>
      <c r="C424" s="2360">
        <v>1</v>
      </c>
      <c r="D424" s="2360">
        <v>12</v>
      </c>
      <c r="E424" s="2361">
        <v>7.87</v>
      </c>
    </row>
    <row r="425" spans="1:5" ht="12.75">
      <c r="A425" s="2355">
        <v>5614</v>
      </c>
      <c r="B425" s="2359" t="s">
        <v>15403</v>
      </c>
      <c r="C425" s="2360">
        <v>0.5</v>
      </c>
      <c r="D425" s="2360">
        <v>12</v>
      </c>
      <c r="E425" s="2361">
        <v>6.13</v>
      </c>
    </row>
    <row r="426" spans="1:5" ht="12.75">
      <c r="A426" s="2355">
        <v>5614</v>
      </c>
      <c r="B426" s="2362" t="s">
        <v>15404</v>
      </c>
      <c r="C426" s="2360" t="s">
        <v>6133</v>
      </c>
      <c r="D426" s="2360" t="s">
        <v>1627</v>
      </c>
      <c r="E426" s="2361">
        <v>14</v>
      </c>
    </row>
    <row r="427" spans="1:5" ht="12.75">
      <c r="A427" s="2355">
        <v>5614</v>
      </c>
      <c r="B427" s="2359" t="s">
        <v>15402</v>
      </c>
      <c r="C427" s="2360">
        <v>5</v>
      </c>
      <c r="D427" s="2360">
        <v>4</v>
      </c>
      <c r="E427" s="2361">
        <v>50.085000000000008</v>
      </c>
    </row>
    <row r="428" spans="1:5" ht="12.75">
      <c r="A428" s="2355">
        <v>5614</v>
      </c>
      <c r="B428" s="2359" t="s">
        <v>15403</v>
      </c>
      <c r="C428" s="2360">
        <v>2.5</v>
      </c>
      <c r="D428" s="2360">
        <v>4</v>
      </c>
      <c r="E428" s="2361">
        <v>38.529000000000003</v>
      </c>
    </row>
    <row r="429" spans="1:5" ht="12.75">
      <c r="A429" s="2355">
        <v>5614</v>
      </c>
      <c r="B429" s="2362" t="s">
        <v>15404</v>
      </c>
      <c r="C429" s="2360" t="s">
        <v>15397</v>
      </c>
      <c r="D429" s="2360" t="s">
        <v>15398</v>
      </c>
      <c r="E429" s="2361">
        <v>88.614000000000004</v>
      </c>
    </row>
    <row r="430" spans="1:5" ht="12.75">
      <c r="A430" s="2355">
        <v>5516</v>
      </c>
      <c r="B430" s="2356" t="s">
        <v>15405</v>
      </c>
      <c r="C430" s="2363" t="s">
        <v>415</v>
      </c>
      <c r="D430" s="2363">
        <v>12</v>
      </c>
      <c r="E430" s="2364">
        <v>5.0102608695652178</v>
      </c>
    </row>
    <row r="431" spans="1:5" ht="12.75">
      <c r="A431" s="2352" t="s">
        <v>2452</v>
      </c>
      <c r="B431" s="2349"/>
      <c r="C431" s="2349"/>
      <c r="D431" s="2349"/>
      <c r="E431" s="2365"/>
    </row>
    <row r="432" spans="1:5" ht="12.75">
      <c r="A432" s="2355">
        <v>5551</v>
      </c>
      <c r="B432" s="2366" t="s">
        <v>15406</v>
      </c>
      <c r="C432" s="2367" t="s">
        <v>15407</v>
      </c>
      <c r="D432" s="2368">
        <v>6</v>
      </c>
      <c r="E432" s="2382">
        <v>23.839000000000002</v>
      </c>
    </row>
    <row r="433" spans="1:5" ht="12.75">
      <c r="A433" s="2355">
        <v>5551</v>
      </c>
      <c r="B433" s="2366" t="s">
        <v>15408</v>
      </c>
      <c r="C433" s="2367" t="s">
        <v>15407</v>
      </c>
      <c r="D433" s="2368">
        <v>6</v>
      </c>
      <c r="E433" s="2382">
        <v>23.839000000000002</v>
      </c>
    </row>
    <row r="434" spans="1:5" ht="12.75">
      <c r="A434" s="2355">
        <v>5551</v>
      </c>
      <c r="B434" s="2366" t="s">
        <v>15409</v>
      </c>
      <c r="C434" s="2367" t="s">
        <v>15407</v>
      </c>
      <c r="D434" s="2368">
        <v>6</v>
      </c>
      <c r="E434" s="2382">
        <v>23.839000000000002</v>
      </c>
    </row>
    <row r="435" spans="1:5" ht="12.75">
      <c r="A435" s="2369">
        <v>5765</v>
      </c>
      <c r="B435" s="2370" t="s">
        <v>15406</v>
      </c>
      <c r="C435" s="2371" t="s">
        <v>1626</v>
      </c>
      <c r="D435" s="2372">
        <v>12</v>
      </c>
      <c r="E435" s="2397">
        <v>18.18</v>
      </c>
    </row>
    <row r="436" spans="1:5" ht="12.75">
      <c r="A436" s="2369">
        <v>5765</v>
      </c>
      <c r="B436" s="2370" t="s">
        <v>15408</v>
      </c>
      <c r="C436" s="2371" t="s">
        <v>1626</v>
      </c>
      <c r="D436" s="2372">
        <v>12</v>
      </c>
      <c r="E436" s="2397">
        <v>18.18</v>
      </c>
    </row>
    <row r="437" spans="1:5" ht="12.75">
      <c r="A437" s="2369">
        <v>5765</v>
      </c>
      <c r="B437" s="2370" t="s">
        <v>15409</v>
      </c>
      <c r="C437" s="2371" t="s">
        <v>1626</v>
      </c>
      <c r="D437" s="2372">
        <v>12</v>
      </c>
      <c r="E437" s="2397">
        <v>18.18</v>
      </c>
    </row>
    <row r="438" spans="1:5" ht="12.75">
      <c r="A438" s="2369">
        <v>5765</v>
      </c>
      <c r="B438" s="2370" t="s">
        <v>16707</v>
      </c>
      <c r="C438" s="2371" t="s">
        <v>1626</v>
      </c>
      <c r="D438" s="2372">
        <v>12</v>
      </c>
      <c r="E438" s="2397">
        <v>18.18</v>
      </c>
    </row>
    <row r="439" spans="1:5" ht="12.75">
      <c r="A439" s="2355">
        <v>5757</v>
      </c>
      <c r="B439" s="2373" t="s">
        <v>15410</v>
      </c>
      <c r="C439" s="2374" t="s">
        <v>1626</v>
      </c>
      <c r="D439" s="2368">
        <v>6</v>
      </c>
      <c r="E439" s="2382">
        <v>20.190000000000001</v>
      </c>
    </row>
    <row r="440" spans="1:5" ht="12.75">
      <c r="A440" s="2355">
        <v>5757</v>
      </c>
      <c r="B440" s="2375" t="s">
        <v>15411</v>
      </c>
      <c r="C440" s="2374" t="s">
        <v>1626</v>
      </c>
      <c r="D440" s="2368">
        <v>6</v>
      </c>
      <c r="E440" s="2382">
        <v>20.190000000000001</v>
      </c>
    </row>
    <row r="441" spans="1:5" ht="12.75">
      <c r="A441" s="2355">
        <v>5757</v>
      </c>
      <c r="B441" s="2375" t="s">
        <v>15412</v>
      </c>
      <c r="C441" s="2374" t="s">
        <v>1626</v>
      </c>
      <c r="D441" s="2368">
        <v>6</v>
      </c>
      <c r="E441" s="2382">
        <v>20.190000000000001</v>
      </c>
    </row>
    <row r="442" spans="1:5" ht="12.75">
      <c r="A442" s="2355">
        <v>5553</v>
      </c>
      <c r="B442" s="2366" t="s">
        <v>15413</v>
      </c>
      <c r="C442" s="2367" t="s">
        <v>1626</v>
      </c>
      <c r="D442" s="2368">
        <v>6</v>
      </c>
      <c r="E442" s="2382">
        <v>16.77</v>
      </c>
    </row>
    <row r="443" spans="1:5" ht="12.75">
      <c r="A443" s="2355">
        <v>5553</v>
      </c>
      <c r="B443" s="2376" t="s">
        <v>15414</v>
      </c>
      <c r="C443" s="2367" t="s">
        <v>1626</v>
      </c>
      <c r="D443" s="2367">
        <v>6</v>
      </c>
      <c r="E443" s="2382">
        <v>16.77</v>
      </c>
    </row>
    <row r="444" spans="1:5" ht="12.75">
      <c r="A444" s="2355">
        <v>5553</v>
      </c>
      <c r="B444" s="2366" t="s">
        <v>15415</v>
      </c>
      <c r="C444" s="2368" t="s">
        <v>1626</v>
      </c>
      <c r="D444" s="2368">
        <v>6</v>
      </c>
      <c r="E444" s="2382">
        <v>16.77</v>
      </c>
    </row>
    <row r="445" spans="1:5" ht="12.75">
      <c r="A445" s="2355">
        <v>5758</v>
      </c>
      <c r="B445" s="2375" t="s">
        <v>15416</v>
      </c>
      <c r="C445" s="2374" t="s">
        <v>15417</v>
      </c>
      <c r="D445" s="2368">
        <v>6</v>
      </c>
      <c r="E445" s="2382">
        <v>9</v>
      </c>
    </row>
    <row r="446" spans="1:5" ht="12.75">
      <c r="A446" s="2355">
        <v>5758</v>
      </c>
      <c r="B446" s="2375" t="s">
        <v>15418</v>
      </c>
      <c r="C446" s="2374" t="s">
        <v>15417</v>
      </c>
      <c r="D446" s="2368">
        <v>6</v>
      </c>
      <c r="E446" s="2382">
        <v>9.42</v>
      </c>
    </row>
    <row r="447" spans="1:5" ht="12.75">
      <c r="A447" s="2355">
        <v>5758</v>
      </c>
      <c r="B447" s="2375" t="s">
        <v>15419</v>
      </c>
      <c r="C447" s="2374" t="s">
        <v>15417</v>
      </c>
      <c r="D447" s="2368">
        <v>6</v>
      </c>
      <c r="E447" s="2382">
        <v>9</v>
      </c>
    </row>
    <row r="448" spans="1:5" ht="12.75">
      <c r="A448" s="2355">
        <v>5758</v>
      </c>
      <c r="B448" s="2375" t="s">
        <v>15416</v>
      </c>
      <c r="C448" s="2374" t="s">
        <v>15420</v>
      </c>
      <c r="D448" s="2368">
        <v>6</v>
      </c>
      <c r="E448" s="2382">
        <v>12.36</v>
      </c>
    </row>
    <row r="449" spans="1:5" ht="12.75">
      <c r="A449" s="2355">
        <v>5758</v>
      </c>
      <c r="B449" s="2375" t="s">
        <v>15418</v>
      </c>
      <c r="C449" s="2374" t="s">
        <v>15420</v>
      </c>
      <c r="D449" s="2368">
        <v>6</v>
      </c>
      <c r="E449" s="2382">
        <v>12.99</v>
      </c>
    </row>
    <row r="450" spans="1:5" ht="12.75">
      <c r="A450" s="2355">
        <v>5758</v>
      </c>
      <c r="B450" s="2375" t="s">
        <v>15419</v>
      </c>
      <c r="C450" s="2374" t="s">
        <v>15420</v>
      </c>
      <c r="D450" s="2368">
        <v>6</v>
      </c>
      <c r="E450" s="2382">
        <v>12.36</v>
      </c>
    </row>
    <row r="451" spans="1:5" ht="12.75">
      <c r="A451" s="2355">
        <v>5550</v>
      </c>
      <c r="B451" s="2377" t="s">
        <v>15421</v>
      </c>
      <c r="C451" s="2378" t="s">
        <v>15422</v>
      </c>
      <c r="D451" s="2379">
        <v>6</v>
      </c>
      <c r="E451" s="2380">
        <v>9.4885999999999999</v>
      </c>
    </row>
    <row r="452" spans="1:5" ht="12.75">
      <c r="A452" s="2355">
        <v>5552</v>
      </c>
      <c r="B452" s="2366" t="s">
        <v>15423</v>
      </c>
      <c r="C452" s="2374" t="s">
        <v>1626</v>
      </c>
      <c r="D452" s="2368">
        <v>6</v>
      </c>
      <c r="E452" s="2361">
        <v>17.006000000000004</v>
      </c>
    </row>
    <row r="453" spans="1:5" ht="12.75">
      <c r="A453" s="2355">
        <v>5753</v>
      </c>
      <c r="B453" s="2366" t="s">
        <v>15424</v>
      </c>
      <c r="C453" s="2374" t="s">
        <v>15425</v>
      </c>
      <c r="D453" s="2368">
        <v>6</v>
      </c>
      <c r="E453" s="2361">
        <v>19.259999999999998</v>
      </c>
    </row>
    <row r="454" spans="1:5" ht="12.75">
      <c r="A454" s="2355">
        <v>5557</v>
      </c>
      <c r="B454" s="2366" t="s">
        <v>15426</v>
      </c>
      <c r="C454" s="2363" t="s">
        <v>415</v>
      </c>
      <c r="D454" s="2374">
        <v>12</v>
      </c>
      <c r="E454" s="2381">
        <v>6.1440000000000001</v>
      </c>
    </row>
    <row r="455" spans="1:5" ht="12.75">
      <c r="A455" s="2355">
        <v>5557</v>
      </c>
      <c r="B455" s="2366" t="s">
        <v>15427</v>
      </c>
      <c r="C455" s="2363" t="s">
        <v>415</v>
      </c>
      <c r="D455" s="2374">
        <v>12</v>
      </c>
      <c r="E455" s="2381">
        <v>6.1440000000000001</v>
      </c>
    </row>
    <row r="456" spans="1:5" ht="12.75">
      <c r="A456" s="2355">
        <v>5557</v>
      </c>
      <c r="B456" s="2366" t="s">
        <v>15428</v>
      </c>
      <c r="C456" s="2363" t="s">
        <v>415</v>
      </c>
      <c r="D456" s="2374">
        <v>12</v>
      </c>
      <c r="E456" s="2381">
        <v>6.1440000000000001</v>
      </c>
    </row>
    <row r="457" spans="1:5" ht="12.75">
      <c r="A457" s="2355">
        <v>5558</v>
      </c>
      <c r="B457" s="2366" t="s">
        <v>15429</v>
      </c>
      <c r="C457" s="2374" t="s">
        <v>415</v>
      </c>
      <c r="D457" s="2374">
        <v>6</v>
      </c>
      <c r="E457" s="2382">
        <v>6.5920000000000005</v>
      </c>
    </row>
    <row r="458" spans="1:5" ht="12.75">
      <c r="A458" s="2355">
        <v>5559</v>
      </c>
      <c r="B458" s="2366" t="s">
        <v>15430</v>
      </c>
      <c r="C458" s="2374" t="s">
        <v>415</v>
      </c>
      <c r="D458" s="2374">
        <v>6</v>
      </c>
      <c r="E458" s="2382">
        <v>7.9359999999999999</v>
      </c>
    </row>
    <row r="459" spans="1:5" ht="12.75">
      <c r="A459" s="2355">
        <v>5556</v>
      </c>
      <c r="B459" s="2366" t="s">
        <v>7433</v>
      </c>
      <c r="C459" s="2374" t="s">
        <v>415</v>
      </c>
      <c r="D459" s="2374">
        <v>6</v>
      </c>
      <c r="E459" s="2382">
        <v>7.2</v>
      </c>
    </row>
    <row r="460" spans="1:5" ht="12.75">
      <c r="A460" s="2355">
        <v>5759</v>
      </c>
      <c r="B460" s="2383" t="s">
        <v>15431</v>
      </c>
      <c r="C460" s="2384" t="s">
        <v>412</v>
      </c>
      <c r="D460" s="2384">
        <v>6</v>
      </c>
      <c r="E460" s="2398">
        <v>10.700999999999999</v>
      </c>
    </row>
    <row r="461" spans="1:5">
      <c r="A461" s="2352" t="s">
        <v>15432</v>
      </c>
      <c r="B461" s="2353"/>
      <c r="C461" s="2353"/>
      <c r="D461" s="2353"/>
      <c r="E461" s="2365"/>
    </row>
    <row r="462" spans="1:5" ht="12.75">
      <c r="A462" s="2355" t="s">
        <v>15433</v>
      </c>
      <c r="B462" s="2385" t="s">
        <v>15434</v>
      </c>
      <c r="C462" s="2386" t="s">
        <v>15435</v>
      </c>
      <c r="D462" s="2363">
        <v>10</v>
      </c>
      <c r="E462" s="2364">
        <v>15.282999999999999</v>
      </c>
    </row>
    <row r="463" spans="1:5" ht="12.75">
      <c r="A463" s="2355" t="s">
        <v>15433</v>
      </c>
      <c r="B463" s="2385" t="s">
        <v>15434</v>
      </c>
      <c r="C463" s="2386" t="s">
        <v>6838</v>
      </c>
      <c r="D463" s="2363">
        <v>8</v>
      </c>
      <c r="E463" s="2364">
        <v>27.992999999999999</v>
      </c>
    </row>
    <row r="464" spans="1:5" ht="12.75">
      <c r="A464" s="2355" t="s">
        <v>16708</v>
      </c>
      <c r="B464" s="2356" t="s">
        <v>15436</v>
      </c>
      <c r="C464" s="2363" t="s">
        <v>15437</v>
      </c>
      <c r="D464" s="2363">
        <v>12</v>
      </c>
      <c r="E464" s="2364">
        <v>4.3309999999999995</v>
      </c>
    </row>
    <row r="465" spans="1:5" ht="12.75">
      <c r="A465" s="2355" t="s">
        <v>16708</v>
      </c>
      <c r="B465" s="2356" t="s">
        <v>15436</v>
      </c>
      <c r="C465" s="2363" t="s">
        <v>15438</v>
      </c>
      <c r="D465" s="2363">
        <v>18</v>
      </c>
      <c r="E465" s="2364">
        <v>6.3439999999999994</v>
      </c>
    </row>
    <row r="466" spans="1:5" ht="12.75">
      <c r="A466" s="2355" t="s">
        <v>16708</v>
      </c>
      <c r="B466" s="2356" t="s">
        <v>15436</v>
      </c>
      <c r="C466" s="2363" t="s">
        <v>14</v>
      </c>
      <c r="D466" s="2363">
        <v>10</v>
      </c>
      <c r="E466" s="2364">
        <v>9.3024999999999984</v>
      </c>
    </row>
    <row r="467" spans="1:5" ht="12.75">
      <c r="A467" s="2355" t="s">
        <v>16708</v>
      </c>
      <c r="B467" s="2356" t="s">
        <v>15436</v>
      </c>
      <c r="C467" s="2363" t="s">
        <v>15439</v>
      </c>
      <c r="D467" s="2363">
        <v>10</v>
      </c>
      <c r="E467" s="2364">
        <v>13.919</v>
      </c>
    </row>
    <row r="468" spans="1:5" ht="12.75">
      <c r="A468" s="2355" t="s">
        <v>16730</v>
      </c>
      <c r="B468" s="2356" t="s">
        <v>15436</v>
      </c>
      <c r="C468" s="2363" t="s">
        <v>15440</v>
      </c>
      <c r="D468" s="2363">
        <v>4</v>
      </c>
      <c r="E468" s="2364">
        <v>31.744000000000003</v>
      </c>
    </row>
    <row r="469" spans="1:5" ht="12.75">
      <c r="A469" s="2355" t="s">
        <v>16709</v>
      </c>
      <c r="B469" s="2356" t="s">
        <v>15441</v>
      </c>
      <c r="C469" s="2363" t="s">
        <v>15437</v>
      </c>
      <c r="D469" s="2363">
        <v>12</v>
      </c>
      <c r="E469" s="2364">
        <v>4.0869999999999997</v>
      </c>
    </row>
    <row r="470" spans="1:5" ht="12.75">
      <c r="A470" s="2355" t="s">
        <v>16709</v>
      </c>
      <c r="B470" s="2356" t="s">
        <v>15441</v>
      </c>
      <c r="C470" s="2363" t="s">
        <v>15438</v>
      </c>
      <c r="D470" s="2363">
        <v>18</v>
      </c>
      <c r="E470" s="2364">
        <v>5.825499999999999</v>
      </c>
    </row>
    <row r="471" spans="1:5" ht="12.75">
      <c r="A471" s="2355" t="s">
        <v>16709</v>
      </c>
      <c r="B471" s="2356" t="s">
        <v>15441</v>
      </c>
      <c r="C471" s="2363" t="s">
        <v>14</v>
      </c>
      <c r="D471" s="2363">
        <v>10</v>
      </c>
      <c r="E471" s="2364">
        <v>8.5704999999999991</v>
      </c>
    </row>
    <row r="472" spans="1:5" ht="12.75">
      <c r="A472" s="2355" t="s">
        <v>16709</v>
      </c>
      <c r="B472" s="2356" t="s">
        <v>15441</v>
      </c>
      <c r="C472" s="2363" t="s">
        <v>15439</v>
      </c>
      <c r="D472" s="2363">
        <v>10</v>
      </c>
      <c r="E472" s="2364">
        <v>12.535500000000001</v>
      </c>
    </row>
    <row r="473" spans="1:5" ht="12.75">
      <c r="A473" s="2355" t="s">
        <v>16710</v>
      </c>
      <c r="B473" s="2356" t="s">
        <v>15443</v>
      </c>
      <c r="C473" s="2363" t="s">
        <v>15437</v>
      </c>
      <c r="D473" s="2363">
        <v>32</v>
      </c>
      <c r="E473" s="2364">
        <v>4.5749999999999993</v>
      </c>
    </row>
    <row r="474" spans="1:5" ht="12.75">
      <c r="A474" s="2355" t="s">
        <v>15442</v>
      </c>
      <c r="B474" s="2356" t="s">
        <v>15443</v>
      </c>
      <c r="C474" s="2363" t="s">
        <v>15438</v>
      </c>
      <c r="D474" s="2363">
        <v>18</v>
      </c>
      <c r="E474" s="2364">
        <v>6.5270000000000001</v>
      </c>
    </row>
    <row r="475" spans="1:5" ht="12.75">
      <c r="A475" s="2355" t="s">
        <v>15442</v>
      </c>
      <c r="B475" s="2356" t="s">
        <v>15443</v>
      </c>
      <c r="C475" s="2363" t="s">
        <v>14</v>
      </c>
      <c r="D475" s="2363">
        <v>10</v>
      </c>
      <c r="E475" s="2364">
        <v>9.1804999999999986</v>
      </c>
    </row>
    <row r="476" spans="1:5" ht="12.75">
      <c r="A476" s="2355" t="s">
        <v>15442</v>
      </c>
      <c r="B476" s="2356" t="s">
        <v>15443</v>
      </c>
      <c r="C476" s="2363" t="s">
        <v>15439</v>
      </c>
      <c r="D476" s="2363">
        <v>10</v>
      </c>
      <c r="E476" s="2364">
        <v>13.856999999999999</v>
      </c>
    </row>
    <row r="477" spans="1:5" ht="12.75">
      <c r="A477" s="2355" t="s">
        <v>16731</v>
      </c>
      <c r="B477" s="2356" t="s">
        <v>15445</v>
      </c>
      <c r="C477" s="2363" t="s">
        <v>15437</v>
      </c>
      <c r="D477" s="2363">
        <v>12</v>
      </c>
      <c r="E477" s="2364">
        <v>4.7275</v>
      </c>
    </row>
    <row r="478" spans="1:5" ht="12.75">
      <c r="A478" s="2387" t="s">
        <v>15444</v>
      </c>
      <c r="B478" s="2356" t="s">
        <v>15445</v>
      </c>
      <c r="C478" s="2363" t="s">
        <v>15438</v>
      </c>
      <c r="D478" s="2363">
        <v>18</v>
      </c>
      <c r="E478" s="2364">
        <v>6.9844999999999997</v>
      </c>
    </row>
    <row r="479" spans="1:5" ht="12.75">
      <c r="A479" s="2355" t="s">
        <v>16731</v>
      </c>
      <c r="B479" s="2356" t="s">
        <v>15445</v>
      </c>
      <c r="C479" s="2363" t="s">
        <v>14</v>
      </c>
      <c r="D479" s="2363">
        <v>10</v>
      </c>
      <c r="E479" s="2364">
        <v>10.400499999999999</v>
      </c>
    </row>
    <row r="480" spans="1:5" ht="12.75">
      <c r="A480" s="2355" t="s">
        <v>16731</v>
      </c>
      <c r="B480" s="2356" t="s">
        <v>15445</v>
      </c>
      <c r="C480" s="2363" t="s">
        <v>15439</v>
      </c>
      <c r="D480" s="2363">
        <v>10</v>
      </c>
      <c r="E480" s="2364">
        <v>15.561999999999999</v>
      </c>
    </row>
    <row r="481" spans="1:5" ht="12.75">
      <c r="A481" s="2355" t="s">
        <v>16711</v>
      </c>
      <c r="B481" s="2356" t="s">
        <v>15446</v>
      </c>
      <c r="C481" s="2363" t="s">
        <v>15437</v>
      </c>
      <c r="D481" s="2363">
        <v>12</v>
      </c>
      <c r="E481" s="2364">
        <v>5.1544999999999996</v>
      </c>
    </row>
    <row r="482" spans="1:5" ht="12.75">
      <c r="A482" s="2355" t="s">
        <v>16711</v>
      </c>
      <c r="B482" s="2356" t="s">
        <v>15446</v>
      </c>
      <c r="C482" s="2363" t="s">
        <v>15438</v>
      </c>
      <c r="D482" s="2363">
        <v>18</v>
      </c>
      <c r="E482" s="2364">
        <v>6.6794999999999991</v>
      </c>
    </row>
    <row r="483" spans="1:5" ht="12.75">
      <c r="A483" s="2355" t="s">
        <v>16711</v>
      </c>
      <c r="B483" s="2356" t="s">
        <v>15446</v>
      </c>
      <c r="C483" s="2363" t="s">
        <v>14</v>
      </c>
      <c r="D483" s="2363">
        <v>10</v>
      </c>
      <c r="E483" s="2364">
        <v>11.132499999999999</v>
      </c>
    </row>
    <row r="484" spans="1:5" ht="12.75">
      <c r="A484" s="2355" t="s">
        <v>16712</v>
      </c>
      <c r="B484" s="2356" t="s">
        <v>15447</v>
      </c>
      <c r="C484" s="2363" t="s">
        <v>1954</v>
      </c>
      <c r="D484" s="2363">
        <v>12</v>
      </c>
      <c r="E484" s="2364">
        <v>15.345000000000001</v>
      </c>
    </row>
    <row r="485" spans="1:5" ht="12.75">
      <c r="A485" s="2355" t="s">
        <v>16713</v>
      </c>
      <c r="B485" s="2356" t="s">
        <v>15448</v>
      </c>
      <c r="C485" s="2363" t="s">
        <v>15437</v>
      </c>
      <c r="D485" s="2363">
        <v>12</v>
      </c>
      <c r="E485" s="2364">
        <v>4.3614999999999995</v>
      </c>
    </row>
    <row r="486" spans="1:5" ht="12.75">
      <c r="A486" s="2355" t="s">
        <v>16713</v>
      </c>
      <c r="B486" s="2356" t="s">
        <v>15448</v>
      </c>
      <c r="C486" s="2363" t="s">
        <v>15438</v>
      </c>
      <c r="D486" s="2363">
        <v>18</v>
      </c>
      <c r="E486" s="2364">
        <v>6.5270000000000001</v>
      </c>
    </row>
    <row r="487" spans="1:5" ht="12.75">
      <c r="A487" s="2355" t="s">
        <v>16713</v>
      </c>
      <c r="B487" s="2356" t="s">
        <v>15448</v>
      </c>
      <c r="C487" s="2363" t="s">
        <v>14</v>
      </c>
      <c r="D487" s="2363">
        <v>10</v>
      </c>
      <c r="E487" s="2364">
        <v>9.8209999999999997</v>
      </c>
    </row>
    <row r="488" spans="1:5" ht="12.75">
      <c r="A488" s="2355" t="s">
        <v>16713</v>
      </c>
      <c r="B488" s="2356" t="s">
        <v>15448</v>
      </c>
      <c r="C488" s="2363" t="s">
        <v>15439</v>
      </c>
      <c r="D488" s="2363">
        <v>10</v>
      </c>
      <c r="E488" s="2364">
        <v>15.438000000000002</v>
      </c>
    </row>
    <row r="489" spans="1:5" ht="12.75">
      <c r="A489" s="2355" t="s">
        <v>16714</v>
      </c>
      <c r="B489" s="2356" t="s">
        <v>15449</v>
      </c>
      <c r="C489" s="2363" t="s">
        <v>15437</v>
      </c>
      <c r="D489" s="2363">
        <v>12</v>
      </c>
      <c r="E489" s="2364">
        <v>4.9104999999999999</v>
      </c>
    </row>
    <row r="490" spans="1:5" ht="12.75">
      <c r="A490" s="2355" t="s">
        <v>16714</v>
      </c>
      <c r="B490" s="2356" t="s">
        <v>15449</v>
      </c>
      <c r="C490" s="2363" t="s">
        <v>15438</v>
      </c>
      <c r="D490" s="2363">
        <v>18</v>
      </c>
      <c r="E490" s="2364">
        <v>6.9750000000000005</v>
      </c>
    </row>
    <row r="491" spans="1:5" ht="12.75">
      <c r="A491" s="2355" t="s">
        <v>16714</v>
      </c>
      <c r="B491" s="2356" t="s">
        <v>15449</v>
      </c>
      <c r="C491" s="2363" t="s">
        <v>14</v>
      </c>
      <c r="D491" s="2363">
        <v>10</v>
      </c>
      <c r="E491" s="2361">
        <v>10.788</v>
      </c>
    </row>
    <row r="492" spans="1:5" ht="12.75">
      <c r="A492" s="2355" t="s">
        <v>16714</v>
      </c>
      <c r="B492" s="2356" t="s">
        <v>15449</v>
      </c>
      <c r="C492" s="2363" t="s">
        <v>15439</v>
      </c>
      <c r="D492" s="2363">
        <v>10</v>
      </c>
      <c r="E492" s="2361">
        <v>15.996</v>
      </c>
    </row>
    <row r="493" spans="1:5" ht="12.75">
      <c r="A493" s="2355" t="s">
        <v>16715</v>
      </c>
      <c r="B493" s="2356" t="s">
        <v>15450</v>
      </c>
      <c r="C493" s="2363" t="s">
        <v>15437</v>
      </c>
      <c r="D493" s="2363">
        <v>12</v>
      </c>
      <c r="E493" s="2364">
        <v>4.758</v>
      </c>
    </row>
    <row r="494" spans="1:5" ht="12.75">
      <c r="A494" s="2355" t="s">
        <v>16715</v>
      </c>
      <c r="B494" s="2356" t="s">
        <v>15450</v>
      </c>
      <c r="C494" s="2363" t="s">
        <v>15438</v>
      </c>
      <c r="D494" s="2363">
        <v>18</v>
      </c>
      <c r="E494" s="2364">
        <v>6.6794999999999991</v>
      </c>
    </row>
    <row r="495" spans="1:5" ht="12.75">
      <c r="A495" s="2355" t="s">
        <v>16715</v>
      </c>
      <c r="B495" s="2356" t="s">
        <v>15450</v>
      </c>
      <c r="C495" s="2363" t="s">
        <v>14</v>
      </c>
      <c r="D495" s="2363">
        <v>10</v>
      </c>
      <c r="E495" s="2364">
        <v>10.705499999999999</v>
      </c>
    </row>
    <row r="496" spans="1:5" ht="12.75">
      <c r="A496" s="2355" t="s">
        <v>16715</v>
      </c>
      <c r="B496" s="2356" t="s">
        <v>15450</v>
      </c>
      <c r="C496" s="2363" t="s">
        <v>15439</v>
      </c>
      <c r="D496" s="2363">
        <v>10</v>
      </c>
      <c r="E496" s="2364">
        <v>16.089000000000002</v>
      </c>
    </row>
    <row r="497" spans="1:5" ht="12.75">
      <c r="A497" s="2355" t="s">
        <v>16716</v>
      </c>
      <c r="B497" s="2356" t="s">
        <v>15451</v>
      </c>
      <c r="C497" s="2363" t="s">
        <v>412</v>
      </c>
      <c r="D497" s="2363">
        <v>10</v>
      </c>
      <c r="E497" s="2364">
        <v>9.7650000000000006</v>
      </c>
    </row>
    <row r="498" spans="1:5" ht="12.75">
      <c r="A498" s="2355" t="s">
        <v>16716</v>
      </c>
      <c r="B498" s="2356" t="s">
        <v>15451</v>
      </c>
      <c r="C498" s="2363" t="s">
        <v>687</v>
      </c>
      <c r="D498" s="2363">
        <v>10</v>
      </c>
      <c r="E498" s="2364">
        <v>14.786999999999999</v>
      </c>
    </row>
    <row r="499" spans="1:5" ht="12.75">
      <c r="A499" s="2355">
        <v>55494</v>
      </c>
      <c r="B499" s="2388" t="s">
        <v>15452</v>
      </c>
      <c r="C499" s="2363" t="s">
        <v>15453</v>
      </c>
      <c r="D499" s="2363"/>
      <c r="E499" s="2361">
        <v>1.829</v>
      </c>
    </row>
    <row r="500" spans="1:5">
      <c r="A500" s="2352" t="s">
        <v>15454</v>
      </c>
      <c r="B500" s="2353"/>
      <c r="C500" s="2353"/>
      <c r="D500" s="2353"/>
      <c r="E500" s="2354"/>
    </row>
    <row r="501" spans="1:5" ht="12.75">
      <c r="A501" s="2355">
        <v>5521</v>
      </c>
      <c r="B501" s="2356" t="s">
        <v>15455</v>
      </c>
      <c r="C501" s="2367" t="s">
        <v>14</v>
      </c>
      <c r="D501" s="2363">
        <v>12</v>
      </c>
      <c r="E501" s="2382">
        <v>7.7469999999999999</v>
      </c>
    </row>
    <row r="502" spans="1:5" ht="12.75">
      <c r="A502" s="2355">
        <v>5521</v>
      </c>
      <c r="B502" s="2356" t="s">
        <v>15456</v>
      </c>
      <c r="C502" s="2367" t="s">
        <v>14</v>
      </c>
      <c r="D502" s="2363">
        <v>12</v>
      </c>
      <c r="E502" s="2382">
        <v>7.7469999999999999</v>
      </c>
    </row>
    <row r="503" spans="1:5" ht="12.75">
      <c r="A503" s="2355">
        <v>5521</v>
      </c>
      <c r="B503" s="2356" t="s">
        <v>15457</v>
      </c>
      <c r="C503" s="2367" t="s">
        <v>14</v>
      </c>
      <c r="D503" s="2363">
        <v>12</v>
      </c>
      <c r="E503" s="2382">
        <v>7.7469999999999999</v>
      </c>
    </row>
    <row r="504" spans="1:5" ht="12.75">
      <c r="A504" s="2355">
        <v>5522</v>
      </c>
      <c r="B504" s="2356" t="s">
        <v>15458</v>
      </c>
      <c r="C504" s="2367" t="s">
        <v>412</v>
      </c>
      <c r="D504" s="2363">
        <v>12</v>
      </c>
      <c r="E504" s="2364">
        <v>5.9474130434782619</v>
      </c>
    </row>
    <row r="505" spans="1:5" ht="12.75">
      <c r="A505" s="2355">
        <v>5522</v>
      </c>
      <c r="B505" s="2356" t="s">
        <v>15459</v>
      </c>
      <c r="C505" s="2367" t="s">
        <v>412</v>
      </c>
      <c r="D505" s="2363">
        <v>12</v>
      </c>
      <c r="E505" s="2364">
        <v>5.9474130434782619</v>
      </c>
    </row>
    <row r="506" spans="1:5" ht="12.75">
      <c r="A506" s="2355">
        <v>5522</v>
      </c>
      <c r="B506" s="2356" t="s">
        <v>15460</v>
      </c>
      <c r="C506" s="2367" t="s">
        <v>412</v>
      </c>
      <c r="D506" s="2363">
        <v>12</v>
      </c>
      <c r="E506" s="2364">
        <v>5.9474130434782619</v>
      </c>
    </row>
    <row r="507" spans="1:5" ht="12.75">
      <c r="A507" s="2355" t="s">
        <v>16717</v>
      </c>
      <c r="B507" s="2389" t="s">
        <v>15461</v>
      </c>
      <c r="C507" s="2390" t="s">
        <v>14</v>
      </c>
      <c r="D507" s="2391">
        <v>12</v>
      </c>
      <c r="E507" s="2361">
        <v>9.9499999999999993</v>
      </c>
    </row>
    <row r="508" spans="1:5" ht="12.75">
      <c r="A508" s="2355">
        <v>5776</v>
      </c>
      <c r="B508" s="2356" t="s">
        <v>15462</v>
      </c>
      <c r="C508" s="2368" t="s">
        <v>15463</v>
      </c>
      <c r="D508" s="2379">
        <v>6</v>
      </c>
      <c r="E508" s="2361">
        <v>23.919999999999998</v>
      </c>
    </row>
    <row r="509" spans="1:5" ht="12.75">
      <c r="A509" s="2355">
        <v>5777</v>
      </c>
      <c r="B509" s="2356" t="s">
        <v>15464</v>
      </c>
      <c r="C509" s="2368" t="s">
        <v>15465</v>
      </c>
      <c r="D509" s="2379">
        <v>6</v>
      </c>
      <c r="E509" s="2361">
        <v>26.52</v>
      </c>
    </row>
    <row r="510" spans="1:5">
      <c r="A510" s="2352" t="s">
        <v>15466</v>
      </c>
      <c r="B510" s="2353"/>
      <c r="C510" s="2353"/>
      <c r="D510" s="2353"/>
      <c r="E510" s="2365"/>
    </row>
    <row r="511" spans="1:5" ht="12.75">
      <c r="A511" s="2355">
        <v>5501</v>
      </c>
      <c r="B511" s="2356" t="s">
        <v>15467</v>
      </c>
      <c r="C511" s="2358" t="s">
        <v>15437</v>
      </c>
      <c r="D511" s="2358">
        <v>16</v>
      </c>
      <c r="E511" s="2382">
        <v>8.76</v>
      </c>
    </row>
    <row r="512" spans="1:5">
      <c r="A512" s="2352" t="s">
        <v>6134</v>
      </c>
      <c r="B512" s="2353"/>
      <c r="C512" s="2353"/>
      <c r="D512" s="2353"/>
      <c r="E512" s="2365"/>
    </row>
    <row r="513" spans="1:5" ht="12.75">
      <c r="A513" s="2355">
        <v>5590</v>
      </c>
      <c r="B513" s="2356" t="s">
        <v>15468</v>
      </c>
      <c r="C513" s="2358" t="s">
        <v>15469</v>
      </c>
      <c r="D513" s="2358">
        <v>12</v>
      </c>
      <c r="E513" s="2382">
        <v>6.7856799999999993</v>
      </c>
    </row>
    <row r="514" spans="1:5" ht="24">
      <c r="A514" s="2355">
        <v>5595</v>
      </c>
      <c r="B514" s="2389" t="s">
        <v>16718</v>
      </c>
      <c r="C514" s="2358" t="s">
        <v>15470</v>
      </c>
      <c r="D514" s="2358"/>
      <c r="E514" s="2382">
        <v>10.93</v>
      </c>
    </row>
    <row r="515" spans="1:5" ht="12.75">
      <c r="A515" s="2355">
        <v>55915</v>
      </c>
      <c r="B515" s="2356" t="s">
        <v>16719</v>
      </c>
      <c r="C515" s="2358" t="s">
        <v>15469</v>
      </c>
      <c r="D515" s="2358">
        <v>20</v>
      </c>
      <c r="E515" s="2382">
        <v>3.2444999999999999</v>
      </c>
    </row>
    <row r="516" spans="1:5" ht="12.75">
      <c r="A516" s="2355">
        <v>55920</v>
      </c>
      <c r="B516" s="2356" t="s">
        <v>16720</v>
      </c>
      <c r="C516" s="2358" t="s">
        <v>15472</v>
      </c>
      <c r="D516" s="2358">
        <v>12</v>
      </c>
      <c r="E516" s="2382">
        <v>9.7720000000000002</v>
      </c>
    </row>
    <row r="517" spans="1:5" ht="12.75">
      <c r="A517" s="2355" t="s">
        <v>16721</v>
      </c>
      <c r="B517" s="2392" t="s">
        <v>15471</v>
      </c>
      <c r="C517" s="2358" t="s">
        <v>16722</v>
      </c>
      <c r="D517" s="2358">
        <v>20</v>
      </c>
      <c r="E517" s="2382">
        <v>3.3319999999999999</v>
      </c>
    </row>
    <row r="518" spans="1:5" ht="24">
      <c r="A518" s="2355">
        <v>5597</v>
      </c>
      <c r="B518" s="2356" t="s">
        <v>15473</v>
      </c>
      <c r="C518" s="2374" t="s">
        <v>15474</v>
      </c>
      <c r="D518" s="2374">
        <v>10</v>
      </c>
      <c r="E518" s="2382">
        <v>9.6000000000000014</v>
      </c>
    </row>
    <row r="519" spans="1:5" ht="12.75">
      <c r="A519" s="2355">
        <v>5600</v>
      </c>
      <c r="B519" s="2356" t="s">
        <v>15475</v>
      </c>
      <c r="C519" s="2374" t="s">
        <v>15476</v>
      </c>
      <c r="D519" s="2374">
        <v>10</v>
      </c>
      <c r="E519" s="2382">
        <v>9.3000000000000007</v>
      </c>
    </row>
    <row r="520" spans="1:5" ht="12.75">
      <c r="A520" s="2355" t="s">
        <v>16723</v>
      </c>
      <c r="B520" s="2356" t="s">
        <v>15477</v>
      </c>
      <c r="C520" s="2374" t="s">
        <v>615</v>
      </c>
      <c r="D520" s="2374" t="s">
        <v>615</v>
      </c>
      <c r="E520" s="2382">
        <v>0.1</v>
      </c>
    </row>
    <row r="521" spans="1:5">
      <c r="A521" s="2352" t="s">
        <v>1</v>
      </c>
      <c r="B521" s="2353"/>
      <c r="C521" s="2353"/>
      <c r="D521" s="2353"/>
      <c r="E521" s="2365"/>
    </row>
    <row r="522" spans="1:5" ht="12.75">
      <c r="A522" s="2355">
        <v>5581</v>
      </c>
      <c r="B522" s="2356" t="s">
        <v>15478</v>
      </c>
      <c r="C522" s="2363" t="s">
        <v>415</v>
      </c>
      <c r="D522" s="2363">
        <v>6</v>
      </c>
      <c r="E522" s="2361">
        <v>5.13</v>
      </c>
    </row>
    <row r="523" spans="1:5" ht="12.75">
      <c r="A523" s="2355">
        <v>5581</v>
      </c>
      <c r="B523" s="2356" t="s">
        <v>15479</v>
      </c>
      <c r="C523" s="2363" t="s">
        <v>415</v>
      </c>
      <c r="D523" s="2363">
        <v>6</v>
      </c>
      <c r="E523" s="2361">
        <v>5.13</v>
      </c>
    </row>
    <row r="524" spans="1:5" ht="12.75">
      <c r="A524" s="2355">
        <v>5581</v>
      </c>
      <c r="B524" s="2356" t="s">
        <v>15480</v>
      </c>
      <c r="C524" s="2363" t="s">
        <v>415</v>
      </c>
      <c r="D524" s="2363">
        <v>6</v>
      </c>
      <c r="E524" s="2361">
        <v>5.13</v>
      </c>
    </row>
    <row r="525" spans="1:5" ht="12.75">
      <c r="A525" s="2355">
        <v>5582</v>
      </c>
      <c r="B525" s="2373" t="s">
        <v>15481</v>
      </c>
      <c r="C525" s="2374" t="s">
        <v>415</v>
      </c>
      <c r="D525" s="2374">
        <v>12</v>
      </c>
      <c r="E525" s="2364">
        <v>3.195086956521739</v>
      </c>
    </row>
    <row r="526" spans="1:5" ht="12.75">
      <c r="A526" s="2355" t="s">
        <v>15482</v>
      </c>
      <c r="B526" s="2373" t="s">
        <v>15483</v>
      </c>
      <c r="C526" s="2374" t="s">
        <v>415</v>
      </c>
      <c r="D526" s="2374">
        <v>12</v>
      </c>
      <c r="E526" s="2364">
        <v>3.2</v>
      </c>
    </row>
    <row r="527" spans="1:5" ht="12.75">
      <c r="A527" s="2355">
        <v>5583</v>
      </c>
      <c r="B527" s="2373" t="s">
        <v>15484</v>
      </c>
      <c r="C527" s="2374" t="s">
        <v>415</v>
      </c>
      <c r="D527" s="2374">
        <v>12</v>
      </c>
      <c r="E527" s="2364">
        <v>3.0997391304347821</v>
      </c>
    </row>
    <row r="528" spans="1:5" ht="12.75">
      <c r="A528" s="2355" t="s">
        <v>15485</v>
      </c>
      <c r="B528" s="2356" t="s">
        <v>15486</v>
      </c>
      <c r="C528" s="2393" t="s">
        <v>15476</v>
      </c>
      <c r="D528" s="2393" t="s">
        <v>15292</v>
      </c>
      <c r="E528" s="2394">
        <v>1.1191</v>
      </c>
    </row>
    <row r="529" spans="1:5">
      <c r="A529" s="2352" t="s">
        <v>15487</v>
      </c>
      <c r="B529" s="2353"/>
      <c r="C529" s="2353"/>
      <c r="D529" s="2353"/>
      <c r="E529" s="2354"/>
    </row>
    <row r="530" spans="1:5">
      <c r="A530" s="2395" t="s">
        <v>15488</v>
      </c>
      <c r="B530" s="2396"/>
      <c r="C530" s="2396"/>
      <c r="D530" s="2396"/>
      <c r="E530" s="2399"/>
    </row>
    <row r="531" spans="1:5" ht="12.75">
      <c r="A531" s="2355">
        <v>5585</v>
      </c>
      <c r="B531" s="2356" t="s">
        <v>15489</v>
      </c>
      <c r="C531" s="2374"/>
      <c r="D531" s="2374">
        <v>1</v>
      </c>
      <c r="E531" s="2400">
        <v>49679.999999999993</v>
      </c>
    </row>
    <row r="532" spans="1:5" ht="12.75">
      <c r="A532" s="2355">
        <v>5586</v>
      </c>
      <c r="B532" s="2356" t="s">
        <v>15490</v>
      </c>
      <c r="C532" s="2374"/>
      <c r="D532" s="2374">
        <v>1</v>
      </c>
      <c r="E532" s="2400">
        <v>55650</v>
      </c>
    </row>
    <row r="533" spans="1:5" ht="12.75">
      <c r="A533" s="2355" t="s">
        <v>15491</v>
      </c>
      <c r="B533" s="2356" t="s">
        <v>15492</v>
      </c>
      <c r="C533" s="2374"/>
      <c r="D533" s="2374">
        <v>1</v>
      </c>
      <c r="E533" s="2394">
        <v>23.167223529411768</v>
      </c>
    </row>
    <row r="534" spans="1:5" ht="12.75">
      <c r="A534" s="2355" t="s">
        <v>15493</v>
      </c>
      <c r="B534" s="2356" t="s">
        <v>15494</v>
      </c>
      <c r="C534" s="2374"/>
      <c r="D534" s="2374">
        <v>1</v>
      </c>
      <c r="E534" s="2394">
        <v>146.37254117647058</v>
      </c>
    </row>
    <row r="535" spans="1:5" ht="12.75">
      <c r="A535" s="2355" t="s">
        <v>15495</v>
      </c>
      <c r="B535" s="2356" t="s">
        <v>15496</v>
      </c>
      <c r="C535" s="2374"/>
      <c r="D535" s="2374">
        <v>1</v>
      </c>
      <c r="E535" s="2394">
        <v>60.141176470588228</v>
      </c>
    </row>
    <row r="536" spans="1:5" ht="12.75">
      <c r="A536" s="2355" t="s">
        <v>15497</v>
      </c>
      <c r="B536" s="2356" t="s">
        <v>15498</v>
      </c>
      <c r="C536" s="2374"/>
      <c r="D536" s="2374">
        <v>1</v>
      </c>
      <c r="E536" s="2394">
        <v>8.0265882352941187</v>
      </c>
    </row>
  </sheetData>
  <mergeCells count="109">
    <mergeCell ref="A399:D399"/>
    <mergeCell ref="A529:D529"/>
    <mergeCell ref="A521:D521"/>
    <mergeCell ref="A408:D408"/>
    <mergeCell ref="A431:D431"/>
    <mergeCell ref="A530:D530"/>
    <mergeCell ref="A461:D461"/>
    <mergeCell ref="A500:D500"/>
    <mergeCell ref="A510:D510"/>
    <mergeCell ref="A512:D512"/>
    <mergeCell ref="A350:A356"/>
    <mergeCell ref="B350:B356"/>
    <mergeCell ref="C350:C356"/>
    <mergeCell ref="F350:F356"/>
    <mergeCell ref="D350:D356"/>
    <mergeCell ref="E350:E356"/>
    <mergeCell ref="A357:A363"/>
    <mergeCell ref="B357:B363"/>
    <mergeCell ref="C357:C363"/>
    <mergeCell ref="F357:F363"/>
    <mergeCell ref="D357:D363"/>
    <mergeCell ref="E357:E363"/>
    <mergeCell ref="A372:A375"/>
    <mergeCell ref="B372:B375"/>
    <mergeCell ref="C372:C375"/>
    <mergeCell ref="F372:F375"/>
    <mergeCell ref="D372:D375"/>
    <mergeCell ref="E372:E375"/>
    <mergeCell ref="B364:B367"/>
    <mergeCell ref="C364:C367"/>
    <mergeCell ref="F364:F367"/>
    <mergeCell ref="E364:E367"/>
    <mergeCell ref="A364:A367"/>
    <mergeCell ref="D364:D367"/>
    <mergeCell ref="E368:E371"/>
    <mergeCell ref="F368:F371"/>
    <mergeCell ref="A368:A371"/>
    <mergeCell ref="B368:B371"/>
    <mergeCell ref="C368:C371"/>
    <mergeCell ref="D368:D371"/>
    <mergeCell ref="F381:F384"/>
    <mergeCell ref="A376:A380"/>
    <mergeCell ref="B376:B380"/>
    <mergeCell ref="C376:C380"/>
    <mergeCell ref="D376:D380"/>
    <mergeCell ref="E376:E380"/>
    <mergeCell ref="F376:F380"/>
    <mergeCell ref="A381:A384"/>
    <mergeCell ref="B381:B384"/>
    <mergeCell ref="C381:C384"/>
    <mergeCell ref="D381:D384"/>
    <mergeCell ref="E381:E384"/>
    <mergeCell ref="B240:B244"/>
    <mergeCell ref="B233:B239"/>
    <mergeCell ref="B322:B326"/>
    <mergeCell ref="B338:B341"/>
    <mergeCell ref="B342:B346"/>
    <mergeCell ref="B327:B330"/>
    <mergeCell ref="B333:B337"/>
    <mergeCell ref="B331:B332"/>
    <mergeCell ref="B314:B321"/>
    <mergeCell ref="B266:B270"/>
    <mergeCell ref="B250:B251"/>
    <mergeCell ref="B252:B258"/>
    <mergeCell ref="B259:B265"/>
    <mergeCell ref="B245:B249"/>
    <mergeCell ref="B271:B275"/>
    <mergeCell ref="B276:B280"/>
    <mergeCell ref="B293:B309"/>
    <mergeCell ref="B288:B292"/>
    <mergeCell ref="B282:B287"/>
    <mergeCell ref="B190:B193"/>
    <mergeCell ref="C190:C193"/>
    <mergeCell ref="E208:E210"/>
    <mergeCell ref="A194:A195"/>
    <mergeCell ref="B194:B195"/>
    <mergeCell ref="C194:C195"/>
    <mergeCell ref="A190:A193"/>
    <mergeCell ref="E194:E195"/>
    <mergeCell ref="F190:F193"/>
    <mergeCell ref="D194:D195"/>
    <mergeCell ref="F194:F195"/>
    <mergeCell ref="D190:D193"/>
    <mergeCell ref="E190:E193"/>
    <mergeCell ref="F205:F207"/>
    <mergeCell ref="A208:A210"/>
    <mergeCell ref="B208:B210"/>
    <mergeCell ref="C208:C210"/>
    <mergeCell ref="D208:D210"/>
    <mergeCell ref="F208:F210"/>
    <mergeCell ref="A205:A207"/>
    <mergeCell ref="B205:B207"/>
    <mergeCell ref="C205:C207"/>
    <mergeCell ref="D205:D207"/>
    <mergeCell ref="E205:E207"/>
    <mergeCell ref="A133:D133"/>
    <mergeCell ref="A144:D144"/>
    <mergeCell ref="A148:D148"/>
    <mergeCell ref="A152:D152"/>
    <mergeCell ref="A172:D172"/>
    <mergeCell ref="A26:D26"/>
    <mergeCell ref="A55:D55"/>
    <mergeCell ref="A73:D73"/>
    <mergeCell ref="A99:D99"/>
    <mergeCell ref="A109:D109"/>
    <mergeCell ref="A113:D113"/>
    <mergeCell ref="A5:D5"/>
    <mergeCell ref="A9:D9"/>
    <mergeCell ref="A21:D21"/>
  </mergeCells>
  <conditionalFormatting sqref="C121:D121">
    <cfRule type="duplicateValues" dxfId="1" priority="1"/>
    <cfRule type="duplicateValues" dxfId="0" priority="2"/>
  </conditionalFormatting>
  <dataValidations count="1">
    <dataValidation allowBlank="1" showErrorMessage="1" promptTitle="рпапр" prompt="лгорл" sqref="A113" xr:uid="{E7C6D954-8420-41E4-B46C-D24C1CC26FFC}"/>
  </dataValidations>
  <hyperlinks>
    <hyperlink ref="C1" location="Содержание!R1C1" display="главная" xr:uid="{F0445EDA-2600-4A8B-990B-8F5A4744C5E1}"/>
    <hyperlink ref="A119" r:id="rId1" tooltip="арт. 5850470 Переход на сайт www.jetapro.com" display="http://www.jetapro.com/catalog/protirochnye-materialy/PolyProNew/" xr:uid="{799CFEC9-71FD-4BE1-BCEF-67E0A23742C1}"/>
    <hyperlink ref="A140" r:id="rId2" tooltip="арт. 5873313 Переход на сайт www.jetapro.com" display="http://www.jetapro.com/catalog/polirovalnye-diski/myagkie_diski/" xr:uid="{86909CB9-78DF-48B4-B891-94C6AFFE26BE}"/>
    <hyperlink ref="A135" r:id="rId3" tooltip="арт. 5872312 Переход на сайт www.jetapro.com" display="http://www.jetapro.com/catalog/polirovalnye-diski/light-medium/" xr:uid="{67EBB5B9-B6F8-479A-80A7-5B121FCD15D7}"/>
    <hyperlink ref="A136" r:id="rId4" tooltip="арт. 5872313 Переход на сайт www.jetapro.com" display="http://www.jetapro.com/catalog/polirovalnye-diski/light-soft/" xr:uid="{7323E13D-6CD9-41EC-95F7-1156CE89A0A0}"/>
    <hyperlink ref="A164" r:id="rId5" tooltip="арт. Adapter Iwata - A1 Переход на сайт www.jetapro.com" display="http://www.jetapro.com/catalog/sistemy-okraski-jpps/perekhodnik_dlya_jpps_52050/" xr:uid="{17DD32A4-ED33-4D0A-BE69-6F77FEEE2CA2}"/>
    <hyperlink ref="A165" r:id="rId6" tooltip="арт. Adapter Iwata - A4  Переход на сайт www.jetapro.com" display="http://www.jetapro.com/catalog/sistemy-okraski-jpps/perekhodnik_dlya_jpps_52051/" xr:uid="{8A29515E-136C-41ED-B1BF-DEF013BB4967}"/>
    <hyperlink ref="A166" r:id="rId7" tooltip="арт. Adapter Sata - A3  Переход на сайт www.jetapro.com" display="http://www.jetapro.com/catalog/sistemy-okraski-jpps/perekhodnik_dlya_jpps_52052/" xr:uid="{68F3B785-E485-4E0D-80A4-C9FF09D4A495}"/>
    <hyperlink ref="A58" r:id="rId8" tooltip="арт. 5820909  Переход на сайт www.jetapro.com" display="http://www.jetapro.com/catalog/klei-germetiki/germ5820909/" xr:uid="{F1AB0AFE-A33D-40EC-83D6-D3E1C60967ED}"/>
    <hyperlink ref="A57" r:id="rId9" tooltip="арт. 5821350  Переход на сайт www.jetapro.com" display="http://www.jetapro.com/catalog/valiki/valik5821350/?sphrase_id=490" xr:uid="{47839704-4ED3-4C63-9329-DAC590620DC1}"/>
    <hyperlink ref="A56" r:id="rId10" tooltip="арт. 5821525 Переход на сайт www.jetapro.com" display="http://www.jetapro.com/catalog/valiki/valik5820225/?sphrase_id=490" xr:uid="{06072A96-B994-4947-8AF3-2FA53CA5F63F}"/>
    <hyperlink ref="A71" r:id="rId11" tooltip="арт. 5825010  Переход на сайт www.jetapro.com" display="http://www.jetapro.com/catalog/maskirovochnye-sredstva/maskiruyushchaya_lenta_dlya_moldingov_jeta_pro_5825010/" xr:uid="{E06D9D92-C934-473E-AB61-E887F8FE9FFA}"/>
    <hyperlink ref="A72" r:id="rId12" tooltip="арт. 5820225  Переход на сайт www.jetapro.com" display="http://www.jetapro.com/catalog/malyarnye-lenty/logotape/?sphrase_id=494" xr:uid="{242958C3-44BF-47B3-A3E2-AB5A37C442D5}"/>
    <hyperlink ref="A100" r:id="rId13" tooltip="арт. 5868067 Переход на сайт www.jetapro.com" display="http://www.jetapro.com/catalog/prochie-materialy/emkost_jeta_pro/?sphrase_id=3448" xr:uid="{E5D35DA6-EB83-4A4C-A1A1-D41ECF09D6DE}"/>
    <hyperlink ref="A101" r:id="rId14" tooltip="арт. 5868068 Переход на сайт www.jetapro.com" display="http://www.jetapro.com/catalog/prochie-materialy/emkost_jeta_pro/?sphrase_id=3448" xr:uid="{EBE6EF15-BDB5-4799-BC47-44234B58B2B1}"/>
    <hyperlink ref="A102" r:id="rId15" tooltip="арт. 5868069 Переход на сайт www.jetapro.com" display="http://www.jetapro.com/catalog/prochie-materialy/emkost_jeta_pro/?sphrase_id=3448" xr:uid="{08600064-3585-45F0-AF74-66C59CB8093C}"/>
    <hyperlink ref="A103" r:id="rId16" tooltip="арт. 5868070 Переход на сайт www.jetapro.com" display="http://www.jetapro.com/catalog/prochie-materialy/emkost_jeta_pro/?sphrase_id=3448" xr:uid="{0CA63614-BDDC-468D-9BBA-308EA35EFFB8}"/>
    <hyperlink ref="A104" r:id="rId17" tooltip="арт. 5866026 Переход на сайт www.jetapro.com" display="http://www.jetapro.com/catalog/prochie-materialy/kryshka_dlya_emkosti_dlya_kraski_jeta_pro/" xr:uid="{EC53C33C-2DE0-4D9B-80E6-494A5C8D83D7}"/>
    <hyperlink ref="A105" r:id="rId18" tooltip="арт. 5866027 Переход на сайт www.jetapro.com" display="http://www.jetapro.com/catalog/prochie-materialy/kryshka_dlya_emkosti_dlya_kraski_jeta_pro/" xr:uid="{E1AF94BE-8B52-4453-813F-0C2110B6D171}"/>
    <hyperlink ref="A106" r:id="rId19" tooltip="арт. 5866028 Переход на сайт www.jetapro.com" display="http://www.jetapro.com/catalog/prochie-materialy/kryshka_dlya_emkosti_dlya_kraski_jeta_pro/" xr:uid="{23508D59-705F-4094-B680-07551FED3DDD}"/>
    <hyperlink ref="A6" r:id="rId20" tooltip="5861301" display="http://www.jetapro.com/catalog/prochie-materialy/test_plastiny_jeta_pr/" xr:uid="{2CB90176-3149-4308-B8CC-8AEB1BE53A50}"/>
    <hyperlink ref="A7" r:id="rId21" tooltip="5861303" display="http://www.jetapro.com/catalog/prochie-materialy/test_plastiny_jeta_pr/" xr:uid="{E07205B3-0518-440D-ABF1-2C8FCF4D406B}"/>
    <hyperlink ref="A4" location="'Расходные материалы'!R1C1" tooltip="Узнать подробнее о позиции Вы сможете, нажав на артикул товара. Тогда откроется новое окно в браузере на Сайте: www.jetapro.com" display="Новый Код" xr:uid="{706509AF-C97A-4B2A-A72C-41CEBFC3677B}"/>
    <hyperlink ref="A163" r:id="rId22" tooltip="арт. Adapter Devibiss - A2 Переход на сайт www.jetapro.com" display="http://www.jetapro.com/catalog/sistemy-okraski-jpps/perekhodnik_dlya_jpps_52049/" xr:uid="{F0C96DDB-544D-49C8-956E-693BD9C4367B}"/>
    <hyperlink ref="A158" r:id="rId23" tooltip="арт. 596260 Переход на сайт www.jetapro.com" display="http://www.jetapro.com/catalog/sistemy-okraski-jpps/jpps_596260/" xr:uid="{73AFEF4C-97FB-4F6F-8D2D-87A5AE6FC1A7}"/>
    <hyperlink ref="A114" r:id="rId24" tooltip="арт. 58550100 Переход на сайт www.jetapro.com" display="http://www.jetapro.com/catalog/protirochnye-materialy/5850100/" xr:uid="{4F585D49-6884-4A1D-9AFE-70CFDC50AD96}"/>
    <hyperlink ref="A121" r:id="rId25" tooltip="арт. 5850472 Переход на сайт www.jetapro.com" display="http://www.jetapro.com/catalog/protirochnye-materialy/j_clean_5850472/" xr:uid="{E084C932-5673-43E2-8B66-2A9BEA108971}"/>
    <hyperlink ref="A122" r:id="rId26" tooltip="арт. 5850473 Переход на сайт www.jetapro.com" display="http://www.jetapro.com/catalog/protirochnye-materialy/j_clean_5850472/" xr:uid="{AE60B5D2-3E6E-4B37-9212-DC8189408B23}"/>
    <hyperlink ref="A167" r:id="rId27" tooltip="арт. 52053 Переход на сайт www.jetapro.com" display="http://www.jetapro.com/catalog/sistemy-okraski-jpps/perekhodnik_dlya_jpps_52053/" xr:uid="{10E84542-3D17-426B-BCBF-FA3412F575C6}"/>
    <hyperlink ref="A168" r:id="rId28" tooltip="арт. 52055 Переход на сайт www.jetapro.com" display="http://www.jetapro.com/catalog/sistemy-okraski-jpps/perekhodnik_dlya_jpps_52055/" xr:uid="{56E5B864-78C9-4A49-A844-211C11FD5EF8}"/>
    <hyperlink ref="A169" r:id="rId29" tooltip="арт. 52056 Переход на сайт www.jetapro.com" display="http://www.jetapro.com/catalog/sistemy-okraski-jpps/perekhodnik_dlya_jpps_52056/" xr:uid="{491CF91B-ECCD-4E62-B89E-2F26415B2F31}"/>
    <hyperlink ref="A170" r:id="rId30" tooltip="арт. 52057 Переход на сайт www.jetapro.com" display="http://www.jetapro.com/catalog/sistemy-okraski-jpps/perekhodnik_dlya_jpps_52057/" xr:uid="{54503812-0037-4C0F-86A1-81C4CF760C83}"/>
    <hyperlink ref="A108" r:id="rId31" tooltip="арт. 5868010 Переход на сайт www.jetapro.com" display="http://www.jetapro.com/catalog/prochie-materialy/jeta_light_5868010/" xr:uid="{013C6EBF-CA37-44C9-B26E-8AEFB1CB0723}"/>
    <hyperlink ref="A137" r:id="rId32" tooltip="арт. 5872314 Переход на сайт www.jetapro.com" display="http://www.jetapro.com/catalog/polirovalnye-diski/jeta_pro_5872314/" xr:uid="{EB6ACD90-F7F1-41EA-9FD2-D9F8BB6EBA9C}"/>
    <hyperlink ref="A134" r:id="rId33" tooltip="арт. 5872311 Переход на сайт www.jetapro.com" display="http://www.jetapro.com/catalog/polirovalnye-diski/zhestkie_diski/" xr:uid="{3E69A85B-20C4-42F7-AE50-A00FF6898C88}"/>
    <hyperlink ref="A139" r:id="rId34" tooltip="5873313" display="http://www.jetapro.com/catalog/polirovalnye-diski/diski_sredney_zhestkosti/" xr:uid="{92AF4296-0A7B-420F-B62B-A855490E3BF2}"/>
    <hyperlink ref="A120" r:id="rId35" tooltip="арт. 5850471 Переход на сайт www.jetapro.com" display="http://www.jetapro.com/catalog/protirochnye-materialy/PolyProNew/" xr:uid="{78C347AE-6F16-4CB1-ADDB-2A9CA8E3B525}"/>
    <hyperlink ref="A8" r:id="rId36" tooltip="5861304" display="http://www.jetapro.com/catalog/prochie-materialy/test_plastiny_jeta_pr/" xr:uid="{EF29C96D-A994-47D1-A296-BD14119F5890}"/>
    <hyperlink ref="A149" r:id="rId37" tooltip="арт. 5889025 Переход на сайт www.jetapro.com" display="http://www.jetapro.com/catalog/prochie-materialy/5889025/?sphrase_id=484" xr:uid="{85F99570-4340-4C85-83F5-E9EC1C7C15AE}"/>
    <hyperlink ref="A115" r:id="rId38" display="http://www.jetapro.com/catalog/protirochnye-materialy/jx_70/" xr:uid="{F0AAEDC3-A3F6-4C82-969D-94EEC3B9BE1E}"/>
    <hyperlink ref="A117" r:id="rId39" display="http://www.jetapro.com/catalog/protirochnye-materialy/vysokoprochnye_salfetki_dlya_obezzhirivaniya_jx_80_5850478/" xr:uid="{8044CF51-E147-4F59-9762-4A0C61F3BBFF}"/>
    <hyperlink ref="A22" r:id="rId40" xr:uid="{4E4EF680-488E-4FB0-A3F9-E774AEA51F34}"/>
    <hyperlink ref="A116" r:id="rId41" display="http://www.jetapro.com/catalog/protirochnye-materialy/jx_70/" xr:uid="{63C00D43-7490-43D8-AF23-00FE31ECEEAF}"/>
    <hyperlink ref="A118" r:id="rId42" display="http://www.jetapro.com/catalog/protirochnye-materialy/vysokoprochnye_salfetki_dlya_obezzhirivaniya_jx_80_5850478/" xr:uid="{41BA004F-0732-462A-AF54-51FD33152331}"/>
    <hyperlink ref="A174" r:id="rId43" display="http://www.jetapro.com/catalog/sistemy-okraski-jpps/5862002/" xr:uid="{9B5D61C0-76FA-4B7E-B3A4-79DE0529E61B}"/>
    <hyperlink ref="A173" r:id="rId44" display="http://www.jetapro.com/catalog/sistemy-okraski-jpps/kolpachok__dlya_zakrytiya_emkosti_sistemy/" xr:uid="{0BD1F863-704F-40DD-A97B-CC9185EE7522}"/>
    <hyperlink ref="A175" r:id="rId45" display="http://www.jetapro.com/catalog/sistemy-okraski-jpps/perekhodnik_dlya_jpps_52042/" xr:uid="{600CDF65-4250-40CB-8D16-0366469FD3BE}"/>
    <hyperlink ref="A176" r:id="rId46" display="http://www.jetapro.com/catalog/sistemy-okraski-jpps/perekhodnik_dlya_jpps_52044/" xr:uid="{7FFDE19A-6165-496E-B51D-FF4DDE3FA542}"/>
    <hyperlink ref="A177" r:id="rId47" display="http://www.jetapro.com/catalog/sistemy-okraski-jpps/perekhodnik_dlya_jpps_52045/" xr:uid="{D54DBE20-38F7-4ED5-8298-34CC80190B2E}"/>
    <hyperlink ref="A178" r:id="rId48" display="http://www.jetapro.com/catalog/sistemy-okraski-jpps/perekhodnik_dlya_jpps_52046/" xr:uid="{69A78207-7AD1-4AB1-81A6-D0F9AADD38C8}"/>
    <hyperlink ref="A179" r:id="rId49" display="http://www.jetapro.com/catalog/sistemy-okraski-jpps/perekhodnik_dlya_jpps_52048/" xr:uid="{7EFE3492-A5AF-4311-959D-96AC0B92BB53}"/>
    <hyperlink ref="A13" r:id="rId50" xr:uid="{8AA758B3-C6A8-486E-9080-7ACE3A2A94F9}"/>
    <hyperlink ref="A14" r:id="rId51" xr:uid="{35462AC8-3E34-4D22-8DD2-D1145AE06FF4}"/>
    <hyperlink ref="A15" r:id="rId52" xr:uid="{5384BAF8-B4F0-4E37-A085-4269B2A904F7}"/>
    <hyperlink ref="A16" r:id="rId53" xr:uid="{E7604BFC-78C2-4E6B-8C13-4C611A344181}"/>
    <hyperlink ref="A17" r:id="rId54" xr:uid="{5242CE07-9469-4776-9D93-0A718A69483C}"/>
    <hyperlink ref="A23" r:id="rId55" xr:uid="{1D018C1C-1A25-4C78-B08A-7229DA5CC9AC}"/>
    <hyperlink ref="A24" r:id="rId56" xr:uid="{71DFCDEC-52E1-450F-9ECB-99CE32337DA8}"/>
    <hyperlink ref="A25" r:id="rId57" xr:uid="{73D9D356-985F-4053-A47E-E86F6E8F9E39}"/>
    <hyperlink ref="A59" r:id="rId58" xr:uid="{5ECD0D38-0017-41DE-A09F-49BA72B7F005}"/>
    <hyperlink ref="A60" r:id="rId59" xr:uid="{81677B44-9361-4191-9DDE-C4183DA00057}"/>
    <hyperlink ref="A61" r:id="rId60" xr:uid="{0817E4DB-AC5F-475B-BCBA-E96957BD3F12}"/>
    <hyperlink ref="A62" r:id="rId61" display="5820629/9" xr:uid="{845F07CE-8DAB-4B30-91C9-89FCD0562E07}"/>
    <hyperlink ref="A74" r:id="rId62" xr:uid="{1C62AD50-BF52-4888-B3CA-C20C29269FDE}"/>
    <hyperlink ref="A75" r:id="rId63" xr:uid="{078A5682-FECF-420E-93FA-A25052191C1D}"/>
    <hyperlink ref="A76" r:id="rId64" xr:uid="{D233B785-C904-4B2B-9B40-B69805D0892F}"/>
    <hyperlink ref="A77" r:id="rId65" xr:uid="{79E554E2-EED1-474A-A3E0-6B473D9413EF}"/>
    <hyperlink ref="A107" r:id="rId66" tooltip="арт. 5866029 Переход на сайт www.jetapro.com" display="http://www.jetapro.com/catalog/prochie-materialy/kryshka_dlya_emkosti_dlya_kraski_jeta_pro/" xr:uid="{9A389AB1-D733-4639-80C5-75F461E884F0}"/>
    <hyperlink ref="A129" r:id="rId67" tooltip="арт. Microfiber cleaning  Переход на сайт www.jetapro.com" display="Microfiber cleaning " xr:uid="{E0CD0B18-4609-42B0-BBE6-AC7DF04B3D6E}"/>
    <hyperlink ref="A27" r:id="rId68" display="58180/50" xr:uid="{FCF12A1A-FCD8-4ED4-BCE1-F8A2C75B259F}"/>
    <hyperlink ref="A124" r:id="rId69" tooltip="арт. 5850475 Переход на сайт www.jetapro.com" display="http://www.jetapro.com/catalog/protirochnye-materialy/wiperpro_5850474/" xr:uid="{E096E32A-DCAD-4C33-8F28-007390E29EC2}"/>
    <hyperlink ref="A123" r:id="rId70" tooltip="арт. 5850474 Переход на сайт www.jetapro.com" display="http://www.jetapro.com/catalog/protirochnye-materialy/wiperpro_5850474/" xr:uid="{106F6226-F043-4CE7-888A-B34F967B0CBB}"/>
    <hyperlink ref="A30" r:id="rId71" xr:uid="{4F5445E4-C804-4987-915E-26548C98655D}"/>
    <hyperlink ref="A28" r:id="rId72" display="58180/50" xr:uid="{451F2CE6-41D1-491A-85EC-F0C3BEDA3CB3}"/>
    <hyperlink ref="A29" r:id="rId73" display="58180/50" xr:uid="{1F32E7DE-64FB-4BF8-8957-FEDC4AB7A44E}"/>
    <hyperlink ref="A138" r:id="rId74" display="http://www.jetapro.com/catalog/polirovalnye-diski/zhestkie_diski/" xr:uid="{3F901649-4EE4-4BE6-B596-BAF107C99F48}"/>
    <hyperlink ref="A398" location="'ЛКМ, герметик'!R1C1" tooltip="Узнать подробнее о позиции Вы сможете, нажав на артикул товара. Тогда откроется новое окно в браузере на Сайте: www.jetapro.com" display="Новый код" xr:uid="{559D723D-F3FB-4EB8-B84B-880BBB922AB5}"/>
  </hyperlinks>
  <pageMargins left="0.25" right="0.25" top="0.75" bottom="0.75" header="0.3" footer="0.3"/>
  <pageSetup paperSize="9" scale="74" fitToHeight="0" orientation="portrait" r:id="rId75"/>
  <drawing r:id="rId7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00000"/>
  </sheetPr>
  <dimension ref="A1:D73"/>
  <sheetViews>
    <sheetView workbookViewId="0">
      <selection activeCell="D1" sqref="D1"/>
    </sheetView>
  </sheetViews>
  <sheetFormatPr defaultRowHeight="12.75"/>
  <cols>
    <col min="1" max="1" width="19.140625" style="2" customWidth="1"/>
    <col min="2" max="2" width="128.28515625" style="2" customWidth="1"/>
    <col min="3" max="3" width="9.140625" style="2"/>
    <col min="4" max="4" width="11.140625" style="2" customWidth="1"/>
    <col min="5" max="16384" width="9.140625" style="2"/>
  </cols>
  <sheetData>
    <row r="1" spans="1:4" ht="15" customHeight="1">
      <c r="A1" s="102"/>
      <c r="B1" s="102"/>
      <c r="C1" s="102"/>
      <c r="D1" s="210" t="s">
        <v>1960</v>
      </c>
    </row>
    <row r="2" spans="1:4" ht="15" customHeight="1">
      <c r="A2" s="102"/>
      <c r="B2" s="212" t="s">
        <v>11314</v>
      </c>
      <c r="C2" s="102"/>
      <c r="D2" s="210"/>
    </row>
    <row r="3" spans="1:4" ht="15" customHeight="1">
      <c r="A3" s="102"/>
      <c r="B3" s="102"/>
      <c r="C3" s="102"/>
      <c r="D3" s="211">
        <v>45792</v>
      </c>
    </row>
    <row r="4" spans="1:4">
      <c r="A4" s="467" t="s">
        <v>702</v>
      </c>
      <c r="B4" s="477" t="s">
        <v>56</v>
      </c>
      <c r="C4" s="467" t="s">
        <v>401</v>
      </c>
      <c r="D4" s="468" t="s">
        <v>6148</v>
      </c>
    </row>
    <row r="5" spans="1:4">
      <c r="A5" s="1899" t="s">
        <v>6824</v>
      </c>
      <c r="B5" s="1899"/>
      <c r="C5" s="1899"/>
      <c r="D5" s="1899"/>
    </row>
    <row r="6" spans="1:4">
      <c r="A6" s="469" t="s">
        <v>12442</v>
      </c>
      <c r="B6" s="1900" t="s">
        <v>12466</v>
      </c>
      <c r="C6" s="474" t="s">
        <v>12443</v>
      </c>
      <c r="D6" s="476">
        <v>1.8200000000000003</v>
      </c>
    </row>
    <row r="7" spans="1:4">
      <c r="A7" s="469" t="s">
        <v>12444</v>
      </c>
      <c r="B7" s="1901"/>
      <c r="C7" s="474" t="s">
        <v>12445</v>
      </c>
      <c r="D7" s="476">
        <v>8.5215000000000014</v>
      </c>
    </row>
    <row r="8" spans="1:4">
      <c r="A8" s="420" t="s">
        <v>8894</v>
      </c>
      <c r="B8" s="1901"/>
      <c r="C8" s="389" t="s">
        <v>1538</v>
      </c>
      <c r="D8" s="470">
        <v>20.605500000000003</v>
      </c>
    </row>
    <row r="9" spans="1:4">
      <c r="A9" s="420" t="s">
        <v>8895</v>
      </c>
      <c r="B9" s="1902"/>
      <c r="C9" s="389" t="s">
        <v>687</v>
      </c>
      <c r="D9" s="470">
        <v>57.855000000000004</v>
      </c>
    </row>
    <row r="10" spans="1:4">
      <c r="A10" s="420" t="s">
        <v>8896</v>
      </c>
      <c r="B10" s="1903" t="s">
        <v>12467</v>
      </c>
      <c r="C10" s="389" t="s">
        <v>1538</v>
      </c>
      <c r="D10" s="470">
        <v>17.192499999999999</v>
      </c>
    </row>
    <row r="11" spans="1:4">
      <c r="A11" s="420" t="s">
        <v>8897</v>
      </c>
      <c r="B11" s="1904"/>
      <c r="C11" s="389" t="s">
        <v>14</v>
      </c>
      <c r="D11" s="470">
        <v>42.412500000000001</v>
      </c>
    </row>
    <row r="12" spans="1:4" ht="36">
      <c r="A12" s="420" t="s">
        <v>8898</v>
      </c>
      <c r="B12" s="480" t="s">
        <v>12468</v>
      </c>
      <c r="C12" s="389" t="s">
        <v>14</v>
      </c>
      <c r="D12" s="470">
        <v>51.68</v>
      </c>
    </row>
    <row r="13" spans="1:4">
      <c r="A13" s="469" t="s">
        <v>12446</v>
      </c>
      <c r="B13" s="1900" t="s">
        <v>12469</v>
      </c>
      <c r="C13" s="474" t="s">
        <v>12443</v>
      </c>
      <c r="D13" s="476">
        <v>1.8200000000000003</v>
      </c>
    </row>
    <row r="14" spans="1:4">
      <c r="A14" s="471" t="s">
        <v>12447</v>
      </c>
      <c r="B14" s="1901"/>
      <c r="C14" s="474" t="s">
        <v>12445</v>
      </c>
      <c r="D14" s="476">
        <v>6.4675000000000002</v>
      </c>
    </row>
    <row r="15" spans="1:4">
      <c r="A15" s="472" t="s">
        <v>6825</v>
      </c>
      <c r="B15" s="1901"/>
      <c r="C15" s="389" t="s">
        <v>1538</v>
      </c>
      <c r="D15" s="470">
        <v>13.422499999999999</v>
      </c>
    </row>
    <row r="16" spans="1:4">
      <c r="A16" s="420" t="s">
        <v>6826</v>
      </c>
      <c r="B16" s="1902"/>
      <c r="C16" s="481" t="s">
        <v>14</v>
      </c>
      <c r="D16" s="470">
        <v>35.327500000000001</v>
      </c>
    </row>
    <row r="17" spans="1:4" ht="36">
      <c r="A17" s="420" t="s">
        <v>8899</v>
      </c>
      <c r="B17" s="482" t="s">
        <v>12470</v>
      </c>
      <c r="C17" s="388" t="s">
        <v>14</v>
      </c>
      <c r="D17" s="470">
        <v>45.564999999999998</v>
      </c>
    </row>
    <row r="18" spans="1:4">
      <c r="A18" s="469" t="s">
        <v>12448</v>
      </c>
      <c r="B18" s="1905" t="s">
        <v>12471</v>
      </c>
      <c r="C18" s="469" t="s">
        <v>12443</v>
      </c>
      <c r="D18" s="476">
        <v>1.8200000000000003</v>
      </c>
    </row>
    <row r="19" spans="1:4">
      <c r="A19" s="469" t="s">
        <v>12449</v>
      </c>
      <c r="B19" s="1906"/>
      <c r="C19" s="469" t="s">
        <v>12445</v>
      </c>
      <c r="D19" s="476">
        <v>6.4675000000000002</v>
      </c>
    </row>
    <row r="20" spans="1:4">
      <c r="A20" s="420" t="s">
        <v>4549</v>
      </c>
      <c r="B20" s="1906"/>
      <c r="C20" s="389" t="s">
        <v>1538</v>
      </c>
      <c r="D20" s="470">
        <v>13.91</v>
      </c>
    </row>
    <row r="21" spans="1:4">
      <c r="A21" s="420" t="s">
        <v>8900</v>
      </c>
      <c r="B21" s="1907"/>
      <c r="C21" s="389" t="s">
        <v>687</v>
      </c>
      <c r="D21" s="470">
        <v>37.57</v>
      </c>
    </row>
    <row r="22" spans="1:4" ht="36">
      <c r="A22" s="419" t="s">
        <v>4550</v>
      </c>
      <c r="B22" s="483" t="s">
        <v>12472</v>
      </c>
      <c r="C22" s="388" t="s">
        <v>1538</v>
      </c>
      <c r="D22" s="470">
        <v>9.75</v>
      </c>
    </row>
    <row r="23" spans="1:4">
      <c r="A23" s="1899" t="s">
        <v>6827</v>
      </c>
      <c r="B23" s="1899"/>
      <c r="C23" s="1899"/>
      <c r="D23" s="1899"/>
    </row>
    <row r="24" spans="1:4">
      <c r="A24" s="419" t="s">
        <v>4553</v>
      </c>
      <c r="B24" s="1900" t="s">
        <v>12473</v>
      </c>
      <c r="C24" s="389">
        <v>0.25</v>
      </c>
      <c r="D24" s="470">
        <v>8.3524999999999991</v>
      </c>
    </row>
    <row r="25" spans="1:4">
      <c r="A25" s="419" t="s">
        <v>4554</v>
      </c>
      <c r="B25" s="1902"/>
      <c r="C25" s="389" t="s">
        <v>14</v>
      </c>
      <c r="D25" s="470">
        <v>18.135000000000002</v>
      </c>
    </row>
    <row r="26" spans="1:4">
      <c r="A26" s="420" t="s">
        <v>4555</v>
      </c>
      <c r="B26" s="1908" t="s">
        <v>12474</v>
      </c>
      <c r="C26" s="389" t="s">
        <v>1538</v>
      </c>
      <c r="D26" s="470">
        <v>12.317500000000001</v>
      </c>
    </row>
    <row r="27" spans="1:4">
      <c r="A27" s="420" t="s">
        <v>4556</v>
      </c>
      <c r="B27" s="1908"/>
      <c r="C27" s="388" t="s">
        <v>14</v>
      </c>
      <c r="D27" s="470">
        <v>30.614999999999998</v>
      </c>
    </row>
    <row r="28" spans="1:4" ht="48">
      <c r="A28" s="420" t="s">
        <v>4557</v>
      </c>
      <c r="B28" s="484" t="s">
        <v>12475</v>
      </c>
      <c r="C28" s="388" t="s">
        <v>687</v>
      </c>
      <c r="D28" s="470">
        <v>24.537499999999998</v>
      </c>
    </row>
    <row r="29" spans="1:4" ht="48">
      <c r="A29" s="420" t="s">
        <v>8901</v>
      </c>
      <c r="B29" s="484" t="s">
        <v>12476</v>
      </c>
      <c r="C29" s="389" t="s">
        <v>687</v>
      </c>
      <c r="D29" s="470">
        <v>38.3825</v>
      </c>
    </row>
    <row r="30" spans="1:4">
      <c r="A30" s="474" t="s">
        <v>12450</v>
      </c>
      <c r="B30" s="1900" t="s">
        <v>12477</v>
      </c>
      <c r="C30" s="469" t="s">
        <v>12445</v>
      </c>
      <c r="D30" s="476">
        <v>4.8425000000000002</v>
      </c>
    </row>
    <row r="31" spans="1:4">
      <c r="A31" s="419" t="s">
        <v>8902</v>
      </c>
      <c r="B31" s="1901"/>
      <c r="C31" s="388" t="s">
        <v>1538</v>
      </c>
      <c r="D31" s="470">
        <v>9.5549999999999997</v>
      </c>
    </row>
    <row r="32" spans="1:4">
      <c r="A32" s="419" t="s">
        <v>4558</v>
      </c>
      <c r="B32" s="1902"/>
      <c r="C32" s="388" t="s">
        <v>687</v>
      </c>
      <c r="D32" s="470">
        <v>26.52</v>
      </c>
    </row>
    <row r="33" spans="1:4" ht="48">
      <c r="A33" s="474" t="s">
        <v>12451</v>
      </c>
      <c r="B33" s="479" t="s">
        <v>12478</v>
      </c>
      <c r="C33" s="469" t="s">
        <v>12452</v>
      </c>
      <c r="D33" s="476">
        <v>1.8200000000000003</v>
      </c>
    </row>
    <row r="34" spans="1:4">
      <c r="A34" s="474" t="s">
        <v>12453</v>
      </c>
      <c r="B34" s="1900" t="s">
        <v>12479</v>
      </c>
      <c r="C34" s="469" t="s">
        <v>12445</v>
      </c>
      <c r="D34" s="476">
        <v>5.4924999999999997</v>
      </c>
    </row>
    <row r="35" spans="1:4">
      <c r="A35" s="420" t="s">
        <v>8903</v>
      </c>
      <c r="B35" s="1901"/>
      <c r="C35" s="389" t="s">
        <v>687</v>
      </c>
      <c r="D35" s="470">
        <v>31.590000000000003</v>
      </c>
    </row>
    <row r="36" spans="1:4">
      <c r="A36" s="420" t="s">
        <v>4559</v>
      </c>
      <c r="B36" s="1902"/>
      <c r="C36" s="389" t="s">
        <v>1538</v>
      </c>
      <c r="D36" s="470">
        <v>10.692500000000001</v>
      </c>
    </row>
    <row r="37" spans="1:4" ht="36">
      <c r="A37" s="475" t="s">
        <v>12454</v>
      </c>
      <c r="B37" s="480" t="s">
        <v>12480</v>
      </c>
      <c r="C37" s="485" t="s">
        <v>687</v>
      </c>
      <c r="D37" s="486">
        <v>55.477499999999999</v>
      </c>
    </row>
    <row r="38" spans="1:4" ht="24">
      <c r="A38" s="420" t="s">
        <v>9806</v>
      </c>
      <c r="B38" s="484" t="s">
        <v>12481</v>
      </c>
      <c r="C38" s="389" t="s">
        <v>14</v>
      </c>
      <c r="D38" s="470">
        <v>14.9175</v>
      </c>
    </row>
    <row r="39" spans="1:4">
      <c r="A39" s="1899" t="s">
        <v>6828</v>
      </c>
      <c r="B39" s="1899"/>
      <c r="C39" s="1899"/>
      <c r="D39" s="1899"/>
    </row>
    <row r="40" spans="1:4" ht="24">
      <c r="A40" s="469" t="s">
        <v>12455</v>
      </c>
      <c r="B40" s="484" t="s">
        <v>12482</v>
      </c>
      <c r="C40" s="474" t="s">
        <v>12456</v>
      </c>
      <c r="D40" s="476">
        <v>14.755000000000001</v>
      </c>
    </row>
    <row r="41" spans="1:4" ht="24">
      <c r="A41" s="469" t="s">
        <v>12457</v>
      </c>
      <c r="B41" s="484" t="s">
        <v>12483</v>
      </c>
      <c r="C41" s="474" t="s">
        <v>12458</v>
      </c>
      <c r="D41" s="476">
        <v>13.324999999999999</v>
      </c>
    </row>
    <row r="42" spans="1:4" ht="36">
      <c r="A42" s="420" t="s">
        <v>6829</v>
      </c>
      <c r="B42" s="484" t="s">
        <v>12484</v>
      </c>
      <c r="C42" s="389" t="s">
        <v>1954</v>
      </c>
      <c r="D42" s="470">
        <v>30.038999999999998</v>
      </c>
    </row>
    <row r="43" spans="1:4">
      <c r="A43" s="1899" t="s">
        <v>6830</v>
      </c>
      <c r="B43" s="1899"/>
      <c r="C43" s="1899"/>
      <c r="D43" s="1899"/>
    </row>
    <row r="44" spans="1:4" ht="24">
      <c r="A44" s="475" t="s">
        <v>12459</v>
      </c>
      <c r="B44" s="484" t="s">
        <v>12485</v>
      </c>
      <c r="C44" s="487" t="s">
        <v>412</v>
      </c>
      <c r="D44" s="488">
        <v>10.79</v>
      </c>
    </row>
    <row r="45" spans="1:4" ht="36">
      <c r="A45" s="420" t="s">
        <v>4551</v>
      </c>
      <c r="B45" s="484" t="s">
        <v>12486</v>
      </c>
      <c r="C45" s="389" t="s">
        <v>4552</v>
      </c>
      <c r="D45" s="473">
        <v>7.4424999999999999</v>
      </c>
    </row>
    <row r="46" spans="1:4">
      <c r="A46" s="1899" t="s">
        <v>6831</v>
      </c>
      <c r="B46" s="1899"/>
      <c r="C46" s="1899"/>
      <c r="D46" s="1899"/>
    </row>
    <row r="47" spans="1:4">
      <c r="A47" s="419" t="s">
        <v>4560</v>
      </c>
      <c r="B47" s="1900" t="s">
        <v>12487</v>
      </c>
      <c r="C47" s="388" t="s">
        <v>687</v>
      </c>
      <c r="D47" s="473">
        <v>22.0185</v>
      </c>
    </row>
    <row r="48" spans="1:4">
      <c r="A48" s="419" t="s">
        <v>6832</v>
      </c>
      <c r="B48" s="1902"/>
      <c r="C48" s="388" t="s">
        <v>1538</v>
      </c>
      <c r="D48" s="473">
        <v>7.7489999999999997</v>
      </c>
    </row>
    <row r="49" spans="1:4" ht="24">
      <c r="A49" s="419" t="s">
        <v>4561</v>
      </c>
      <c r="B49" s="483" t="s">
        <v>12488</v>
      </c>
      <c r="C49" s="388" t="s">
        <v>687</v>
      </c>
      <c r="D49" s="473">
        <v>62.238</v>
      </c>
    </row>
    <row r="50" spans="1:4">
      <c r="A50" s="1899" t="s">
        <v>4562</v>
      </c>
      <c r="B50" s="1899"/>
      <c r="C50" s="1899"/>
      <c r="D50" s="1899"/>
    </row>
    <row r="51" spans="1:4" ht="24">
      <c r="A51" s="420" t="s">
        <v>4563</v>
      </c>
      <c r="B51" s="478" t="s">
        <v>12489</v>
      </c>
      <c r="C51" s="388" t="s">
        <v>687</v>
      </c>
      <c r="D51" s="488">
        <v>14.615999999999998</v>
      </c>
    </row>
    <row r="52" spans="1:4">
      <c r="A52" s="1899" t="s">
        <v>2450</v>
      </c>
      <c r="B52" s="1899"/>
      <c r="C52" s="1899"/>
      <c r="D52" s="1899"/>
    </row>
    <row r="53" spans="1:4">
      <c r="A53" s="420" t="s">
        <v>6833</v>
      </c>
      <c r="B53" s="478" t="s">
        <v>12490</v>
      </c>
      <c r="C53" s="388" t="s">
        <v>2</v>
      </c>
      <c r="D53" s="473">
        <v>3.3047169811320751</v>
      </c>
    </row>
    <row r="54" spans="1:4">
      <c r="A54" s="420" t="s">
        <v>6834</v>
      </c>
      <c r="B54" s="478" t="s">
        <v>12491</v>
      </c>
      <c r="C54" s="388" t="s">
        <v>2</v>
      </c>
      <c r="D54" s="473">
        <v>2.8952830188679242</v>
      </c>
    </row>
    <row r="55" spans="1:4">
      <c r="A55" s="1899" t="s">
        <v>4564</v>
      </c>
      <c r="B55" s="1899"/>
      <c r="C55" s="1899"/>
      <c r="D55" s="1899"/>
    </row>
    <row r="56" spans="1:4">
      <c r="A56" s="420" t="s">
        <v>4565</v>
      </c>
      <c r="B56" s="484" t="s">
        <v>12492</v>
      </c>
      <c r="C56" s="489" t="s">
        <v>2</v>
      </c>
      <c r="D56" s="473">
        <v>55.800000000000004</v>
      </c>
    </row>
    <row r="57" spans="1:4">
      <c r="A57" s="1899" t="s">
        <v>2001</v>
      </c>
      <c r="B57" s="1899"/>
      <c r="C57" s="1899"/>
      <c r="D57" s="1899"/>
    </row>
    <row r="58" spans="1:4" ht="36">
      <c r="A58" s="420" t="s">
        <v>6835</v>
      </c>
      <c r="B58" s="484" t="s">
        <v>12493</v>
      </c>
      <c r="C58" s="389" t="s">
        <v>2</v>
      </c>
      <c r="D58" s="470">
        <v>7.6879999999999997</v>
      </c>
    </row>
    <row r="59" spans="1:4" ht="36">
      <c r="A59" s="420" t="s">
        <v>12460</v>
      </c>
      <c r="B59" s="484" t="s">
        <v>12494</v>
      </c>
      <c r="C59" s="389" t="s">
        <v>2</v>
      </c>
      <c r="D59" s="470">
        <v>15.190000000000001</v>
      </c>
    </row>
    <row r="60" spans="1:4" ht="36">
      <c r="A60" s="420" t="s">
        <v>12461</v>
      </c>
      <c r="B60" s="484" t="s">
        <v>12495</v>
      </c>
      <c r="C60" s="389" t="s">
        <v>2</v>
      </c>
      <c r="D60" s="470">
        <v>15.190000000000001</v>
      </c>
    </row>
    <row r="61" spans="1:4" ht="36">
      <c r="A61" s="420" t="s">
        <v>12462</v>
      </c>
      <c r="B61" s="484" t="s">
        <v>12496</v>
      </c>
      <c r="C61" s="389" t="s">
        <v>2</v>
      </c>
      <c r="D61" s="470">
        <v>15.190000000000001</v>
      </c>
    </row>
    <row r="62" spans="1:4" ht="36">
      <c r="A62" s="475" t="s">
        <v>12463</v>
      </c>
      <c r="B62" s="484" t="s">
        <v>12497</v>
      </c>
      <c r="C62" s="389" t="s">
        <v>2</v>
      </c>
      <c r="D62" s="486">
        <v>17.204999999999998</v>
      </c>
    </row>
    <row r="63" spans="1:4" ht="36">
      <c r="A63" s="475" t="s">
        <v>12464</v>
      </c>
      <c r="B63" s="484" t="s">
        <v>12498</v>
      </c>
      <c r="C63" s="389" t="s">
        <v>2</v>
      </c>
      <c r="D63" s="486">
        <v>17.204999999999998</v>
      </c>
    </row>
    <row r="64" spans="1:4" ht="36">
      <c r="A64" s="475" t="s">
        <v>12465</v>
      </c>
      <c r="B64" s="484" t="s">
        <v>12499</v>
      </c>
      <c r="C64" s="389" t="s">
        <v>2</v>
      </c>
      <c r="D64" s="486">
        <v>15.345000000000001</v>
      </c>
    </row>
    <row r="65" spans="1:4">
      <c r="A65" s="420" t="s">
        <v>4566</v>
      </c>
      <c r="B65" s="484" t="s">
        <v>12500</v>
      </c>
      <c r="C65" s="389" t="s">
        <v>2</v>
      </c>
      <c r="D65" s="470">
        <v>9.2379999999999995</v>
      </c>
    </row>
    <row r="66" spans="1:4">
      <c r="A66" s="420" t="s">
        <v>4567</v>
      </c>
      <c r="B66" s="484" t="s">
        <v>12501</v>
      </c>
      <c r="C66" s="389" t="s">
        <v>2</v>
      </c>
      <c r="D66" s="470">
        <v>10.602</v>
      </c>
    </row>
    <row r="67" spans="1:4" ht="24">
      <c r="A67" s="420" t="s">
        <v>8904</v>
      </c>
      <c r="B67" s="484" t="s">
        <v>12502</v>
      </c>
      <c r="C67" s="389" t="s">
        <v>2</v>
      </c>
      <c r="D67" s="470">
        <v>12.245000000000001</v>
      </c>
    </row>
    <row r="68" spans="1:4">
      <c r="A68" s="420" t="s">
        <v>4568</v>
      </c>
      <c r="B68" s="484" t="s">
        <v>12503</v>
      </c>
      <c r="C68" s="389" t="s">
        <v>2</v>
      </c>
      <c r="D68" s="470">
        <v>13.392000000000001</v>
      </c>
    </row>
    <row r="69" spans="1:4">
      <c r="A69" s="420" t="s">
        <v>8905</v>
      </c>
      <c r="B69" s="484" t="s">
        <v>12504</v>
      </c>
      <c r="C69" s="389" t="s">
        <v>2</v>
      </c>
      <c r="D69" s="470">
        <v>9</v>
      </c>
    </row>
    <row r="70" spans="1:4">
      <c r="A70" s="420" t="s">
        <v>8906</v>
      </c>
      <c r="B70" s="484" t="s">
        <v>12505</v>
      </c>
      <c r="C70" s="389" t="s">
        <v>2</v>
      </c>
      <c r="D70" s="470">
        <v>10.350000000000001</v>
      </c>
    </row>
    <row r="71" spans="1:4">
      <c r="A71" s="1909" t="s">
        <v>618</v>
      </c>
      <c r="B71" s="1909"/>
      <c r="C71" s="1909"/>
      <c r="D71" s="1909"/>
    </row>
    <row r="72" spans="1:4">
      <c r="A72" s="420" t="s">
        <v>8907</v>
      </c>
      <c r="B72" s="484" t="s">
        <v>12506</v>
      </c>
      <c r="C72" s="389" t="s">
        <v>2</v>
      </c>
      <c r="D72" s="470">
        <v>8.5500000000000007</v>
      </c>
    </row>
    <row r="73" spans="1:4">
      <c r="A73" s="39"/>
      <c r="B73" s="142"/>
      <c r="C73" s="39"/>
      <c r="D73" s="87"/>
    </row>
  </sheetData>
  <mergeCells count="19">
    <mergeCell ref="A57:D57"/>
    <mergeCell ref="A71:D71"/>
    <mergeCell ref="A46:D46"/>
    <mergeCell ref="B47:B48"/>
    <mergeCell ref="A50:D50"/>
    <mergeCell ref="A52:D52"/>
    <mergeCell ref="A55:D55"/>
    <mergeCell ref="B34:B36"/>
    <mergeCell ref="A39:D39"/>
    <mergeCell ref="A43:D43"/>
    <mergeCell ref="B18:B21"/>
    <mergeCell ref="A23:D23"/>
    <mergeCell ref="B24:B25"/>
    <mergeCell ref="B26:B27"/>
    <mergeCell ref="A5:D5"/>
    <mergeCell ref="B6:B9"/>
    <mergeCell ref="B10:B11"/>
    <mergeCell ref="B13:B16"/>
    <mergeCell ref="B30:B32"/>
  </mergeCells>
  <hyperlinks>
    <hyperlink ref="D1" location="Содержание!R1C1" display="главная" xr:uid="{00000000-0004-0000-1100-000000000000}"/>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pageSetUpPr fitToPage="1"/>
  </sheetPr>
  <dimension ref="A1:D23"/>
  <sheetViews>
    <sheetView zoomScaleNormal="100" workbookViewId="0">
      <selection activeCell="D1" sqref="D1"/>
    </sheetView>
  </sheetViews>
  <sheetFormatPr defaultRowHeight="12.75"/>
  <cols>
    <col min="1" max="1" width="18.85546875" style="2" customWidth="1"/>
    <col min="2" max="2" width="75.7109375" style="2" customWidth="1"/>
    <col min="3" max="3" width="10.140625" style="2" customWidth="1"/>
    <col min="4" max="4" width="10.42578125" style="2" customWidth="1"/>
    <col min="5" max="16384" width="9.140625" style="2"/>
  </cols>
  <sheetData>
    <row r="1" spans="1:4">
      <c r="A1" s="102"/>
      <c r="B1" s="102"/>
      <c r="C1" s="102"/>
      <c r="D1" s="202" t="s">
        <v>1960</v>
      </c>
    </row>
    <row r="2" spans="1:4">
      <c r="A2" s="102"/>
      <c r="B2" s="102"/>
      <c r="C2" s="102"/>
      <c r="D2" s="202"/>
    </row>
    <row r="3" spans="1:4" ht="21" customHeight="1">
      <c r="A3" s="116"/>
      <c r="B3" s="213"/>
      <c r="C3" s="102"/>
      <c r="D3" s="214">
        <v>44664</v>
      </c>
    </row>
    <row r="4" spans="1:4" ht="24">
      <c r="A4" s="40" t="s">
        <v>7042</v>
      </c>
      <c r="B4" s="32" t="s">
        <v>56</v>
      </c>
      <c r="C4" s="105" t="s">
        <v>7043</v>
      </c>
      <c r="D4" s="101" t="s">
        <v>7044</v>
      </c>
    </row>
    <row r="5" spans="1:4" ht="15">
      <c r="A5" s="1915" t="s">
        <v>7045</v>
      </c>
      <c r="B5" s="1916"/>
      <c r="C5" s="1916"/>
      <c r="D5" s="1916"/>
    </row>
    <row r="6" spans="1:4" ht="15">
      <c r="A6" s="1910" t="s">
        <v>7046</v>
      </c>
      <c r="B6" s="1911"/>
      <c r="C6" s="1911"/>
      <c r="D6" s="1911"/>
    </row>
    <row r="7" spans="1:4">
      <c r="A7" s="103">
        <v>2110105060</v>
      </c>
      <c r="B7" s="42" t="s">
        <v>7047</v>
      </c>
      <c r="C7" s="106" t="s">
        <v>7048</v>
      </c>
      <c r="D7" s="107">
        <v>0.83</v>
      </c>
    </row>
    <row r="8" spans="1:4">
      <c r="A8" s="103">
        <v>2110105080</v>
      </c>
      <c r="B8" s="42" t="s">
        <v>7049</v>
      </c>
      <c r="C8" s="106" t="s">
        <v>7048</v>
      </c>
      <c r="D8" s="107">
        <v>0.79</v>
      </c>
    </row>
    <row r="9" spans="1:4">
      <c r="A9" s="103" t="s">
        <v>7050</v>
      </c>
      <c r="B9" s="42" t="s">
        <v>7051</v>
      </c>
      <c r="C9" s="106" t="s">
        <v>7052</v>
      </c>
      <c r="D9" s="107">
        <v>0.74</v>
      </c>
    </row>
    <row r="10" spans="1:4">
      <c r="A10" s="103" t="s">
        <v>7053</v>
      </c>
      <c r="B10" s="42" t="s">
        <v>7054</v>
      </c>
      <c r="C10" s="106" t="s">
        <v>7052</v>
      </c>
      <c r="D10" s="107">
        <v>0.57999999999999996</v>
      </c>
    </row>
    <row r="11" spans="1:4">
      <c r="A11" s="103">
        <v>2110105092</v>
      </c>
      <c r="B11" s="42" t="s">
        <v>7055</v>
      </c>
      <c r="C11" s="108" t="s">
        <v>7052</v>
      </c>
      <c r="D11" s="107">
        <v>0.66</v>
      </c>
    </row>
    <row r="12" spans="1:4">
      <c r="A12" s="103">
        <v>2110105093</v>
      </c>
      <c r="B12" s="42" t="s">
        <v>7056</v>
      </c>
      <c r="C12" s="108" t="s">
        <v>7052</v>
      </c>
      <c r="D12" s="107">
        <v>0.66</v>
      </c>
    </row>
    <row r="13" spans="1:4">
      <c r="A13" s="103" t="s">
        <v>7057</v>
      </c>
      <c r="B13" s="42" t="s">
        <v>7058</v>
      </c>
      <c r="C13" s="108" t="s">
        <v>7052</v>
      </c>
      <c r="D13" s="107">
        <v>0.66</v>
      </c>
    </row>
    <row r="14" spans="1:4">
      <c r="A14" s="103">
        <v>2111105096</v>
      </c>
      <c r="B14" s="42" t="s">
        <v>7059</v>
      </c>
      <c r="C14" s="106" t="s">
        <v>7052</v>
      </c>
      <c r="D14" s="107">
        <v>0.78</v>
      </c>
    </row>
    <row r="15" spans="1:4">
      <c r="A15" s="103">
        <v>2111409961</v>
      </c>
      <c r="B15" s="42" t="s">
        <v>7060</v>
      </c>
      <c r="C15" s="106" t="s">
        <v>7052</v>
      </c>
      <c r="D15" s="109">
        <v>0.16</v>
      </c>
    </row>
    <row r="16" spans="1:4" ht="15">
      <c r="A16" s="1910" t="s">
        <v>7064</v>
      </c>
      <c r="B16" s="1911"/>
      <c r="C16" s="1911"/>
      <c r="D16" s="1911"/>
    </row>
    <row r="17" spans="1:4">
      <c r="A17" s="1912" t="s">
        <v>7062</v>
      </c>
      <c r="B17" s="1912"/>
      <c r="C17" s="110"/>
      <c r="D17" s="111"/>
    </row>
    <row r="18" spans="1:4">
      <c r="A18" s="103" t="s">
        <v>7065</v>
      </c>
      <c r="B18" s="42" t="s">
        <v>7066</v>
      </c>
      <c r="C18" s="110" t="s">
        <v>7052</v>
      </c>
      <c r="D18" s="109">
        <v>0.4</v>
      </c>
    </row>
    <row r="19" spans="1:4">
      <c r="A19" s="1913" t="s">
        <v>7067</v>
      </c>
      <c r="B19" s="1914"/>
      <c r="C19" s="110"/>
      <c r="D19" s="109"/>
    </row>
    <row r="20" spans="1:4">
      <c r="A20" s="114">
        <v>1651100140</v>
      </c>
      <c r="B20" s="114" t="s">
        <v>7068</v>
      </c>
      <c r="C20" s="112" t="s">
        <v>7063</v>
      </c>
      <c r="D20" s="109">
        <v>53.84</v>
      </c>
    </row>
    <row r="21" spans="1:4">
      <c r="A21" s="114">
        <v>1651100160</v>
      </c>
      <c r="B21" s="114" t="s">
        <v>7069</v>
      </c>
      <c r="C21" s="112" t="s">
        <v>7063</v>
      </c>
      <c r="D21" s="109">
        <v>45.25</v>
      </c>
    </row>
    <row r="22" spans="1:4">
      <c r="A22" s="114">
        <v>1651100180</v>
      </c>
      <c r="B22" s="114" t="s">
        <v>7070</v>
      </c>
      <c r="C22" s="113" t="s">
        <v>7063</v>
      </c>
      <c r="D22" s="109">
        <v>40.85</v>
      </c>
    </row>
    <row r="23" spans="1:4">
      <c r="A23" s="114" t="s">
        <v>7071</v>
      </c>
      <c r="B23" s="114" t="s">
        <v>7072</v>
      </c>
      <c r="C23" s="113" t="s">
        <v>7063</v>
      </c>
      <c r="D23" s="109">
        <v>29.54</v>
      </c>
    </row>
  </sheetData>
  <mergeCells count="5">
    <mergeCell ref="A16:D16"/>
    <mergeCell ref="A17:B17"/>
    <mergeCell ref="A19:B19"/>
    <mergeCell ref="A5:D5"/>
    <mergeCell ref="A6:D6"/>
  </mergeCells>
  <phoneticPr fontId="22" type="noConversion"/>
  <hyperlinks>
    <hyperlink ref="D1" location="Содержание!R1C1" display="главная" xr:uid="{00000000-0004-0000-1200-000000000000}"/>
  </hyperlinks>
  <pageMargins left="0.25" right="0.25" top="0.75" bottom="0.75" header="0.3" footer="0.3"/>
  <pageSetup paperSize="9" scale="97" fitToHeight="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8"/>
    <pageSetUpPr fitToPage="1"/>
  </sheetPr>
  <dimension ref="A1:R498"/>
  <sheetViews>
    <sheetView zoomScaleNormal="100" workbookViewId="0">
      <selection activeCell="R1" sqref="R1"/>
    </sheetView>
  </sheetViews>
  <sheetFormatPr defaultColWidth="14.42578125" defaultRowHeight="14.1" customHeight="1"/>
  <cols>
    <col min="1" max="1" width="12.85546875" style="23" customWidth="1"/>
    <col min="2" max="2" width="67.140625" style="23" hidden="1" customWidth="1"/>
    <col min="3" max="3" width="2.85546875" style="23" hidden="1" customWidth="1"/>
    <col min="4" max="4" width="2.140625" style="23" hidden="1" customWidth="1"/>
    <col min="5" max="5" width="4.85546875" style="23" hidden="1" customWidth="1"/>
    <col min="6" max="6" width="37" style="23" customWidth="1"/>
    <col min="7" max="7" width="14.42578125" style="23"/>
    <col min="8" max="8" width="13.7109375" style="23" customWidth="1"/>
    <col min="9" max="9" width="12" style="23" customWidth="1"/>
    <col min="10" max="10" width="5.85546875" style="23" customWidth="1"/>
    <col min="11" max="11" width="12.5703125" style="23" hidden="1" customWidth="1"/>
    <col min="12" max="12" width="9.85546875" style="23" customWidth="1"/>
    <col min="13" max="13" width="13" style="23" customWidth="1"/>
    <col min="14" max="14" width="6" style="23" customWidth="1"/>
    <col min="15" max="15" width="14.42578125" style="23" hidden="1" customWidth="1"/>
    <col min="16" max="16" width="9.28515625" style="23" customWidth="1"/>
    <col min="17" max="17" width="14.42578125" style="23" hidden="1" customWidth="1"/>
    <col min="18" max="16384" width="14.42578125" style="23"/>
  </cols>
  <sheetData>
    <row r="1" spans="1:18" ht="14.1" customHeight="1">
      <c r="A1" s="171"/>
      <c r="B1" s="171"/>
      <c r="C1" s="171"/>
      <c r="D1" s="171"/>
      <c r="E1" s="171"/>
      <c r="F1" s="171"/>
      <c r="G1" s="171"/>
      <c r="H1" s="171"/>
      <c r="I1" s="171"/>
      <c r="J1" s="171"/>
      <c r="K1" s="171"/>
      <c r="L1" s="171"/>
      <c r="M1" s="171"/>
      <c r="R1" s="172" t="s">
        <v>1960</v>
      </c>
    </row>
    <row r="2" spans="1:18" ht="14.1" customHeight="1">
      <c r="A2" s="171"/>
      <c r="B2" s="171"/>
      <c r="C2" s="171"/>
      <c r="D2" s="171"/>
      <c r="E2" s="171"/>
      <c r="F2" s="171"/>
      <c r="G2" s="171"/>
      <c r="H2" s="171"/>
      <c r="I2" s="171"/>
      <c r="J2" s="171"/>
      <c r="K2" s="171"/>
      <c r="L2" s="171"/>
      <c r="M2" s="171"/>
      <c r="R2" s="171"/>
    </row>
    <row r="3" spans="1:18" ht="14.1" customHeight="1">
      <c r="A3" s="171"/>
      <c r="B3" s="171"/>
      <c r="C3" s="171"/>
      <c r="D3" s="171"/>
      <c r="E3" s="171"/>
      <c r="F3" s="171"/>
      <c r="G3" s="171"/>
      <c r="H3" s="171"/>
      <c r="I3" s="171"/>
      <c r="J3" s="171"/>
      <c r="K3" s="171"/>
      <c r="L3" s="171"/>
      <c r="M3" s="171"/>
      <c r="R3" s="171"/>
    </row>
    <row r="4" spans="1:18" ht="14.1" customHeight="1">
      <c r="A4" s="171"/>
      <c r="B4" s="171"/>
      <c r="C4" s="171"/>
      <c r="D4" s="171"/>
      <c r="E4" s="171"/>
      <c r="F4" s="171"/>
      <c r="G4" s="171"/>
      <c r="H4" s="171"/>
      <c r="I4" s="171"/>
      <c r="J4" s="171"/>
      <c r="K4" s="171"/>
      <c r="L4" s="171"/>
      <c r="M4" s="171"/>
      <c r="R4" s="171"/>
    </row>
    <row r="5" spans="1:18" ht="14.1" customHeight="1">
      <c r="A5" s="171"/>
      <c r="B5" s="171"/>
      <c r="C5" s="171"/>
      <c r="D5" s="171"/>
      <c r="E5" s="171"/>
      <c r="F5" s="171"/>
      <c r="G5" s="171"/>
      <c r="H5" s="171"/>
      <c r="I5" s="171"/>
      <c r="J5" s="171"/>
      <c r="K5" s="171"/>
      <c r="L5" s="171"/>
      <c r="M5" s="171"/>
      <c r="R5" s="173">
        <v>46042</v>
      </c>
    </row>
    <row r="6" spans="1:18" ht="14.1" customHeight="1">
      <c r="A6" s="181"/>
      <c r="B6" s="1919" t="s">
        <v>8268</v>
      </c>
      <c r="C6" s="1919"/>
      <c r="D6" s="1919"/>
      <c r="E6" s="1919"/>
      <c r="F6" s="1919"/>
      <c r="G6" s="1919"/>
      <c r="H6" s="1919"/>
      <c r="I6" s="182"/>
      <c r="J6" s="182"/>
      <c r="K6" s="689"/>
      <c r="L6" s="690"/>
      <c r="M6" s="689"/>
      <c r="N6" s="691"/>
      <c r="O6" s="690"/>
      <c r="P6" s="182"/>
      <c r="Q6" s="692"/>
      <c r="R6" s="693"/>
    </row>
    <row r="7" spans="1:18" ht="14.1" customHeight="1">
      <c r="A7" s="181"/>
      <c r="B7" s="1791" t="s">
        <v>8053</v>
      </c>
      <c r="C7" s="1791"/>
      <c r="D7" s="1791"/>
      <c r="E7" s="1791"/>
      <c r="F7" s="1791"/>
      <c r="G7" s="1791"/>
      <c r="H7" s="1791"/>
      <c r="I7" s="182"/>
      <c r="J7" s="182"/>
      <c r="K7" s="689"/>
      <c r="L7" s="690"/>
      <c r="M7" s="689"/>
      <c r="N7" s="691"/>
      <c r="O7" s="690"/>
      <c r="P7" s="182"/>
      <c r="Q7" s="692"/>
      <c r="R7" s="693"/>
    </row>
    <row r="8" spans="1:18" ht="14.1" customHeight="1">
      <c r="A8" s="181"/>
      <c r="B8" s="1918" t="s">
        <v>8054</v>
      </c>
      <c r="C8" s="1918"/>
      <c r="D8" s="1918"/>
      <c r="E8" s="1918"/>
      <c r="F8" s="1918"/>
      <c r="G8" s="1918"/>
      <c r="H8" s="1918"/>
      <c r="I8" s="182"/>
      <c r="J8" s="182"/>
      <c r="K8" s="689"/>
      <c r="L8" s="690"/>
      <c r="M8" s="689"/>
      <c r="N8" s="691"/>
      <c r="O8" s="690"/>
      <c r="P8" s="182"/>
      <c r="Q8" s="692"/>
      <c r="R8" s="693"/>
    </row>
    <row r="9" spans="1:18" ht="14.1" customHeight="1">
      <c r="A9" s="183" t="s">
        <v>8055</v>
      </c>
      <c r="B9" s="1917" t="s">
        <v>8056</v>
      </c>
      <c r="C9" s="1917"/>
      <c r="D9" s="1917"/>
      <c r="E9" s="1917"/>
      <c r="F9" s="1917"/>
      <c r="G9" s="1917"/>
      <c r="H9" s="1917"/>
      <c r="I9" s="183" t="s">
        <v>4740</v>
      </c>
      <c r="J9" s="183"/>
      <c r="K9" s="1792" t="s">
        <v>2</v>
      </c>
      <c r="L9" s="1792"/>
      <c r="M9" s="1792" t="s">
        <v>8057</v>
      </c>
      <c r="N9" s="1792"/>
      <c r="O9" s="1792"/>
      <c r="P9" s="695">
        <v>413.79</v>
      </c>
      <c r="Q9" s="1793" t="s">
        <v>14411</v>
      </c>
      <c r="R9" s="1793"/>
    </row>
    <row r="10" spans="1:18" ht="14.1" customHeight="1">
      <c r="A10" s="183" t="s">
        <v>10053</v>
      </c>
      <c r="B10" s="1917" t="s">
        <v>10054</v>
      </c>
      <c r="C10" s="1917"/>
      <c r="D10" s="1917"/>
      <c r="E10" s="1917"/>
      <c r="F10" s="1917"/>
      <c r="G10" s="1917"/>
      <c r="H10" s="1917"/>
      <c r="I10" s="183" t="s">
        <v>4740</v>
      </c>
      <c r="J10" s="183"/>
      <c r="K10" s="1792" t="s">
        <v>2</v>
      </c>
      <c r="L10" s="1792"/>
      <c r="M10" s="1792" t="s">
        <v>8057</v>
      </c>
      <c r="N10" s="1792"/>
      <c r="O10" s="1792"/>
      <c r="P10" s="695">
        <v>381.25</v>
      </c>
      <c r="Q10" s="1793" t="s">
        <v>14412</v>
      </c>
      <c r="R10" s="1793"/>
    </row>
    <row r="11" spans="1:18" ht="14.1" customHeight="1">
      <c r="A11" s="183" t="s">
        <v>10522</v>
      </c>
      <c r="B11" s="1917" t="s">
        <v>10523</v>
      </c>
      <c r="C11" s="1917"/>
      <c r="D11" s="1917"/>
      <c r="E11" s="1917"/>
      <c r="F11" s="1917"/>
      <c r="G11" s="1917"/>
      <c r="H11" s="1917"/>
      <c r="I11" s="183" t="s">
        <v>4740</v>
      </c>
      <c r="J11" s="183"/>
      <c r="K11" s="1792" t="s">
        <v>2</v>
      </c>
      <c r="L11" s="1792"/>
      <c r="M11" s="1792" t="s">
        <v>8057</v>
      </c>
      <c r="N11" s="1792"/>
      <c r="O11" s="1792"/>
      <c r="P11" s="695">
        <v>610</v>
      </c>
      <c r="Q11" s="1793" t="s">
        <v>14413</v>
      </c>
      <c r="R11" s="1793"/>
    </row>
    <row r="12" spans="1:18" ht="14.1" customHeight="1">
      <c r="A12" s="183" t="s">
        <v>10055</v>
      </c>
      <c r="B12" s="1917" t="s">
        <v>10056</v>
      </c>
      <c r="C12" s="1917"/>
      <c r="D12" s="1917"/>
      <c r="E12" s="1917"/>
      <c r="F12" s="1917"/>
      <c r="G12" s="1917"/>
      <c r="H12" s="1917"/>
      <c r="I12" s="183" t="s">
        <v>4740</v>
      </c>
      <c r="J12" s="183"/>
      <c r="K12" s="1792" t="s">
        <v>2</v>
      </c>
      <c r="L12" s="1792"/>
      <c r="M12" s="1792" t="s">
        <v>8057</v>
      </c>
      <c r="N12" s="1792"/>
      <c r="O12" s="1792"/>
      <c r="P12" s="695">
        <v>381.25</v>
      </c>
      <c r="Q12" s="1793" t="s">
        <v>14412</v>
      </c>
      <c r="R12" s="1793"/>
    </row>
    <row r="13" spans="1:18" ht="14.1" customHeight="1">
      <c r="A13" s="183" t="s">
        <v>8058</v>
      </c>
      <c r="B13" s="1917" t="s">
        <v>8059</v>
      </c>
      <c r="C13" s="1917"/>
      <c r="D13" s="1917"/>
      <c r="E13" s="1917"/>
      <c r="F13" s="1917"/>
      <c r="G13" s="1917"/>
      <c r="H13" s="1917"/>
      <c r="I13" s="183" t="s">
        <v>4740</v>
      </c>
      <c r="J13" s="183"/>
      <c r="K13" s="1792" t="s">
        <v>2</v>
      </c>
      <c r="L13" s="1792"/>
      <c r="M13" s="1792" t="s">
        <v>8057</v>
      </c>
      <c r="N13" s="1792"/>
      <c r="O13" s="1792"/>
      <c r="P13" s="695">
        <v>381.25</v>
      </c>
      <c r="Q13" s="1793" t="s">
        <v>14412</v>
      </c>
      <c r="R13" s="1793"/>
    </row>
    <row r="14" spans="1:18" ht="14.1" customHeight="1">
      <c r="A14" s="183" t="s">
        <v>8060</v>
      </c>
      <c r="B14" s="1917" t="s">
        <v>8061</v>
      </c>
      <c r="C14" s="1917"/>
      <c r="D14" s="1917"/>
      <c r="E14" s="1917"/>
      <c r="F14" s="1917"/>
      <c r="G14" s="1917"/>
      <c r="H14" s="1917"/>
      <c r="I14" s="183" t="s">
        <v>4740</v>
      </c>
      <c r="J14" s="183"/>
      <c r="K14" s="1792" t="s">
        <v>2</v>
      </c>
      <c r="L14" s="1792"/>
      <c r="M14" s="1792" t="s">
        <v>8057</v>
      </c>
      <c r="N14" s="1792"/>
      <c r="O14" s="1792"/>
      <c r="P14" s="695">
        <v>640.5</v>
      </c>
      <c r="Q14" s="1793" t="s">
        <v>14414</v>
      </c>
      <c r="R14" s="1793"/>
    </row>
    <row r="15" spans="1:18" ht="14.1" customHeight="1">
      <c r="A15" s="183" t="s">
        <v>10057</v>
      </c>
      <c r="B15" s="1917" t="s">
        <v>10058</v>
      </c>
      <c r="C15" s="1917"/>
      <c r="D15" s="1917"/>
      <c r="E15" s="1917"/>
      <c r="F15" s="1917"/>
      <c r="G15" s="1917"/>
      <c r="H15" s="1917"/>
      <c r="I15" s="183" t="s">
        <v>4740</v>
      </c>
      <c r="J15" s="183"/>
      <c r="K15" s="1792" t="s">
        <v>2</v>
      </c>
      <c r="L15" s="1792"/>
      <c r="M15" s="1792" t="s">
        <v>8057</v>
      </c>
      <c r="N15" s="1792"/>
      <c r="O15" s="1792"/>
      <c r="P15" s="695">
        <v>381.25</v>
      </c>
      <c r="Q15" s="1793" t="s">
        <v>14412</v>
      </c>
      <c r="R15" s="1793"/>
    </row>
    <row r="16" spans="1:18" ht="14.1" customHeight="1">
      <c r="A16" s="183" t="s">
        <v>8062</v>
      </c>
      <c r="B16" s="1917" t="s">
        <v>8063</v>
      </c>
      <c r="C16" s="1917"/>
      <c r="D16" s="1917"/>
      <c r="E16" s="1917"/>
      <c r="F16" s="1917"/>
      <c r="G16" s="1917"/>
      <c r="H16" s="1917"/>
      <c r="I16" s="183" t="s">
        <v>4740</v>
      </c>
      <c r="J16" s="183"/>
      <c r="K16" s="1792" t="s">
        <v>2</v>
      </c>
      <c r="L16" s="1792"/>
      <c r="M16" s="1792" t="s">
        <v>8057</v>
      </c>
      <c r="N16" s="1792"/>
      <c r="O16" s="1792"/>
      <c r="P16" s="695">
        <v>640.5</v>
      </c>
      <c r="Q16" s="1793" t="s">
        <v>14414</v>
      </c>
      <c r="R16" s="1793"/>
    </row>
    <row r="17" spans="1:18" ht="14.1" customHeight="1">
      <c r="A17" s="183" t="s">
        <v>8064</v>
      </c>
      <c r="B17" s="1917" t="s">
        <v>8065</v>
      </c>
      <c r="C17" s="1917"/>
      <c r="D17" s="1917"/>
      <c r="E17" s="1917"/>
      <c r="F17" s="1917"/>
      <c r="G17" s="1917"/>
      <c r="H17" s="1917"/>
      <c r="I17" s="183" t="s">
        <v>4740</v>
      </c>
      <c r="J17" s="183"/>
      <c r="K17" s="1792" t="s">
        <v>2</v>
      </c>
      <c r="L17" s="1792"/>
      <c r="M17" s="1792" t="s">
        <v>8057</v>
      </c>
      <c r="N17" s="1792"/>
      <c r="O17" s="1792"/>
      <c r="P17" s="695">
        <v>516.46</v>
      </c>
      <c r="Q17" s="1793" t="s">
        <v>14415</v>
      </c>
      <c r="R17" s="1793"/>
    </row>
    <row r="18" spans="1:18" ht="14.1" customHeight="1">
      <c r="A18" s="183" t="s">
        <v>10059</v>
      </c>
      <c r="B18" s="1917" t="s">
        <v>10060</v>
      </c>
      <c r="C18" s="1917"/>
      <c r="D18" s="1917"/>
      <c r="E18" s="1917"/>
      <c r="F18" s="1917"/>
      <c r="G18" s="1917"/>
      <c r="H18" s="1917"/>
      <c r="I18" s="183" t="s">
        <v>4740</v>
      </c>
      <c r="J18" s="183"/>
      <c r="K18" s="1792" t="s">
        <v>2</v>
      </c>
      <c r="L18" s="1792"/>
      <c r="M18" s="1792" t="s">
        <v>8057</v>
      </c>
      <c r="N18" s="1792"/>
      <c r="O18" s="1792"/>
      <c r="P18" s="695">
        <v>429.04</v>
      </c>
      <c r="Q18" s="1793" t="s">
        <v>14416</v>
      </c>
      <c r="R18" s="1793"/>
    </row>
    <row r="19" spans="1:18" ht="14.1" customHeight="1">
      <c r="A19" s="181"/>
      <c r="B19" s="1918" t="s">
        <v>8066</v>
      </c>
      <c r="C19" s="1918"/>
      <c r="D19" s="1918"/>
      <c r="E19" s="1918"/>
      <c r="F19" s="1918"/>
      <c r="G19" s="1918"/>
      <c r="H19" s="1918"/>
      <c r="I19" s="182"/>
      <c r="J19" s="182"/>
      <c r="K19" s="689"/>
      <c r="L19" s="690"/>
      <c r="M19" s="689"/>
      <c r="N19" s="691"/>
      <c r="O19" s="690"/>
      <c r="P19" s="182"/>
      <c r="Q19" s="692"/>
      <c r="R19" s="693"/>
    </row>
    <row r="20" spans="1:18" ht="14.1" customHeight="1">
      <c r="A20" s="183">
        <v>302016</v>
      </c>
      <c r="B20" s="1917" t="s">
        <v>8067</v>
      </c>
      <c r="C20" s="1917"/>
      <c r="D20" s="1917"/>
      <c r="E20" s="1917"/>
      <c r="F20" s="1917"/>
      <c r="G20" s="1917"/>
      <c r="H20" s="1917"/>
      <c r="I20" s="183" t="s">
        <v>4748</v>
      </c>
      <c r="J20" s="183"/>
      <c r="K20" s="1792" t="s">
        <v>2</v>
      </c>
      <c r="L20" s="1792"/>
      <c r="M20" s="1792" t="s">
        <v>8057</v>
      </c>
      <c r="N20" s="1792"/>
      <c r="O20" s="1792"/>
      <c r="P20" s="695">
        <v>249.8</v>
      </c>
      <c r="Q20" s="1793" t="s">
        <v>14417</v>
      </c>
      <c r="R20" s="1793"/>
    </row>
    <row r="21" spans="1:18" ht="14.1" customHeight="1">
      <c r="A21" s="183" t="s">
        <v>8068</v>
      </c>
      <c r="B21" s="1917" t="s">
        <v>8069</v>
      </c>
      <c r="C21" s="1917"/>
      <c r="D21" s="1917"/>
      <c r="E21" s="1917"/>
      <c r="F21" s="1917"/>
      <c r="G21" s="1917"/>
      <c r="H21" s="1917"/>
      <c r="I21" s="183" t="s">
        <v>4740</v>
      </c>
      <c r="J21" s="183"/>
      <c r="K21" s="1792" t="s">
        <v>2</v>
      </c>
      <c r="L21" s="1792"/>
      <c r="M21" s="1792" t="s">
        <v>8057</v>
      </c>
      <c r="N21" s="1792"/>
      <c r="O21" s="1792"/>
      <c r="P21" s="695">
        <v>248.27</v>
      </c>
      <c r="Q21" s="1793" t="s">
        <v>14418</v>
      </c>
      <c r="R21" s="1793"/>
    </row>
    <row r="22" spans="1:18" ht="14.1" customHeight="1">
      <c r="A22" s="181"/>
      <c r="B22" s="1918" t="s">
        <v>14419</v>
      </c>
      <c r="C22" s="1918"/>
      <c r="D22" s="1918"/>
      <c r="E22" s="1918"/>
      <c r="F22" s="1918"/>
      <c r="G22" s="1918"/>
      <c r="H22" s="1918"/>
      <c r="I22" s="182"/>
      <c r="J22" s="182"/>
      <c r="K22" s="689"/>
      <c r="L22" s="690"/>
      <c r="M22" s="689"/>
      <c r="N22" s="691"/>
      <c r="O22" s="690"/>
      <c r="P22" s="182"/>
      <c r="Q22" s="692"/>
      <c r="R22" s="693"/>
    </row>
    <row r="23" spans="1:18" ht="14.1" customHeight="1">
      <c r="A23" s="183" t="s">
        <v>8070</v>
      </c>
      <c r="B23" s="1917" t="s">
        <v>8071</v>
      </c>
      <c r="C23" s="1917"/>
      <c r="D23" s="1917"/>
      <c r="E23" s="1917"/>
      <c r="F23" s="1917"/>
      <c r="G23" s="1917"/>
      <c r="H23" s="1917"/>
      <c r="I23" s="183" t="s">
        <v>4740</v>
      </c>
      <c r="J23" s="183" t="s">
        <v>4741</v>
      </c>
      <c r="K23" s="1792" t="s">
        <v>2</v>
      </c>
      <c r="L23" s="1792"/>
      <c r="M23" s="1792" t="s">
        <v>8057</v>
      </c>
      <c r="N23" s="1792"/>
      <c r="O23" s="1792"/>
      <c r="P23" s="695">
        <v>481.9</v>
      </c>
      <c r="Q23" s="1793" t="s">
        <v>14420</v>
      </c>
      <c r="R23" s="1793"/>
    </row>
    <row r="24" spans="1:18" ht="14.1" customHeight="1">
      <c r="A24" s="183" t="s">
        <v>10061</v>
      </c>
      <c r="B24" s="1917" t="s">
        <v>10062</v>
      </c>
      <c r="C24" s="1917"/>
      <c r="D24" s="1917"/>
      <c r="E24" s="1917"/>
      <c r="F24" s="1917"/>
      <c r="G24" s="1917"/>
      <c r="H24" s="1917"/>
      <c r="I24" s="183" t="s">
        <v>4740</v>
      </c>
      <c r="J24" s="183" t="s">
        <v>4742</v>
      </c>
      <c r="K24" s="1792" t="s">
        <v>2</v>
      </c>
      <c r="L24" s="1792"/>
      <c r="M24" s="1792" t="s">
        <v>8057</v>
      </c>
      <c r="N24" s="1792"/>
      <c r="O24" s="1792"/>
      <c r="P24" s="695">
        <v>481.9</v>
      </c>
      <c r="Q24" s="1793" t="s">
        <v>14420</v>
      </c>
      <c r="R24" s="1793"/>
    </row>
    <row r="25" spans="1:18" ht="14.1" customHeight="1">
      <c r="A25" s="183" t="s">
        <v>8072</v>
      </c>
      <c r="B25" s="1917" t="s">
        <v>8073</v>
      </c>
      <c r="C25" s="1917"/>
      <c r="D25" s="1917"/>
      <c r="E25" s="1917"/>
      <c r="F25" s="1917"/>
      <c r="G25" s="1917"/>
      <c r="H25" s="1917"/>
      <c r="I25" s="183" t="s">
        <v>4740</v>
      </c>
      <c r="J25" s="183" t="s">
        <v>8074</v>
      </c>
      <c r="K25" s="1792" t="s">
        <v>2</v>
      </c>
      <c r="L25" s="1792"/>
      <c r="M25" s="1792" t="s">
        <v>8057</v>
      </c>
      <c r="N25" s="1792"/>
      <c r="O25" s="1792"/>
      <c r="P25" s="695">
        <v>481.9</v>
      </c>
      <c r="Q25" s="1793" t="s">
        <v>14420</v>
      </c>
      <c r="R25" s="1793"/>
    </row>
    <row r="26" spans="1:18" ht="14.1" customHeight="1">
      <c r="A26" s="183" t="s">
        <v>10063</v>
      </c>
      <c r="B26" s="1917" t="s">
        <v>10064</v>
      </c>
      <c r="C26" s="1917"/>
      <c r="D26" s="1917"/>
      <c r="E26" s="1917"/>
      <c r="F26" s="1917"/>
      <c r="G26" s="1917"/>
      <c r="H26" s="1917"/>
      <c r="I26" s="183" t="s">
        <v>4740</v>
      </c>
      <c r="J26" s="183" t="s">
        <v>4743</v>
      </c>
      <c r="K26" s="1792" t="s">
        <v>2</v>
      </c>
      <c r="L26" s="1792"/>
      <c r="M26" s="1792" t="s">
        <v>8057</v>
      </c>
      <c r="N26" s="1792"/>
      <c r="O26" s="1792"/>
      <c r="P26" s="695">
        <v>481.9</v>
      </c>
      <c r="Q26" s="1793" t="s">
        <v>14420</v>
      </c>
      <c r="R26" s="1793"/>
    </row>
    <row r="27" spans="1:18" ht="14.1" customHeight="1">
      <c r="A27" s="183" t="s">
        <v>10065</v>
      </c>
      <c r="B27" s="1917" t="s">
        <v>10066</v>
      </c>
      <c r="C27" s="1917"/>
      <c r="D27" s="1917"/>
      <c r="E27" s="1917"/>
      <c r="F27" s="1917"/>
      <c r="G27" s="1917"/>
      <c r="H27" s="1917"/>
      <c r="I27" s="183" t="s">
        <v>4740</v>
      </c>
      <c r="J27" s="183" t="s">
        <v>4744</v>
      </c>
      <c r="K27" s="1792" t="s">
        <v>2</v>
      </c>
      <c r="L27" s="1792"/>
      <c r="M27" s="1792" t="s">
        <v>8057</v>
      </c>
      <c r="N27" s="1792"/>
      <c r="O27" s="1792"/>
      <c r="P27" s="695">
        <v>481.9</v>
      </c>
      <c r="Q27" s="1793" t="s">
        <v>14420</v>
      </c>
      <c r="R27" s="1793"/>
    </row>
    <row r="28" spans="1:18" ht="14.1" customHeight="1">
      <c r="A28" s="183" t="s">
        <v>10067</v>
      </c>
      <c r="B28" s="1917" t="s">
        <v>10068</v>
      </c>
      <c r="C28" s="1917"/>
      <c r="D28" s="1917"/>
      <c r="E28" s="1917"/>
      <c r="F28" s="1917"/>
      <c r="G28" s="1917"/>
      <c r="H28" s="1917"/>
      <c r="I28" s="183" t="s">
        <v>4740</v>
      </c>
      <c r="J28" s="183" t="s">
        <v>4745</v>
      </c>
      <c r="K28" s="1792" t="s">
        <v>2</v>
      </c>
      <c r="L28" s="1792"/>
      <c r="M28" s="1792" t="s">
        <v>8057</v>
      </c>
      <c r="N28" s="1792"/>
      <c r="O28" s="1792"/>
      <c r="P28" s="695">
        <v>481.9</v>
      </c>
      <c r="Q28" s="1793" t="s">
        <v>14420</v>
      </c>
      <c r="R28" s="1793"/>
    </row>
    <row r="29" spans="1:18" ht="14.1" customHeight="1">
      <c r="A29" s="183" t="s">
        <v>10069</v>
      </c>
      <c r="B29" s="1917" t="s">
        <v>10070</v>
      </c>
      <c r="C29" s="1917"/>
      <c r="D29" s="1917"/>
      <c r="E29" s="1917"/>
      <c r="F29" s="1917"/>
      <c r="G29" s="1917"/>
      <c r="H29" s="1917"/>
      <c r="I29" s="183" t="s">
        <v>4740</v>
      </c>
      <c r="J29" s="183" t="s">
        <v>4746</v>
      </c>
      <c r="K29" s="1792" t="s">
        <v>2</v>
      </c>
      <c r="L29" s="1792"/>
      <c r="M29" s="1792" t="s">
        <v>8057</v>
      </c>
      <c r="N29" s="1792"/>
      <c r="O29" s="1792"/>
      <c r="P29" s="695">
        <v>481.9</v>
      </c>
      <c r="Q29" s="1793" t="s">
        <v>14420</v>
      </c>
      <c r="R29" s="1793"/>
    </row>
    <row r="30" spans="1:18" ht="14.1" customHeight="1">
      <c r="A30" s="183" t="s">
        <v>10071</v>
      </c>
      <c r="B30" s="1917" t="s">
        <v>10072</v>
      </c>
      <c r="C30" s="1917"/>
      <c r="D30" s="1917"/>
      <c r="E30" s="1917"/>
      <c r="F30" s="1917"/>
      <c r="G30" s="1917"/>
      <c r="H30" s="1917"/>
      <c r="I30" s="183" t="s">
        <v>4740</v>
      </c>
      <c r="J30" s="183" t="s">
        <v>4747</v>
      </c>
      <c r="K30" s="1792" t="s">
        <v>2</v>
      </c>
      <c r="L30" s="1792"/>
      <c r="M30" s="1792" t="s">
        <v>8057</v>
      </c>
      <c r="N30" s="1792"/>
      <c r="O30" s="1792"/>
      <c r="P30" s="695">
        <v>481.9</v>
      </c>
      <c r="Q30" s="1793" t="s">
        <v>14420</v>
      </c>
      <c r="R30" s="1793"/>
    </row>
    <row r="31" spans="1:18" ht="14.1" customHeight="1">
      <c r="A31" s="183" t="s">
        <v>10073</v>
      </c>
      <c r="B31" s="1917" t="s">
        <v>10074</v>
      </c>
      <c r="C31" s="1917"/>
      <c r="D31" s="1917"/>
      <c r="E31" s="1917"/>
      <c r="F31" s="1917"/>
      <c r="G31" s="1917"/>
      <c r="H31" s="1917"/>
      <c r="I31" s="183" t="s">
        <v>4740</v>
      </c>
      <c r="J31" s="183" t="s">
        <v>10075</v>
      </c>
      <c r="K31" s="1792" t="s">
        <v>2</v>
      </c>
      <c r="L31" s="1792"/>
      <c r="M31" s="1792" t="s">
        <v>8057</v>
      </c>
      <c r="N31" s="1792"/>
      <c r="O31" s="1792"/>
      <c r="P31" s="695">
        <v>481.9</v>
      </c>
      <c r="Q31" s="1793" t="s">
        <v>14420</v>
      </c>
      <c r="R31" s="1793"/>
    </row>
    <row r="32" spans="1:18" ht="14.1" customHeight="1">
      <c r="A32" s="183" t="s">
        <v>10076</v>
      </c>
      <c r="B32" s="1917" t="s">
        <v>10077</v>
      </c>
      <c r="C32" s="1917"/>
      <c r="D32" s="1917"/>
      <c r="E32" s="1917"/>
      <c r="F32" s="1917"/>
      <c r="G32" s="1917"/>
      <c r="H32" s="1917"/>
      <c r="I32" s="183" t="s">
        <v>4740</v>
      </c>
      <c r="J32" s="183" t="s">
        <v>4749</v>
      </c>
      <c r="K32" s="1792" t="s">
        <v>2</v>
      </c>
      <c r="L32" s="1792"/>
      <c r="M32" s="1792" t="s">
        <v>8057</v>
      </c>
      <c r="N32" s="1792"/>
      <c r="O32" s="1792"/>
      <c r="P32" s="695">
        <v>481.9</v>
      </c>
      <c r="Q32" s="1793" t="s">
        <v>14420</v>
      </c>
      <c r="R32" s="1793"/>
    </row>
    <row r="33" spans="1:18" ht="14.1" customHeight="1">
      <c r="A33" s="183" t="s">
        <v>8076</v>
      </c>
      <c r="B33" s="1917" t="s">
        <v>8077</v>
      </c>
      <c r="C33" s="1917"/>
      <c r="D33" s="1917"/>
      <c r="E33" s="1917"/>
      <c r="F33" s="1917"/>
      <c r="G33" s="1917"/>
      <c r="H33" s="1917"/>
      <c r="I33" s="183" t="s">
        <v>4740</v>
      </c>
      <c r="J33" s="183" t="s">
        <v>8078</v>
      </c>
      <c r="K33" s="1792" t="s">
        <v>2</v>
      </c>
      <c r="L33" s="1792"/>
      <c r="M33" s="1792" t="s">
        <v>8057</v>
      </c>
      <c r="N33" s="1792"/>
      <c r="O33" s="1792"/>
      <c r="P33" s="695">
        <v>481.9</v>
      </c>
      <c r="Q33" s="1793" t="s">
        <v>14420</v>
      </c>
      <c r="R33" s="1793"/>
    </row>
    <row r="34" spans="1:18" ht="14.1" customHeight="1">
      <c r="A34" s="183" t="s">
        <v>10078</v>
      </c>
      <c r="B34" s="1917" t="s">
        <v>10079</v>
      </c>
      <c r="C34" s="1917"/>
      <c r="D34" s="1917"/>
      <c r="E34" s="1917"/>
      <c r="F34" s="1917"/>
      <c r="G34" s="1917"/>
      <c r="H34" s="1917"/>
      <c r="I34" s="183" t="s">
        <v>4740</v>
      </c>
      <c r="J34" s="183" t="s">
        <v>4750</v>
      </c>
      <c r="K34" s="1792" t="s">
        <v>2</v>
      </c>
      <c r="L34" s="1792"/>
      <c r="M34" s="1792" t="s">
        <v>8057</v>
      </c>
      <c r="N34" s="1792"/>
      <c r="O34" s="1792"/>
      <c r="P34" s="695">
        <v>481.9</v>
      </c>
      <c r="Q34" s="1793" t="s">
        <v>14420</v>
      </c>
      <c r="R34" s="1793"/>
    </row>
    <row r="35" spans="1:18" ht="14.1" customHeight="1">
      <c r="A35" s="183" t="s">
        <v>10080</v>
      </c>
      <c r="B35" s="1917" t="s">
        <v>10081</v>
      </c>
      <c r="C35" s="1917"/>
      <c r="D35" s="1917"/>
      <c r="E35" s="1917"/>
      <c r="F35" s="1917"/>
      <c r="G35" s="1917"/>
      <c r="H35" s="1917"/>
      <c r="I35" s="183" t="s">
        <v>4740</v>
      </c>
      <c r="J35" s="183" t="s">
        <v>4751</v>
      </c>
      <c r="K35" s="1792" t="s">
        <v>2</v>
      </c>
      <c r="L35" s="1792"/>
      <c r="M35" s="1792" t="s">
        <v>8057</v>
      </c>
      <c r="N35" s="1792"/>
      <c r="O35" s="1792"/>
      <c r="P35" s="695">
        <v>481.9</v>
      </c>
      <c r="Q35" s="1793" t="s">
        <v>14420</v>
      </c>
      <c r="R35" s="1793"/>
    </row>
    <row r="36" spans="1:18" ht="14.1" customHeight="1">
      <c r="A36" s="183" t="s">
        <v>10082</v>
      </c>
      <c r="B36" s="1917" t="s">
        <v>10083</v>
      </c>
      <c r="C36" s="1917"/>
      <c r="D36" s="1917"/>
      <c r="E36" s="1917"/>
      <c r="F36" s="1917"/>
      <c r="G36" s="1917"/>
      <c r="H36" s="1917"/>
      <c r="I36" s="183" t="s">
        <v>4740</v>
      </c>
      <c r="J36" s="183" t="s">
        <v>9326</v>
      </c>
      <c r="K36" s="1792" t="s">
        <v>2</v>
      </c>
      <c r="L36" s="1792"/>
      <c r="M36" s="1792" t="s">
        <v>8057</v>
      </c>
      <c r="N36" s="1792"/>
      <c r="O36" s="1792"/>
      <c r="P36" s="695">
        <v>481.9</v>
      </c>
      <c r="Q36" s="1793" t="s">
        <v>14420</v>
      </c>
      <c r="R36" s="1793"/>
    </row>
    <row r="37" spans="1:18" ht="14.1" customHeight="1">
      <c r="A37" s="183" t="s">
        <v>8079</v>
      </c>
      <c r="B37" s="1917" t="s">
        <v>8080</v>
      </c>
      <c r="C37" s="1917"/>
      <c r="D37" s="1917"/>
      <c r="E37" s="1917"/>
      <c r="F37" s="1917"/>
      <c r="G37" s="1917"/>
      <c r="H37" s="1917"/>
      <c r="I37" s="183" t="s">
        <v>4740</v>
      </c>
      <c r="J37" s="183" t="s">
        <v>4752</v>
      </c>
      <c r="K37" s="1792" t="s">
        <v>2</v>
      </c>
      <c r="L37" s="1792"/>
      <c r="M37" s="1792" t="s">
        <v>8057</v>
      </c>
      <c r="N37" s="1792"/>
      <c r="O37" s="1792"/>
      <c r="P37" s="695">
        <v>481.9</v>
      </c>
      <c r="Q37" s="1793" t="s">
        <v>14420</v>
      </c>
      <c r="R37" s="1793"/>
    </row>
    <row r="38" spans="1:18" ht="14.1" customHeight="1">
      <c r="A38" s="183" t="s">
        <v>10084</v>
      </c>
      <c r="B38" s="1917" t="s">
        <v>10085</v>
      </c>
      <c r="C38" s="1917"/>
      <c r="D38" s="1917"/>
      <c r="E38" s="1917"/>
      <c r="F38" s="1917"/>
      <c r="G38" s="1917"/>
      <c r="H38" s="1917"/>
      <c r="I38" s="183" t="s">
        <v>4740</v>
      </c>
      <c r="J38" s="183" t="s">
        <v>10086</v>
      </c>
      <c r="K38" s="1792" t="s">
        <v>2</v>
      </c>
      <c r="L38" s="1792"/>
      <c r="M38" s="1792" t="s">
        <v>8057</v>
      </c>
      <c r="N38" s="1792"/>
      <c r="O38" s="1792"/>
      <c r="P38" s="695">
        <v>481.9</v>
      </c>
      <c r="Q38" s="1793" t="s">
        <v>14420</v>
      </c>
      <c r="R38" s="1793"/>
    </row>
    <row r="39" spans="1:18" ht="14.1" customHeight="1">
      <c r="A39" s="183" t="s">
        <v>8081</v>
      </c>
      <c r="B39" s="1917" t="s">
        <v>8082</v>
      </c>
      <c r="C39" s="1917"/>
      <c r="D39" s="1917"/>
      <c r="E39" s="1917"/>
      <c r="F39" s="1917"/>
      <c r="G39" s="1917"/>
      <c r="H39" s="1917"/>
      <c r="I39" s="183" t="s">
        <v>4740</v>
      </c>
      <c r="J39" s="183" t="s">
        <v>4753</v>
      </c>
      <c r="K39" s="1792" t="s">
        <v>2</v>
      </c>
      <c r="L39" s="1792"/>
      <c r="M39" s="1792" t="s">
        <v>8057</v>
      </c>
      <c r="N39" s="1792"/>
      <c r="O39" s="1792"/>
      <c r="P39" s="695">
        <v>481.9</v>
      </c>
      <c r="Q39" s="1793" t="s">
        <v>14420</v>
      </c>
      <c r="R39" s="1793"/>
    </row>
    <row r="40" spans="1:18" ht="14.1" customHeight="1">
      <c r="A40" s="183" t="s">
        <v>8083</v>
      </c>
      <c r="B40" s="1917" t="s">
        <v>8084</v>
      </c>
      <c r="C40" s="1917"/>
      <c r="D40" s="1917"/>
      <c r="E40" s="1917"/>
      <c r="F40" s="1917"/>
      <c r="G40" s="1917"/>
      <c r="H40" s="1917"/>
      <c r="I40" s="183" t="s">
        <v>4740</v>
      </c>
      <c r="J40" s="183" t="s">
        <v>4754</v>
      </c>
      <c r="K40" s="1792" t="s">
        <v>2</v>
      </c>
      <c r="L40" s="1792"/>
      <c r="M40" s="1792" t="s">
        <v>8057</v>
      </c>
      <c r="N40" s="1792"/>
      <c r="O40" s="1792"/>
      <c r="P40" s="695">
        <v>481.9</v>
      </c>
      <c r="Q40" s="1793" t="s">
        <v>14420</v>
      </c>
      <c r="R40" s="1793"/>
    </row>
    <row r="41" spans="1:18" ht="14.1" customHeight="1">
      <c r="A41" s="183" t="s">
        <v>10087</v>
      </c>
      <c r="B41" s="1917" t="s">
        <v>10088</v>
      </c>
      <c r="C41" s="1917"/>
      <c r="D41" s="1917"/>
      <c r="E41" s="1917"/>
      <c r="F41" s="1917"/>
      <c r="G41" s="1917"/>
      <c r="H41" s="1917"/>
      <c r="I41" s="183" t="s">
        <v>4740</v>
      </c>
      <c r="J41" s="183" t="s">
        <v>4755</v>
      </c>
      <c r="K41" s="1792" t="s">
        <v>2</v>
      </c>
      <c r="L41" s="1792"/>
      <c r="M41" s="1792" t="s">
        <v>8057</v>
      </c>
      <c r="N41" s="1792"/>
      <c r="O41" s="1792"/>
      <c r="P41" s="695">
        <v>481.9</v>
      </c>
      <c r="Q41" s="1793" t="s">
        <v>14420</v>
      </c>
      <c r="R41" s="1793"/>
    </row>
    <row r="42" spans="1:18" ht="14.1" customHeight="1">
      <c r="A42" s="183" t="s">
        <v>8085</v>
      </c>
      <c r="B42" s="1917" t="s">
        <v>8086</v>
      </c>
      <c r="C42" s="1917"/>
      <c r="D42" s="1917"/>
      <c r="E42" s="1917"/>
      <c r="F42" s="1917"/>
      <c r="G42" s="1917"/>
      <c r="H42" s="1917"/>
      <c r="I42" s="183" t="s">
        <v>4740</v>
      </c>
      <c r="J42" s="183" t="s">
        <v>8087</v>
      </c>
      <c r="K42" s="1792" t="s">
        <v>2</v>
      </c>
      <c r="L42" s="1792"/>
      <c r="M42" s="1792" t="s">
        <v>8057</v>
      </c>
      <c r="N42" s="1792"/>
      <c r="O42" s="1792"/>
      <c r="P42" s="695">
        <v>481.9</v>
      </c>
      <c r="Q42" s="1793" t="s">
        <v>14420</v>
      </c>
      <c r="R42" s="1793"/>
    </row>
    <row r="43" spans="1:18" ht="14.1" customHeight="1">
      <c r="A43" s="183" t="s">
        <v>10089</v>
      </c>
      <c r="B43" s="1917" t="s">
        <v>10090</v>
      </c>
      <c r="C43" s="1917"/>
      <c r="D43" s="1917"/>
      <c r="E43" s="1917"/>
      <c r="F43" s="1917"/>
      <c r="G43" s="1917"/>
      <c r="H43" s="1917"/>
      <c r="I43" s="183" t="s">
        <v>4740</v>
      </c>
      <c r="J43" s="183" t="s">
        <v>4756</v>
      </c>
      <c r="K43" s="1792" t="s">
        <v>2</v>
      </c>
      <c r="L43" s="1792"/>
      <c r="M43" s="1792" t="s">
        <v>8057</v>
      </c>
      <c r="N43" s="1792"/>
      <c r="O43" s="1792"/>
      <c r="P43" s="695">
        <v>481.9</v>
      </c>
      <c r="Q43" s="1793" t="s">
        <v>14420</v>
      </c>
      <c r="R43" s="1793"/>
    </row>
    <row r="44" spans="1:18" ht="14.1" customHeight="1">
      <c r="A44" s="183" t="s">
        <v>10091</v>
      </c>
      <c r="B44" s="1917" t="s">
        <v>10092</v>
      </c>
      <c r="C44" s="1917"/>
      <c r="D44" s="1917"/>
      <c r="E44" s="1917"/>
      <c r="F44" s="1917"/>
      <c r="G44" s="1917"/>
      <c r="H44" s="1917"/>
      <c r="I44" s="183" t="s">
        <v>4740</v>
      </c>
      <c r="J44" s="183" t="s">
        <v>4757</v>
      </c>
      <c r="K44" s="1792" t="s">
        <v>2</v>
      </c>
      <c r="L44" s="1792"/>
      <c r="M44" s="1792" t="s">
        <v>8057</v>
      </c>
      <c r="N44" s="1792"/>
      <c r="O44" s="1792"/>
      <c r="P44" s="695">
        <v>481.9</v>
      </c>
      <c r="Q44" s="1793" t="s">
        <v>14420</v>
      </c>
      <c r="R44" s="1793"/>
    </row>
    <row r="45" spans="1:18" ht="14.1" customHeight="1">
      <c r="A45" s="183" t="s">
        <v>10093</v>
      </c>
      <c r="B45" s="1917" t="s">
        <v>10094</v>
      </c>
      <c r="C45" s="1917"/>
      <c r="D45" s="1917"/>
      <c r="E45" s="1917"/>
      <c r="F45" s="1917"/>
      <c r="G45" s="1917"/>
      <c r="H45" s="1917"/>
      <c r="I45" s="183" t="s">
        <v>4740</v>
      </c>
      <c r="J45" s="183" t="s">
        <v>4758</v>
      </c>
      <c r="K45" s="1792" t="s">
        <v>2</v>
      </c>
      <c r="L45" s="1792"/>
      <c r="M45" s="1792" t="s">
        <v>8057</v>
      </c>
      <c r="N45" s="1792"/>
      <c r="O45" s="1792"/>
      <c r="P45" s="695">
        <v>481.9</v>
      </c>
      <c r="Q45" s="1793" t="s">
        <v>14420</v>
      </c>
      <c r="R45" s="1793"/>
    </row>
    <row r="46" spans="1:18" ht="14.1" customHeight="1">
      <c r="A46" s="183" t="s">
        <v>10095</v>
      </c>
      <c r="B46" s="1917" t="s">
        <v>10096</v>
      </c>
      <c r="C46" s="1917"/>
      <c r="D46" s="1917"/>
      <c r="E46" s="1917"/>
      <c r="F46" s="1917"/>
      <c r="G46" s="1917"/>
      <c r="H46" s="1917"/>
      <c r="I46" s="183" t="s">
        <v>4740</v>
      </c>
      <c r="J46" s="183" t="s">
        <v>4759</v>
      </c>
      <c r="K46" s="1792" t="s">
        <v>2</v>
      </c>
      <c r="L46" s="1792"/>
      <c r="M46" s="1792" t="s">
        <v>8057</v>
      </c>
      <c r="N46" s="1792"/>
      <c r="O46" s="1792"/>
      <c r="P46" s="695">
        <v>481.9</v>
      </c>
      <c r="Q46" s="1793" t="s">
        <v>14420</v>
      </c>
      <c r="R46" s="1793"/>
    </row>
    <row r="47" spans="1:18" ht="14.1" customHeight="1">
      <c r="A47" s="183" t="s">
        <v>10097</v>
      </c>
      <c r="B47" s="1917" t="s">
        <v>10098</v>
      </c>
      <c r="C47" s="1917"/>
      <c r="D47" s="1917"/>
      <c r="E47" s="1917"/>
      <c r="F47" s="1917"/>
      <c r="G47" s="1917"/>
      <c r="H47" s="1917"/>
      <c r="I47" s="183" t="s">
        <v>4740</v>
      </c>
      <c r="J47" s="183" t="s">
        <v>4760</v>
      </c>
      <c r="K47" s="1792" t="s">
        <v>2</v>
      </c>
      <c r="L47" s="1792"/>
      <c r="M47" s="1792" t="s">
        <v>8057</v>
      </c>
      <c r="N47" s="1792"/>
      <c r="O47" s="1792"/>
      <c r="P47" s="695">
        <v>481.9</v>
      </c>
      <c r="Q47" s="1793" t="s">
        <v>14420</v>
      </c>
      <c r="R47" s="1793"/>
    </row>
    <row r="48" spans="1:18" ht="14.1" customHeight="1">
      <c r="A48" s="183" t="s">
        <v>10099</v>
      </c>
      <c r="B48" s="1917" t="s">
        <v>10100</v>
      </c>
      <c r="C48" s="1917"/>
      <c r="D48" s="1917"/>
      <c r="E48" s="1917"/>
      <c r="F48" s="1917"/>
      <c r="G48" s="1917"/>
      <c r="H48" s="1917"/>
      <c r="I48" s="183" t="s">
        <v>4740</v>
      </c>
      <c r="J48" s="183" t="s">
        <v>10101</v>
      </c>
      <c r="K48" s="1792" t="s">
        <v>2</v>
      </c>
      <c r="L48" s="1792"/>
      <c r="M48" s="1792" t="s">
        <v>8057</v>
      </c>
      <c r="N48" s="1792"/>
      <c r="O48" s="1792"/>
      <c r="P48" s="695">
        <v>481.9</v>
      </c>
      <c r="Q48" s="1793" t="s">
        <v>14420</v>
      </c>
      <c r="R48" s="1793"/>
    </row>
    <row r="49" spans="1:18" ht="14.1" customHeight="1">
      <c r="A49" s="183" t="s">
        <v>10102</v>
      </c>
      <c r="B49" s="1917" t="s">
        <v>10103</v>
      </c>
      <c r="C49" s="1917"/>
      <c r="D49" s="1917"/>
      <c r="E49" s="1917"/>
      <c r="F49" s="1917"/>
      <c r="G49" s="1917"/>
      <c r="H49" s="1917"/>
      <c r="I49" s="183" t="s">
        <v>4740</v>
      </c>
      <c r="J49" s="183" t="s">
        <v>4761</v>
      </c>
      <c r="K49" s="1792" t="s">
        <v>2</v>
      </c>
      <c r="L49" s="1792"/>
      <c r="M49" s="1792" t="s">
        <v>8057</v>
      </c>
      <c r="N49" s="1792"/>
      <c r="O49" s="1792"/>
      <c r="P49" s="695">
        <v>481.9</v>
      </c>
      <c r="Q49" s="1793" t="s">
        <v>14420</v>
      </c>
      <c r="R49" s="1793"/>
    </row>
    <row r="50" spans="1:18" ht="14.1" customHeight="1">
      <c r="A50" s="183" t="s">
        <v>10104</v>
      </c>
      <c r="B50" s="1917" t="s">
        <v>10105</v>
      </c>
      <c r="C50" s="1917"/>
      <c r="D50" s="1917"/>
      <c r="E50" s="1917"/>
      <c r="F50" s="1917"/>
      <c r="G50" s="1917"/>
      <c r="H50" s="1917"/>
      <c r="I50" s="183" t="s">
        <v>4740</v>
      </c>
      <c r="J50" s="183" t="s">
        <v>4762</v>
      </c>
      <c r="K50" s="1792" t="s">
        <v>2</v>
      </c>
      <c r="L50" s="1792"/>
      <c r="M50" s="1792" t="s">
        <v>8057</v>
      </c>
      <c r="N50" s="1792"/>
      <c r="O50" s="1792"/>
      <c r="P50" s="695">
        <v>481.9</v>
      </c>
      <c r="Q50" s="1793" t="s">
        <v>14420</v>
      </c>
      <c r="R50" s="1793"/>
    </row>
    <row r="51" spans="1:18" ht="14.1" customHeight="1">
      <c r="A51" s="183" t="s">
        <v>10106</v>
      </c>
      <c r="B51" s="1917" t="s">
        <v>10107</v>
      </c>
      <c r="C51" s="1917"/>
      <c r="D51" s="1917"/>
      <c r="E51" s="1917"/>
      <c r="F51" s="1917"/>
      <c r="G51" s="1917"/>
      <c r="H51" s="1917"/>
      <c r="I51" s="183" t="s">
        <v>4740</v>
      </c>
      <c r="J51" s="183" t="s">
        <v>4763</v>
      </c>
      <c r="K51" s="1792" t="s">
        <v>2</v>
      </c>
      <c r="L51" s="1792"/>
      <c r="M51" s="1792" t="s">
        <v>8057</v>
      </c>
      <c r="N51" s="1792"/>
      <c r="O51" s="1792"/>
      <c r="P51" s="695">
        <v>481.9</v>
      </c>
      <c r="Q51" s="1793" t="s">
        <v>14420</v>
      </c>
      <c r="R51" s="1793"/>
    </row>
    <row r="52" spans="1:18" ht="14.1" customHeight="1">
      <c r="A52" s="183" t="s">
        <v>10108</v>
      </c>
      <c r="B52" s="1917" t="s">
        <v>10109</v>
      </c>
      <c r="C52" s="1917"/>
      <c r="D52" s="1917"/>
      <c r="E52" s="1917"/>
      <c r="F52" s="1917"/>
      <c r="G52" s="1917"/>
      <c r="H52" s="1917"/>
      <c r="I52" s="183" t="s">
        <v>4740</v>
      </c>
      <c r="J52" s="183" t="s">
        <v>4764</v>
      </c>
      <c r="K52" s="1792" t="s">
        <v>2</v>
      </c>
      <c r="L52" s="1792"/>
      <c r="M52" s="1792" t="s">
        <v>8057</v>
      </c>
      <c r="N52" s="1792"/>
      <c r="O52" s="1792"/>
      <c r="P52" s="695">
        <v>481.9</v>
      </c>
      <c r="Q52" s="1793" t="s">
        <v>14420</v>
      </c>
      <c r="R52" s="1793"/>
    </row>
    <row r="53" spans="1:18" ht="14.1" customHeight="1">
      <c r="A53" s="183" t="s">
        <v>10110</v>
      </c>
      <c r="B53" s="1917" t="s">
        <v>10111</v>
      </c>
      <c r="C53" s="1917"/>
      <c r="D53" s="1917"/>
      <c r="E53" s="1917"/>
      <c r="F53" s="1917"/>
      <c r="G53" s="1917"/>
      <c r="H53" s="1917"/>
      <c r="I53" s="183" t="s">
        <v>4740</v>
      </c>
      <c r="J53" s="183" t="s">
        <v>4765</v>
      </c>
      <c r="K53" s="1792" t="s">
        <v>2</v>
      </c>
      <c r="L53" s="1792"/>
      <c r="M53" s="1792" t="s">
        <v>8057</v>
      </c>
      <c r="N53" s="1792"/>
      <c r="O53" s="1792"/>
      <c r="P53" s="695">
        <v>481.9</v>
      </c>
      <c r="Q53" s="1793" t="s">
        <v>14420</v>
      </c>
      <c r="R53" s="1793"/>
    </row>
    <row r="54" spans="1:18" ht="14.1" customHeight="1">
      <c r="A54" s="183" t="s">
        <v>10112</v>
      </c>
      <c r="B54" s="1917" t="s">
        <v>10113</v>
      </c>
      <c r="C54" s="1917"/>
      <c r="D54" s="1917"/>
      <c r="E54" s="1917"/>
      <c r="F54" s="1917"/>
      <c r="G54" s="1917"/>
      <c r="H54" s="1917"/>
      <c r="I54" s="183" t="s">
        <v>4740</v>
      </c>
      <c r="J54" s="183" t="s">
        <v>4766</v>
      </c>
      <c r="K54" s="1792" t="s">
        <v>2</v>
      </c>
      <c r="L54" s="1792"/>
      <c r="M54" s="1792" t="s">
        <v>8057</v>
      </c>
      <c r="N54" s="1792"/>
      <c r="O54" s="1792"/>
      <c r="P54" s="695">
        <v>481.9</v>
      </c>
      <c r="Q54" s="1793" t="s">
        <v>14420</v>
      </c>
      <c r="R54" s="1793"/>
    </row>
    <row r="55" spans="1:18" ht="14.1" customHeight="1">
      <c r="A55" s="183" t="s">
        <v>8088</v>
      </c>
      <c r="B55" s="1917" t="s">
        <v>8089</v>
      </c>
      <c r="C55" s="1917"/>
      <c r="D55" s="1917"/>
      <c r="E55" s="1917"/>
      <c r="F55" s="1917"/>
      <c r="G55" s="1917"/>
      <c r="H55" s="1917"/>
      <c r="I55" s="183" t="s">
        <v>4740</v>
      </c>
      <c r="J55" s="183" t="s">
        <v>4767</v>
      </c>
      <c r="K55" s="1792" t="s">
        <v>2</v>
      </c>
      <c r="L55" s="1792"/>
      <c r="M55" s="1792" t="s">
        <v>8057</v>
      </c>
      <c r="N55" s="1792"/>
      <c r="O55" s="1792"/>
      <c r="P55" s="695">
        <v>481.9</v>
      </c>
      <c r="Q55" s="1793" t="s">
        <v>14420</v>
      </c>
      <c r="R55" s="1793"/>
    </row>
    <row r="56" spans="1:18" ht="14.1" customHeight="1">
      <c r="A56" s="183" t="s">
        <v>10114</v>
      </c>
      <c r="B56" s="1917" t="s">
        <v>10115</v>
      </c>
      <c r="C56" s="1917"/>
      <c r="D56" s="1917"/>
      <c r="E56" s="1917"/>
      <c r="F56" s="1917"/>
      <c r="G56" s="1917"/>
      <c r="H56" s="1917"/>
      <c r="I56" s="183" t="s">
        <v>4740</v>
      </c>
      <c r="J56" s="183" t="s">
        <v>4768</v>
      </c>
      <c r="K56" s="1792" t="s">
        <v>2</v>
      </c>
      <c r="L56" s="1792"/>
      <c r="M56" s="1792" t="s">
        <v>8057</v>
      </c>
      <c r="N56" s="1792"/>
      <c r="O56" s="1792"/>
      <c r="P56" s="695">
        <v>481.9</v>
      </c>
      <c r="Q56" s="1793" t="s">
        <v>14420</v>
      </c>
      <c r="R56" s="1793"/>
    </row>
    <row r="57" spans="1:18" ht="14.1" customHeight="1">
      <c r="A57" s="183" t="s">
        <v>8090</v>
      </c>
      <c r="B57" s="1917" t="s">
        <v>8091</v>
      </c>
      <c r="C57" s="1917"/>
      <c r="D57" s="1917"/>
      <c r="E57" s="1917"/>
      <c r="F57" s="1917"/>
      <c r="G57" s="1917"/>
      <c r="H57" s="1917"/>
      <c r="I57" s="183" t="s">
        <v>4740</v>
      </c>
      <c r="J57" s="183" t="s">
        <v>4769</v>
      </c>
      <c r="K57" s="1792" t="s">
        <v>2</v>
      </c>
      <c r="L57" s="1792"/>
      <c r="M57" s="1792" t="s">
        <v>8057</v>
      </c>
      <c r="N57" s="1792"/>
      <c r="O57" s="1792"/>
      <c r="P57" s="695">
        <v>481.9</v>
      </c>
      <c r="Q57" s="1793" t="s">
        <v>14420</v>
      </c>
      <c r="R57" s="1793"/>
    </row>
    <row r="58" spans="1:18" ht="14.1" customHeight="1">
      <c r="A58" s="183" t="s">
        <v>10116</v>
      </c>
      <c r="B58" s="1917" t="s">
        <v>10117</v>
      </c>
      <c r="C58" s="1917"/>
      <c r="D58" s="1917"/>
      <c r="E58" s="1917"/>
      <c r="F58" s="1917"/>
      <c r="G58" s="1917"/>
      <c r="H58" s="1917"/>
      <c r="I58" s="183" t="s">
        <v>4740</v>
      </c>
      <c r="J58" s="183" t="s">
        <v>10118</v>
      </c>
      <c r="K58" s="1792" t="s">
        <v>2</v>
      </c>
      <c r="L58" s="1792"/>
      <c r="M58" s="1792" t="s">
        <v>8057</v>
      </c>
      <c r="N58" s="1792"/>
      <c r="O58" s="1792"/>
      <c r="P58" s="695">
        <v>481.9</v>
      </c>
      <c r="Q58" s="1793" t="s">
        <v>14420</v>
      </c>
      <c r="R58" s="1793"/>
    </row>
    <row r="59" spans="1:18" ht="14.1" customHeight="1">
      <c r="A59" s="183" t="s">
        <v>10119</v>
      </c>
      <c r="B59" s="1917" t="s">
        <v>10120</v>
      </c>
      <c r="C59" s="1917"/>
      <c r="D59" s="1917"/>
      <c r="E59" s="1917"/>
      <c r="F59" s="1917"/>
      <c r="G59" s="1917"/>
      <c r="H59" s="1917"/>
      <c r="I59" s="183" t="s">
        <v>4740</v>
      </c>
      <c r="J59" s="183" t="s">
        <v>4770</v>
      </c>
      <c r="K59" s="1792" t="s">
        <v>2</v>
      </c>
      <c r="L59" s="1792"/>
      <c r="M59" s="1792" t="s">
        <v>8057</v>
      </c>
      <c r="N59" s="1792"/>
      <c r="O59" s="1792"/>
      <c r="P59" s="695">
        <v>481.9</v>
      </c>
      <c r="Q59" s="1793" t="s">
        <v>14420</v>
      </c>
      <c r="R59" s="1793"/>
    </row>
    <row r="60" spans="1:18" ht="14.1" customHeight="1">
      <c r="A60" s="183" t="s">
        <v>10121</v>
      </c>
      <c r="B60" s="1917" t="s">
        <v>10122</v>
      </c>
      <c r="C60" s="1917"/>
      <c r="D60" s="1917"/>
      <c r="E60" s="1917"/>
      <c r="F60" s="1917"/>
      <c r="G60" s="1917"/>
      <c r="H60" s="1917"/>
      <c r="I60" s="183" t="s">
        <v>4740</v>
      </c>
      <c r="J60" s="183" t="s">
        <v>4771</v>
      </c>
      <c r="K60" s="1792" t="s">
        <v>2</v>
      </c>
      <c r="L60" s="1792"/>
      <c r="M60" s="1792" t="s">
        <v>8057</v>
      </c>
      <c r="N60" s="1792"/>
      <c r="O60" s="1792"/>
      <c r="P60" s="695">
        <v>481.9</v>
      </c>
      <c r="Q60" s="1793" t="s">
        <v>14420</v>
      </c>
      <c r="R60" s="1793"/>
    </row>
    <row r="61" spans="1:18" ht="14.1" customHeight="1">
      <c r="A61" s="183" t="s">
        <v>10123</v>
      </c>
      <c r="B61" s="1917" t="s">
        <v>10124</v>
      </c>
      <c r="C61" s="1917"/>
      <c r="D61" s="1917"/>
      <c r="E61" s="1917"/>
      <c r="F61" s="1917"/>
      <c r="G61" s="1917"/>
      <c r="H61" s="1917"/>
      <c r="I61" s="183" t="s">
        <v>4740</v>
      </c>
      <c r="J61" s="183" t="s">
        <v>4772</v>
      </c>
      <c r="K61" s="1792" t="s">
        <v>2</v>
      </c>
      <c r="L61" s="1792"/>
      <c r="M61" s="1792" t="s">
        <v>8057</v>
      </c>
      <c r="N61" s="1792"/>
      <c r="O61" s="1792"/>
      <c r="P61" s="695">
        <v>481.9</v>
      </c>
      <c r="Q61" s="1793" t="s">
        <v>14420</v>
      </c>
      <c r="R61" s="1793"/>
    </row>
    <row r="62" spans="1:18" ht="14.1" customHeight="1">
      <c r="A62" s="183" t="s">
        <v>10125</v>
      </c>
      <c r="B62" s="1917" t="s">
        <v>10126</v>
      </c>
      <c r="C62" s="1917"/>
      <c r="D62" s="1917"/>
      <c r="E62" s="1917"/>
      <c r="F62" s="1917"/>
      <c r="G62" s="1917"/>
      <c r="H62" s="1917"/>
      <c r="I62" s="183" t="s">
        <v>4740</v>
      </c>
      <c r="J62" s="183" t="s">
        <v>4773</v>
      </c>
      <c r="K62" s="1792" t="s">
        <v>2</v>
      </c>
      <c r="L62" s="1792"/>
      <c r="M62" s="1792" t="s">
        <v>8057</v>
      </c>
      <c r="N62" s="1792"/>
      <c r="O62" s="1792"/>
      <c r="P62" s="695">
        <v>481.9</v>
      </c>
      <c r="Q62" s="1793" t="s">
        <v>14420</v>
      </c>
      <c r="R62" s="1793"/>
    </row>
    <row r="63" spans="1:18" ht="14.1" customHeight="1">
      <c r="A63" s="183" t="s">
        <v>8092</v>
      </c>
      <c r="B63" s="1917" t="s">
        <v>8093</v>
      </c>
      <c r="C63" s="1917"/>
      <c r="D63" s="1917"/>
      <c r="E63" s="1917"/>
      <c r="F63" s="1917"/>
      <c r="G63" s="1917"/>
      <c r="H63" s="1917"/>
      <c r="I63" s="183" t="s">
        <v>4740</v>
      </c>
      <c r="J63" s="183" t="s">
        <v>4774</v>
      </c>
      <c r="K63" s="1792" t="s">
        <v>2</v>
      </c>
      <c r="L63" s="1792"/>
      <c r="M63" s="1792" t="s">
        <v>8057</v>
      </c>
      <c r="N63" s="1792"/>
      <c r="O63" s="1792"/>
      <c r="P63" s="695">
        <v>481.9</v>
      </c>
      <c r="Q63" s="1793" t="s">
        <v>14420</v>
      </c>
      <c r="R63" s="1793"/>
    </row>
    <row r="64" spans="1:18" ht="14.1" customHeight="1">
      <c r="A64" s="183" t="s">
        <v>10127</v>
      </c>
      <c r="B64" s="1917" t="s">
        <v>10128</v>
      </c>
      <c r="C64" s="1917"/>
      <c r="D64" s="1917"/>
      <c r="E64" s="1917"/>
      <c r="F64" s="1917"/>
      <c r="G64" s="1917"/>
      <c r="H64" s="1917"/>
      <c r="I64" s="183" t="s">
        <v>4740</v>
      </c>
      <c r="J64" s="183" t="s">
        <v>4775</v>
      </c>
      <c r="K64" s="1792" t="s">
        <v>2</v>
      </c>
      <c r="L64" s="1792"/>
      <c r="M64" s="1792" t="s">
        <v>8057</v>
      </c>
      <c r="N64" s="1792"/>
      <c r="O64" s="1792"/>
      <c r="P64" s="695">
        <v>481.9</v>
      </c>
      <c r="Q64" s="1793" t="s">
        <v>14420</v>
      </c>
      <c r="R64" s="1793"/>
    </row>
    <row r="65" spans="1:18" ht="14.1" customHeight="1">
      <c r="A65" s="183" t="s">
        <v>10129</v>
      </c>
      <c r="B65" s="1917" t="s">
        <v>10130</v>
      </c>
      <c r="C65" s="1917"/>
      <c r="D65" s="1917"/>
      <c r="E65" s="1917"/>
      <c r="F65" s="1917"/>
      <c r="G65" s="1917"/>
      <c r="H65" s="1917"/>
      <c r="I65" s="183" t="s">
        <v>4740</v>
      </c>
      <c r="J65" s="183" t="s">
        <v>4776</v>
      </c>
      <c r="K65" s="1792" t="s">
        <v>2</v>
      </c>
      <c r="L65" s="1792"/>
      <c r="M65" s="1792" t="s">
        <v>8057</v>
      </c>
      <c r="N65" s="1792"/>
      <c r="O65" s="1792"/>
      <c r="P65" s="695">
        <v>481.9</v>
      </c>
      <c r="Q65" s="1793" t="s">
        <v>14420</v>
      </c>
      <c r="R65" s="1793"/>
    </row>
    <row r="66" spans="1:18" ht="14.1" customHeight="1">
      <c r="A66" s="183" t="s">
        <v>8094</v>
      </c>
      <c r="B66" s="1917" t="s">
        <v>8095</v>
      </c>
      <c r="C66" s="1917"/>
      <c r="D66" s="1917"/>
      <c r="E66" s="1917"/>
      <c r="F66" s="1917"/>
      <c r="G66" s="1917"/>
      <c r="H66" s="1917"/>
      <c r="I66" s="183" t="s">
        <v>4740</v>
      </c>
      <c r="J66" s="183" t="s">
        <v>8096</v>
      </c>
      <c r="K66" s="1792" t="s">
        <v>2</v>
      </c>
      <c r="L66" s="1792"/>
      <c r="M66" s="1792" t="s">
        <v>8057</v>
      </c>
      <c r="N66" s="1792"/>
      <c r="O66" s="1792"/>
      <c r="P66" s="695">
        <v>481.9</v>
      </c>
      <c r="Q66" s="1793" t="s">
        <v>14420</v>
      </c>
      <c r="R66" s="1793"/>
    </row>
    <row r="67" spans="1:18" ht="14.1" customHeight="1">
      <c r="A67" s="183" t="s">
        <v>10131</v>
      </c>
      <c r="B67" s="1917" t="s">
        <v>10132</v>
      </c>
      <c r="C67" s="1917"/>
      <c r="D67" s="1917"/>
      <c r="E67" s="1917"/>
      <c r="F67" s="1917"/>
      <c r="G67" s="1917"/>
      <c r="H67" s="1917"/>
      <c r="I67" s="183" t="s">
        <v>4740</v>
      </c>
      <c r="J67" s="183" t="s">
        <v>4777</v>
      </c>
      <c r="K67" s="1792" t="s">
        <v>2</v>
      </c>
      <c r="L67" s="1792"/>
      <c r="M67" s="1792" t="s">
        <v>8057</v>
      </c>
      <c r="N67" s="1792"/>
      <c r="O67" s="1792"/>
      <c r="P67" s="695">
        <v>481.9</v>
      </c>
      <c r="Q67" s="1793" t="s">
        <v>14420</v>
      </c>
      <c r="R67" s="1793"/>
    </row>
    <row r="68" spans="1:18" ht="14.1" customHeight="1">
      <c r="A68" s="183" t="s">
        <v>8097</v>
      </c>
      <c r="B68" s="1917" t="s">
        <v>8098</v>
      </c>
      <c r="C68" s="1917"/>
      <c r="D68" s="1917"/>
      <c r="E68" s="1917"/>
      <c r="F68" s="1917"/>
      <c r="G68" s="1917"/>
      <c r="H68" s="1917"/>
      <c r="I68" s="183" t="s">
        <v>4740</v>
      </c>
      <c r="J68" s="183" t="s">
        <v>4778</v>
      </c>
      <c r="K68" s="1792" t="s">
        <v>2</v>
      </c>
      <c r="L68" s="1792"/>
      <c r="M68" s="1792" t="s">
        <v>8057</v>
      </c>
      <c r="N68" s="1792"/>
      <c r="O68" s="1792"/>
      <c r="P68" s="695">
        <v>481.9</v>
      </c>
      <c r="Q68" s="1793" t="s">
        <v>14420</v>
      </c>
      <c r="R68" s="1793"/>
    </row>
    <row r="69" spans="1:18" ht="14.1" customHeight="1">
      <c r="A69" s="183" t="s">
        <v>10133</v>
      </c>
      <c r="B69" s="1917" t="s">
        <v>10134</v>
      </c>
      <c r="C69" s="1917"/>
      <c r="D69" s="1917"/>
      <c r="E69" s="1917"/>
      <c r="F69" s="1917"/>
      <c r="G69" s="1917"/>
      <c r="H69" s="1917"/>
      <c r="I69" s="183" t="s">
        <v>4740</v>
      </c>
      <c r="J69" s="183" t="s">
        <v>4779</v>
      </c>
      <c r="K69" s="1792" t="s">
        <v>2</v>
      </c>
      <c r="L69" s="1792"/>
      <c r="M69" s="1792" t="s">
        <v>8057</v>
      </c>
      <c r="N69" s="1792"/>
      <c r="O69" s="1792"/>
      <c r="P69" s="695">
        <v>481.9</v>
      </c>
      <c r="Q69" s="1793" t="s">
        <v>14420</v>
      </c>
      <c r="R69" s="1793"/>
    </row>
    <row r="70" spans="1:18" ht="14.1" customHeight="1">
      <c r="A70" s="183" t="s">
        <v>8099</v>
      </c>
      <c r="B70" s="1917" t="s">
        <v>8100</v>
      </c>
      <c r="C70" s="1917"/>
      <c r="D70" s="1917"/>
      <c r="E70" s="1917"/>
      <c r="F70" s="1917"/>
      <c r="G70" s="1917"/>
      <c r="H70" s="1917"/>
      <c r="I70" s="183" t="s">
        <v>4740</v>
      </c>
      <c r="J70" s="183" t="s">
        <v>4780</v>
      </c>
      <c r="K70" s="1792" t="s">
        <v>2</v>
      </c>
      <c r="L70" s="1792"/>
      <c r="M70" s="1792" t="s">
        <v>8057</v>
      </c>
      <c r="N70" s="1792"/>
      <c r="O70" s="1792"/>
      <c r="P70" s="695">
        <v>481.9</v>
      </c>
      <c r="Q70" s="1793" t="s">
        <v>14420</v>
      </c>
      <c r="R70" s="1793"/>
    </row>
    <row r="71" spans="1:18" ht="14.1" customHeight="1">
      <c r="A71" s="183" t="s">
        <v>10135</v>
      </c>
      <c r="B71" s="1917" t="s">
        <v>10136</v>
      </c>
      <c r="C71" s="1917"/>
      <c r="D71" s="1917"/>
      <c r="E71" s="1917"/>
      <c r="F71" s="1917"/>
      <c r="G71" s="1917"/>
      <c r="H71" s="1917"/>
      <c r="I71" s="183" t="s">
        <v>4740</v>
      </c>
      <c r="J71" s="183" t="s">
        <v>4781</v>
      </c>
      <c r="K71" s="1792" t="s">
        <v>2</v>
      </c>
      <c r="L71" s="1792"/>
      <c r="M71" s="1792" t="s">
        <v>8057</v>
      </c>
      <c r="N71" s="1792"/>
      <c r="O71" s="1792"/>
      <c r="P71" s="695">
        <v>481.9</v>
      </c>
      <c r="Q71" s="1793" t="s">
        <v>14420</v>
      </c>
      <c r="R71" s="1793"/>
    </row>
    <row r="72" spans="1:18" ht="14.1" customHeight="1">
      <c r="A72" s="183" t="s">
        <v>10137</v>
      </c>
      <c r="B72" s="1917" t="s">
        <v>10138</v>
      </c>
      <c r="C72" s="1917"/>
      <c r="D72" s="1917"/>
      <c r="E72" s="1917"/>
      <c r="F72" s="1917"/>
      <c r="G72" s="1917"/>
      <c r="H72" s="1917"/>
      <c r="I72" s="183" t="s">
        <v>4740</v>
      </c>
      <c r="J72" s="183" t="s">
        <v>4782</v>
      </c>
      <c r="K72" s="1792" t="s">
        <v>2</v>
      </c>
      <c r="L72" s="1792"/>
      <c r="M72" s="1792" t="s">
        <v>8057</v>
      </c>
      <c r="N72" s="1792"/>
      <c r="O72" s="1792"/>
      <c r="P72" s="695">
        <v>481.9</v>
      </c>
      <c r="Q72" s="1793" t="s">
        <v>14420</v>
      </c>
      <c r="R72" s="1793"/>
    </row>
    <row r="73" spans="1:18" ht="14.1" customHeight="1">
      <c r="A73" s="183" t="s">
        <v>10139</v>
      </c>
      <c r="B73" s="1917" t="s">
        <v>10140</v>
      </c>
      <c r="C73" s="1917"/>
      <c r="D73" s="1917"/>
      <c r="E73" s="1917"/>
      <c r="F73" s="1917"/>
      <c r="G73" s="1917"/>
      <c r="H73" s="1917"/>
      <c r="I73" s="183" t="s">
        <v>4740</v>
      </c>
      <c r="J73" s="183" t="s">
        <v>4783</v>
      </c>
      <c r="K73" s="1792" t="s">
        <v>2</v>
      </c>
      <c r="L73" s="1792"/>
      <c r="M73" s="1792" t="s">
        <v>8057</v>
      </c>
      <c r="N73" s="1792"/>
      <c r="O73" s="1792"/>
      <c r="P73" s="695">
        <v>481.9</v>
      </c>
      <c r="Q73" s="1793" t="s">
        <v>14420</v>
      </c>
      <c r="R73" s="1793"/>
    </row>
    <row r="74" spans="1:18" ht="14.1" customHeight="1">
      <c r="A74" s="183" t="s">
        <v>8101</v>
      </c>
      <c r="B74" s="1917" t="s">
        <v>8102</v>
      </c>
      <c r="C74" s="1917"/>
      <c r="D74" s="1917"/>
      <c r="E74" s="1917"/>
      <c r="F74" s="1917"/>
      <c r="G74" s="1917"/>
      <c r="H74" s="1917"/>
      <c r="I74" s="183" t="s">
        <v>4740</v>
      </c>
      <c r="J74" s="183" t="s">
        <v>4784</v>
      </c>
      <c r="K74" s="1792" t="s">
        <v>2</v>
      </c>
      <c r="L74" s="1792"/>
      <c r="M74" s="1792" t="s">
        <v>8057</v>
      </c>
      <c r="N74" s="1792"/>
      <c r="O74" s="1792"/>
      <c r="P74" s="695">
        <v>481.9</v>
      </c>
      <c r="Q74" s="1793" t="s">
        <v>14420</v>
      </c>
      <c r="R74" s="1793"/>
    </row>
    <row r="75" spans="1:18" ht="14.1" customHeight="1">
      <c r="A75" s="183" t="s">
        <v>9327</v>
      </c>
      <c r="B75" s="1917" t="s">
        <v>9328</v>
      </c>
      <c r="C75" s="1917"/>
      <c r="D75" s="1917"/>
      <c r="E75" s="1917"/>
      <c r="F75" s="1917"/>
      <c r="G75" s="1917"/>
      <c r="H75" s="1917"/>
      <c r="I75" s="183" t="s">
        <v>4898</v>
      </c>
      <c r="J75" s="183" t="s">
        <v>9329</v>
      </c>
      <c r="K75" s="1792" t="s">
        <v>2</v>
      </c>
      <c r="L75" s="1792"/>
      <c r="M75" s="1792" t="s">
        <v>8057</v>
      </c>
      <c r="N75" s="1792"/>
      <c r="O75" s="1792"/>
      <c r="P75" s="695">
        <v>481.9</v>
      </c>
      <c r="Q75" s="1793" t="s">
        <v>14420</v>
      </c>
      <c r="R75" s="1793"/>
    </row>
    <row r="76" spans="1:18" ht="14.1" customHeight="1">
      <c r="A76" s="183" t="s">
        <v>10141</v>
      </c>
      <c r="B76" s="1917" t="s">
        <v>10142</v>
      </c>
      <c r="C76" s="1917"/>
      <c r="D76" s="1917"/>
      <c r="E76" s="1917"/>
      <c r="F76" s="1917"/>
      <c r="G76" s="1917"/>
      <c r="H76" s="1917"/>
      <c r="I76" s="183" t="s">
        <v>4740</v>
      </c>
      <c r="J76" s="183" t="s">
        <v>4785</v>
      </c>
      <c r="K76" s="1792" t="s">
        <v>2</v>
      </c>
      <c r="L76" s="1792"/>
      <c r="M76" s="1792" t="s">
        <v>8057</v>
      </c>
      <c r="N76" s="1792"/>
      <c r="O76" s="1792"/>
      <c r="P76" s="695">
        <v>481.9</v>
      </c>
      <c r="Q76" s="1793" t="s">
        <v>14420</v>
      </c>
      <c r="R76" s="1793"/>
    </row>
    <row r="77" spans="1:18" ht="14.1" customHeight="1">
      <c r="A77" s="183" t="s">
        <v>10143</v>
      </c>
      <c r="B77" s="1917" t="s">
        <v>10144</v>
      </c>
      <c r="C77" s="1917"/>
      <c r="D77" s="1917"/>
      <c r="E77" s="1917"/>
      <c r="F77" s="1917"/>
      <c r="G77" s="1917"/>
      <c r="H77" s="1917"/>
      <c r="I77" s="183" t="s">
        <v>4740</v>
      </c>
      <c r="J77" s="183" t="s">
        <v>10145</v>
      </c>
      <c r="K77" s="1792" t="s">
        <v>2</v>
      </c>
      <c r="L77" s="1792"/>
      <c r="M77" s="1792" t="s">
        <v>8057</v>
      </c>
      <c r="N77" s="1792"/>
      <c r="O77" s="1792"/>
      <c r="P77" s="695">
        <v>481.9</v>
      </c>
      <c r="Q77" s="1793" t="s">
        <v>14420</v>
      </c>
      <c r="R77" s="1793"/>
    </row>
    <row r="78" spans="1:18" ht="14.1" customHeight="1">
      <c r="A78" s="181"/>
      <c r="B78" s="1918" t="s">
        <v>8103</v>
      </c>
      <c r="C78" s="1918"/>
      <c r="D78" s="1918"/>
      <c r="E78" s="1918"/>
      <c r="F78" s="1918"/>
      <c r="G78" s="1918"/>
      <c r="H78" s="1918"/>
      <c r="I78" s="182"/>
      <c r="J78" s="182"/>
      <c r="K78" s="689"/>
      <c r="L78" s="690"/>
      <c r="M78" s="689"/>
      <c r="N78" s="691"/>
      <c r="O78" s="690"/>
      <c r="P78" s="182"/>
      <c r="Q78" s="692"/>
      <c r="R78" s="693"/>
    </row>
    <row r="79" spans="1:18" ht="14.1" customHeight="1">
      <c r="A79" s="183" t="s">
        <v>8104</v>
      </c>
      <c r="B79" s="1917" t="s">
        <v>8105</v>
      </c>
      <c r="C79" s="1917"/>
      <c r="D79" s="1917"/>
      <c r="E79" s="1917"/>
      <c r="F79" s="1917"/>
      <c r="G79" s="1917"/>
      <c r="H79" s="1917"/>
      <c r="I79" s="183" t="s">
        <v>4740</v>
      </c>
      <c r="J79" s="183" t="s">
        <v>1600</v>
      </c>
      <c r="K79" s="1792" t="s">
        <v>2</v>
      </c>
      <c r="L79" s="1792"/>
      <c r="M79" s="1792" t="s">
        <v>8057</v>
      </c>
      <c r="N79" s="1792"/>
      <c r="O79" s="1792"/>
      <c r="P79" s="695">
        <v>481.9</v>
      </c>
      <c r="Q79" s="1793" t="s">
        <v>14420</v>
      </c>
      <c r="R79" s="1793"/>
    </row>
    <row r="80" spans="1:18" ht="14.1" customHeight="1">
      <c r="A80" s="183" t="s">
        <v>10146</v>
      </c>
      <c r="B80" s="1917" t="s">
        <v>10147</v>
      </c>
      <c r="C80" s="1917"/>
      <c r="D80" s="1917"/>
      <c r="E80" s="1917"/>
      <c r="F80" s="1917"/>
      <c r="G80" s="1917"/>
      <c r="H80" s="1917"/>
      <c r="I80" s="183" t="s">
        <v>4740</v>
      </c>
      <c r="J80" s="183" t="s">
        <v>4786</v>
      </c>
      <c r="K80" s="1792" t="s">
        <v>2</v>
      </c>
      <c r="L80" s="1792"/>
      <c r="M80" s="1792" t="s">
        <v>8057</v>
      </c>
      <c r="N80" s="1792"/>
      <c r="O80" s="1792"/>
      <c r="P80" s="695">
        <v>481.9</v>
      </c>
      <c r="Q80" s="1793" t="s">
        <v>14420</v>
      </c>
      <c r="R80" s="1793"/>
    </row>
    <row r="81" spans="1:18" ht="14.1" customHeight="1">
      <c r="A81" s="183" t="s">
        <v>10148</v>
      </c>
      <c r="B81" s="1917" t="s">
        <v>10149</v>
      </c>
      <c r="C81" s="1917"/>
      <c r="D81" s="1917"/>
      <c r="E81" s="1917"/>
      <c r="F81" s="1917"/>
      <c r="G81" s="1917"/>
      <c r="H81" s="1917"/>
      <c r="I81" s="183" t="s">
        <v>4740</v>
      </c>
      <c r="J81" s="183" t="s">
        <v>10150</v>
      </c>
      <c r="K81" s="1792" t="s">
        <v>2</v>
      </c>
      <c r="L81" s="1792"/>
      <c r="M81" s="1792" t="s">
        <v>8057</v>
      </c>
      <c r="N81" s="1792"/>
      <c r="O81" s="1792"/>
      <c r="P81" s="695">
        <v>481.9</v>
      </c>
      <c r="Q81" s="1793" t="s">
        <v>14420</v>
      </c>
      <c r="R81" s="1793"/>
    </row>
    <row r="82" spans="1:18" ht="14.1" customHeight="1">
      <c r="A82" s="183" t="s">
        <v>10151</v>
      </c>
      <c r="B82" s="1917" t="s">
        <v>10152</v>
      </c>
      <c r="C82" s="1917"/>
      <c r="D82" s="1917"/>
      <c r="E82" s="1917"/>
      <c r="F82" s="1917"/>
      <c r="G82" s="1917"/>
      <c r="H82" s="1917"/>
      <c r="I82" s="183" t="s">
        <v>4740</v>
      </c>
      <c r="J82" s="183" t="s">
        <v>4787</v>
      </c>
      <c r="K82" s="1792" t="s">
        <v>2</v>
      </c>
      <c r="L82" s="1792"/>
      <c r="M82" s="1792" t="s">
        <v>8057</v>
      </c>
      <c r="N82" s="1792"/>
      <c r="O82" s="1792"/>
      <c r="P82" s="695">
        <v>481.9</v>
      </c>
      <c r="Q82" s="1793" t="s">
        <v>14420</v>
      </c>
      <c r="R82" s="1793"/>
    </row>
    <row r="83" spans="1:18" ht="14.1" customHeight="1">
      <c r="A83" s="183" t="s">
        <v>10153</v>
      </c>
      <c r="B83" s="1917" t="s">
        <v>10154</v>
      </c>
      <c r="C83" s="1917"/>
      <c r="D83" s="1917"/>
      <c r="E83" s="1917"/>
      <c r="F83" s="1917"/>
      <c r="G83" s="1917"/>
      <c r="H83" s="1917"/>
      <c r="I83" s="183" t="s">
        <v>4740</v>
      </c>
      <c r="J83" s="183" t="s">
        <v>4788</v>
      </c>
      <c r="K83" s="1792" t="s">
        <v>2</v>
      </c>
      <c r="L83" s="1792"/>
      <c r="M83" s="1792" t="s">
        <v>8057</v>
      </c>
      <c r="N83" s="1792"/>
      <c r="O83" s="1792"/>
      <c r="P83" s="695">
        <v>481.9</v>
      </c>
      <c r="Q83" s="1793" t="s">
        <v>14420</v>
      </c>
      <c r="R83" s="1793"/>
    </row>
    <row r="84" spans="1:18" ht="14.1" customHeight="1">
      <c r="A84" s="183" t="s">
        <v>10155</v>
      </c>
      <c r="B84" s="1917" t="s">
        <v>10156</v>
      </c>
      <c r="C84" s="1917"/>
      <c r="D84" s="1917"/>
      <c r="E84" s="1917"/>
      <c r="F84" s="1917"/>
      <c r="G84" s="1917"/>
      <c r="H84" s="1917"/>
      <c r="I84" s="183" t="s">
        <v>4898</v>
      </c>
      <c r="J84" s="183" t="s">
        <v>10157</v>
      </c>
      <c r="K84" s="1792" t="s">
        <v>2</v>
      </c>
      <c r="L84" s="1792"/>
      <c r="M84" s="1792" t="s">
        <v>8057</v>
      </c>
      <c r="N84" s="1792"/>
      <c r="O84" s="1792"/>
      <c r="P84" s="695">
        <v>481.9</v>
      </c>
      <c r="Q84" s="1793" t="s">
        <v>14420</v>
      </c>
      <c r="R84" s="1793"/>
    </row>
    <row r="85" spans="1:18" ht="14.1" customHeight="1">
      <c r="A85" s="183" t="s">
        <v>10158</v>
      </c>
      <c r="B85" s="1917" t="s">
        <v>10159</v>
      </c>
      <c r="C85" s="1917"/>
      <c r="D85" s="1917"/>
      <c r="E85" s="1917"/>
      <c r="F85" s="1917"/>
      <c r="G85" s="1917"/>
      <c r="H85" s="1917"/>
      <c r="I85" s="183" t="s">
        <v>4740</v>
      </c>
      <c r="J85" s="183" t="s">
        <v>4789</v>
      </c>
      <c r="K85" s="1792" t="s">
        <v>2</v>
      </c>
      <c r="L85" s="1792"/>
      <c r="M85" s="1792" t="s">
        <v>8057</v>
      </c>
      <c r="N85" s="1792"/>
      <c r="O85" s="1792"/>
      <c r="P85" s="695">
        <v>481.9</v>
      </c>
      <c r="Q85" s="1793" t="s">
        <v>14420</v>
      </c>
      <c r="R85" s="1793"/>
    </row>
    <row r="86" spans="1:18" ht="14.1" customHeight="1">
      <c r="A86" s="183" t="s">
        <v>8106</v>
      </c>
      <c r="B86" s="1917" t="s">
        <v>8107</v>
      </c>
      <c r="C86" s="1917"/>
      <c r="D86" s="1917"/>
      <c r="E86" s="1917"/>
      <c r="F86" s="1917"/>
      <c r="G86" s="1917"/>
      <c r="H86" s="1917"/>
      <c r="I86" s="183" t="s">
        <v>4740</v>
      </c>
      <c r="J86" s="183" t="s">
        <v>4790</v>
      </c>
      <c r="K86" s="1792" t="s">
        <v>2</v>
      </c>
      <c r="L86" s="1792"/>
      <c r="M86" s="1792" t="s">
        <v>8057</v>
      </c>
      <c r="N86" s="1792"/>
      <c r="O86" s="1792"/>
      <c r="P86" s="695">
        <v>481.9</v>
      </c>
      <c r="Q86" s="1793" t="s">
        <v>14420</v>
      </c>
      <c r="R86" s="1793"/>
    </row>
    <row r="87" spans="1:18" ht="14.1" customHeight="1">
      <c r="A87" s="183" t="s">
        <v>8108</v>
      </c>
      <c r="B87" s="1917" t="s">
        <v>8109</v>
      </c>
      <c r="C87" s="1917"/>
      <c r="D87" s="1917"/>
      <c r="E87" s="1917"/>
      <c r="F87" s="1917"/>
      <c r="G87" s="1917"/>
      <c r="H87" s="1917"/>
      <c r="I87" s="183" t="s">
        <v>4740</v>
      </c>
      <c r="J87" s="183" t="s">
        <v>4791</v>
      </c>
      <c r="K87" s="1792" t="s">
        <v>2</v>
      </c>
      <c r="L87" s="1792"/>
      <c r="M87" s="1792" t="s">
        <v>8057</v>
      </c>
      <c r="N87" s="1792"/>
      <c r="O87" s="1792"/>
      <c r="P87" s="695">
        <v>481.9</v>
      </c>
      <c r="Q87" s="1793" t="s">
        <v>14420</v>
      </c>
      <c r="R87" s="1793"/>
    </row>
    <row r="88" spans="1:18" ht="14.1" customHeight="1">
      <c r="A88" s="183" t="s">
        <v>10160</v>
      </c>
      <c r="B88" s="1917" t="s">
        <v>10161</v>
      </c>
      <c r="C88" s="1917"/>
      <c r="D88" s="1917"/>
      <c r="E88" s="1917"/>
      <c r="F88" s="1917"/>
      <c r="G88" s="1917"/>
      <c r="H88" s="1917"/>
      <c r="I88" s="183" t="s">
        <v>4740</v>
      </c>
      <c r="J88" s="183" t="s">
        <v>10162</v>
      </c>
      <c r="K88" s="1792" t="s">
        <v>2</v>
      </c>
      <c r="L88" s="1792"/>
      <c r="M88" s="1792" t="s">
        <v>8057</v>
      </c>
      <c r="N88" s="1792"/>
      <c r="O88" s="1792"/>
      <c r="P88" s="695">
        <v>481.9</v>
      </c>
      <c r="Q88" s="1793" t="s">
        <v>14420</v>
      </c>
      <c r="R88" s="1793"/>
    </row>
    <row r="89" spans="1:18" ht="14.1" customHeight="1">
      <c r="A89" s="183" t="s">
        <v>10163</v>
      </c>
      <c r="B89" s="1917" t="s">
        <v>10164</v>
      </c>
      <c r="C89" s="1917"/>
      <c r="D89" s="1917"/>
      <c r="E89" s="1917"/>
      <c r="F89" s="1917"/>
      <c r="G89" s="1917"/>
      <c r="H89" s="1917"/>
      <c r="I89" s="183" t="s">
        <v>4740</v>
      </c>
      <c r="J89" s="183" t="s">
        <v>10165</v>
      </c>
      <c r="K89" s="1792" t="s">
        <v>2</v>
      </c>
      <c r="L89" s="1792"/>
      <c r="M89" s="1792" t="s">
        <v>8057</v>
      </c>
      <c r="N89" s="1792"/>
      <c r="O89" s="1792"/>
      <c r="P89" s="695">
        <v>481.9</v>
      </c>
      <c r="Q89" s="1793" t="s">
        <v>14420</v>
      </c>
      <c r="R89" s="1793"/>
    </row>
    <row r="90" spans="1:18" ht="14.1" customHeight="1">
      <c r="A90" s="183" t="s">
        <v>10166</v>
      </c>
      <c r="B90" s="1917" t="s">
        <v>10167</v>
      </c>
      <c r="C90" s="1917"/>
      <c r="D90" s="1917"/>
      <c r="E90" s="1917"/>
      <c r="F90" s="1917"/>
      <c r="G90" s="1917"/>
      <c r="H90" s="1917"/>
      <c r="I90" s="183" t="s">
        <v>4740</v>
      </c>
      <c r="J90" s="183" t="s">
        <v>10168</v>
      </c>
      <c r="K90" s="1792" t="s">
        <v>2</v>
      </c>
      <c r="L90" s="1792"/>
      <c r="M90" s="1792" t="s">
        <v>8057</v>
      </c>
      <c r="N90" s="1792"/>
      <c r="O90" s="1792"/>
      <c r="P90" s="695">
        <v>481.9</v>
      </c>
      <c r="Q90" s="1793" t="s">
        <v>14420</v>
      </c>
      <c r="R90" s="1793"/>
    </row>
    <row r="91" spans="1:18" ht="14.1" customHeight="1">
      <c r="A91" s="183" t="s">
        <v>10169</v>
      </c>
      <c r="B91" s="1917" t="s">
        <v>10170</v>
      </c>
      <c r="C91" s="1917"/>
      <c r="D91" s="1917"/>
      <c r="E91" s="1917"/>
      <c r="F91" s="1917"/>
      <c r="G91" s="1917"/>
      <c r="H91" s="1917"/>
      <c r="I91" s="183" t="s">
        <v>4740</v>
      </c>
      <c r="J91" s="183" t="s">
        <v>4792</v>
      </c>
      <c r="K91" s="1792" t="s">
        <v>2</v>
      </c>
      <c r="L91" s="1792"/>
      <c r="M91" s="1792" t="s">
        <v>8057</v>
      </c>
      <c r="N91" s="1792"/>
      <c r="O91" s="1792"/>
      <c r="P91" s="695">
        <v>481.9</v>
      </c>
      <c r="Q91" s="1793" t="s">
        <v>14420</v>
      </c>
      <c r="R91" s="1793"/>
    </row>
    <row r="92" spans="1:18" ht="14.1" customHeight="1">
      <c r="A92" s="183" t="s">
        <v>8110</v>
      </c>
      <c r="B92" s="1917" t="s">
        <v>8111</v>
      </c>
      <c r="C92" s="1917"/>
      <c r="D92" s="1917"/>
      <c r="E92" s="1917"/>
      <c r="F92" s="1917"/>
      <c r="G92" s="1917"/>
      <c r="H92" s="1917"/>
      <c r="I92" s="183" t="s">
        <v>4740</v>
      </c>
      <c r="J92" s="183" t="s">
        <v>4793</v>
      </c>
      <c r="K92" s="1792" t="s">
        <v>2</v>
      </c>
      <c r="L92" s="1792"/>
      <c r="M92" s="1792" t="s">
        <v>8057</v>
      </c>
      <c r="N92" s="1792"/>
      <c r="O92" s="1792"/>
      <c r="P92" s="695">
        <v>481.9</v>
      </c>
      <c r="Q92" s="1793" t="s">
        <v>14420</v>
      </c>
      <c r="R92" s="1793"/>
    </row>
    <row r="93" spans="1:18" ht="14.1" customHeight="1">
      <c r="A93" s="183" t="s">
        <v>10172</v>
      </c>
      <c r="B93" s="1917" t="s">
        <v>10173</v>
      </c>
      <c r="C93" s="1917"/>
      <c r="D93" s="1917"/>
      <c r="E93" s="1917"/>
      <c r="F93" s="1917"/>
      <c r="G93" s="1917"/>
      <c r="H93" s="1917"/>
      <c r="I93" s="183" t="s">
        <v>4898</v>
      </c>
      <c r="J93" s="183" t="s">
        <v>10174</v>
      </c>
      <c r="K93" s="1792" t="s">
        <v>2</v>
      </c>
      <c r="L93" s="1792"/>
      <c r="M93" s="1792" t="s">
        <v>8057</v>
      </c>
      <c r="N93" s="1792"/>
      <c r="O93" s="1792"/>
      <c r="P93" s="695">
        <v>481.9</v>
      </c>
      <c r="Q93" s="1793" t="s">
        <v>14420</v>
      </c>
      <c r="R93" s="1793"/>
    </row>
    <row r="94" spans="1:18" ht="14.1" customHeight="1">
      <c r="A94" s="183" t="s">
        <v>8112</v>
      </c>
      <c r="B94" s="1917" t="s">
        <v>8113</v>
      </c>
      <c r="C94" s="1917"/>
      <c r="D94" s="1917"/>
      <c r="E94" s="1917"/>
      <c r="F94" s="1917"/>
      <c r="G94" s="1917"/>
      <c r="H94" s="1917"/>
      <c r="I94" s="183" t="s">
        <v>4740</v>
      </c>
      <c r="J94" s="183" t="s">
        <v>4794</v>
      </c>
      <c r="K94" s="1792" t="s">
        <v>2</v>
      </c>
      <c r="L94" s="1792"/>
      <c r="M94" s="1792" t="s">
        <v>8057</v>
      </c>
      <c r="N94" s="1792"/>
      <c r="O94" s="1792"/>
      <c r="P94" s="695">
        <v>481.9</v>
      </c>
      <c r="Q94" s="1793" t="s">
        <v>14420</v>
      </c>
      <c r="R94" s="1793"/>
    </row>
    <row r="95" spans="1:18" ht="14.1" customHeight="1">
      <c r="A95" s="183" t="s">
        <v>8114</v>
      </c>
      <c r="B95" s="1917" t="s">
        <v>8115</v>
      </c>
      <c r="C95" s="1917"/>
      <c r="D95" s="1917"/>
      <c r="E95" s="1917"/>
      <c r="F95" s="1917"/>
      <c r="G95" s="1917"/>
      <c r="H95" s="1917"/>
      <c r="I95" s="183" t="s">
        <v>4740</v>
      </c>
      <c r="J95" s="183" t="s">
        <v>4795</v>
      </c>
      <c r="K95" s="1792" t="s">
        <v>2</v>
      </c>
      <c r="L95" s="1792"/>
      <c r="M95" s="1792" t="s">
        <v>8057</v>
      </c>
      <c r="N95" s="1792"/>
      <c r="O95" s="1792"/>
      <c r="P95" s="695">
        <v>481.9</v>
      </c>
      <c r="Q95" s="1793" t="s">
        <v>14420</v>
      </c>
      <c r="R95" s="1793"/>
    </row>
    <row r="96" spans="1:18" ht="14.1" customHeight="1">
      <c r="A96" s="183" t="s">
        <v>10175</v>
      </c>
      <c r="B96" s="1917" t="s">
        <v>10176</v>
      </c>
      <c r="C96" s="1917"/>
      <c r="D96" s="1917"/>
      <c r="E96" s="1917"/>
      <c r="F96" s="1917"/>
      <c r="G96" s="1917"/>
      <c r="H96" s="1917"/>
      <c r="I96" s="183" t="s">
        <v>4740</v>
      </c>
      <c r="J96" s="183" t="s">
        <v>4796</v>
      </c>
      <c r="K96" s="1792" t="s">
        <v>2</v>
      </c>
      <c r="L96" s="1792"/>
      <c r="M96" s="1792" t="s">
        <v>8057</v>
      </c>
      <c r="N96" s="1792"/>
      <c r="O96" s="1792"/>
      <c r="P96" s="695">
        <v>481.9</v>
      </c>
      <c r="Q96" s="1793" t="s">
        <v>14420</v>
      </c>
      <c r="R96" s="1793"/>
    </row>
    <row r="97" spans="1:18" ht="14.1" customHeight="1">
      <c r="A97" s="183" t="s">
        <v>10177</v>
      </c>
      <c r="B97" s="1917" t="s">
        <v>10178</v>
      </c>
      <c r="C97" s="1917"/>
      <c r="D97" s="1917"/>
      <c r="E97" s="1917"/>
      <c r="F97" s="1917"/>
      <c r="G97" s="1917"/>
      <c r="H97" s="1917"/>
      <c r="I97" s="183" t="s">
        <v>4740</v>
      </c>
      <c r="J97" s="183" t="s">
        <v>4797</v>
      </c>
      <c r="K97" s="1792" t="s">
        <v>2</v>
      </c>
      <c r="L97" s="1792"/>
      <c r="M97" s="1792" t="s">
        <v>8057</v>
      </c>
      <c r="N97" s="1792"/>
      <c r="O97" s="1792"/>
      <c r="P97" s="695">
        <v>481.9</v>
      </c>
      <c r="Q97" s="1793" t="s">
        <v>14420</v>
      </c>
      <c r="R97" s="1793"/>
    </row>
    <row r="98" spans="1:18" ht="14.1" customHeight="1">
      <c r="A98" s="183" t="s">
        <v>8116</v>
      </c>
      <c r="B98" s="1917" t="s">
        <v>8117</v>
      </c>
      <c r="C98" s="1917"/>
      <c r="D98" s="1917"/>
      <c r="E98" s="1917"/>
      <c r="F98" s="1917"/>
      <c r="G98" s="1917"/>
      <c r="H98" s="1917"/>
      <c r="I98" s="183" t="s">
        <v>4740</v>
      </c>
      <c r="J98" s="183" t="s">
        <v>4798</v>
      </c>
      <c r="K98" s="1792" t="s">
        <v>2</v>
      </c>
      <c r="L98" s="1792"/>
      <c r="M98" s="1792" t="s">
        <v>8057</v>
      </c>
      <c r="N98" s="1792"/>
      <c r="O98" s="1792"/>
      <c r="P98" s="695">
        <v>481.9</v>
      </c>
      <c r="Q98" s="1793" t="s">
        <v>14420</v>
      </c>
      <c r="R98" s="1793"/>
    </row>
    <row r="99" spans="1:18" ht="14.1" customHeight="1">
      <c r="A99" s="183" t="s">
        <v>8118</v>
      </c>
      <c r="B99" s="1917" t="s">
        <v>8119</v>
      </c>
      <c r="C99" s="1917"/>
      <c r="D99" s="1917"/>
      <c r="E99" s="1917"/>
      <c r="F99" s="1917"/>
      <c r="G99" s="1917"/>
      <c r="H99" s="1917"/>
      <c r="I99" s="183" t="s">
        <v>4740</v>
      </c>
      <c r="J99" s="183" t="s">
        <v>4799</v>
      </c>
      <c r="K99" s="1792" t="s">
        <v>2</v>
      </c>
      <c r="L99" s="1792"/>
      <c r="M99" s="1792" t="s">
        <v>8057</v>
      </c>
      <c r="N99" s="1792"/>
      <c r="O99" s="1792"/>
      <c r="P99" s="695">
        <v>481.9</v>
      </c>
      <c r="Q99" s="1793" t="s">
        <v>14420</v>
      </c>
      <c r="R99" s="1793"/>
    </row>
    <row r="100" spans="1:18" ht="14.1" customHeight="1">
      <c r="A100" s="183" t="s">
        <v>8120</v>
      </c>
      <c r="B100" s="1917" t="s">
        <v>8121</v>
      </c>
      <c r="C100" s="1917"/>
      <c r="D100" s="1917"/>
      <c r="E100" s="1917"/>
      <c r="F100" s="1917"/>
      <c r="G100" s="1917"/>
      <c r="H100" s="1917"/>
      <c r="I100" s="183" t="s">
        <v>4740</v>
      </c>
      <c r="J100" s="183" t="s">
        <v>4800</v>
      </c>
      <c r="K100" s="1792" t="s">
        <v>2</v>
      </c>
      <c r="L100" s="1792"/>
      <c r="M100" s="1792" t="s">
        <v>8057</v>
      </c>
      <c r="N100" s="1792"/>
      <c r="O100" s="1792"/>
      <c r="P100" s="695">
        <v>481.9</v>
      </c>
      <c r="Q100" s="1793" t="s">
        <v>14420</v>
      </c>
      <c r="R100" s="1793"/>
    </row>
    <row r="101" spans="1:18" ht="14.1" customHeight="1">
      <c r="A101" s="183" t="s">
        <v>8122</v>
      </c>
      <c r="B101" s="1917" t="s">
        <v>8123</v>
      </c>
      <c r="C101" s="1917"/>
      <c r="D101" s="1917"/>
      <c r="E101" s="1917"/>
      <c r="F101" s="1917"/>
      <c r="G101" s="1917"/>
      <c r="H101" s="1917"/>
      <c r="I101" s="183" t="s">
        <v>4740</v>
      </c>
      <c r="J101" s="183" t="s">
        <v>4801</v>
      </c>
      <c r="K101" s="1792" t="s">
        <v>2</v>
      </c>
      <c r="L101" s="1792"/>
      <c r="M101" s="1792" t="s">
        <v>8057</v>
      </c>
      <c r="N101" s="1792"/>
      <c r="O101" s="1792"/>
      <c r="P101" s="695">
        <v>481.9</v>
      </c>
      <c r="Q101" s="1793" t="s">
        <v>14420</v>
      </c>
      <c r="R101" s="1793"/>
    </row>
    <row r="102" spans="1:18" ht="14.1" customHeight="1">
      <c r="A102" s="183" t="s">
        <v>8124</v>
      </c>
      <c r="B102" s="1917" t="s">
        <v>8125</v>
      </c>
      <c r="C102" s="1917"/>
      <c r="D102" s="1917"/>
      <c r="E102" s="1917"/>
      <c r="F102" s="1917"/>
      <c r="G102" s="1917"/>
      <c r="H102" s="1917"/>
      <c r="I102" s="183" t="s">
        <v>4898</v>
      </c>
      <c r="J102" s="183" t="s">
        <v>4802</v>
      </c>
      <c r="K102" s="1792" t="s">
        <v>2</v>
      </c>
      <c r="L102" s="1792"/>
      <c r="M102" s="1792" t="s">
        <v>8057</v>
      </c>
      <c r="N102" s="1792"/>
      <c r="O102" s="1792"/>
      <c r="P102" s="695">
        <v>481.9</v>
      </c>
      <c r="Q102" s="1793" t="s">
        <v>14420</v>
      </c>
      <c r="R102" s="1793"/>
    </row>
    <row r="103" spans="1:18" ht="14.1" customHeight="1">
      <c r="A103" s="183" t="s">
        <v>10179</v>
      </c>
      <c r="B103" s="1917" t="s">
        <v>10180</v>
      </c>
      <c r="C103" s="1917"/>
      <c r="D103" s="1917"/>
      <c r="E103" s="1917"/>
      <c r="F103" s="1917"/>
      <c r="G103" s="1917"/>
      <c r="H103" s="1917"/>
      <c r="I103" s="183" t="s">
        <v>4740</v>
      </c>
      <c r="J103" s="183" t="s">
        <v>10181</v>
      </c>
      <c r="K103" s="1792" t="s">
        <v>2</v>
      </c>
      <c r="L103" s="1792"/>
      <c r="M103" s="1792" t="s">
        <v>8057</v>
      </c>
      <c r="N103" s="1792"/>
      <c r="O103" s="1792"/>
      <c r="P103" s="695">
        <v>481.9</v>
      </c>
      <c r="Q103" s="1793" t="s">
        <v>14420</v>
      </c>
      <c r="R103" s="1793"/>
    </row>
    <row r="104" spans="1:18" ht="14.1" customHeight="1">
      <c r="A104" s="183" t="s">
        <v>10182</v>
      </c>
      <c r="B104" s="1917" t="s">
        <v>10183</v>
      </c>
      <c r="C104" s="1917"/>
      <c r="D104" s="1917"/>
      <c r="E104" s="1917"/>
      <c r="F104" s="1917"/>
      <c r="G104" s="1917"/>
      <c r="H104" s="1917"/>
      <c r="I104" s="183" t="s">
        <v>4740</v>
      </c>
      <c r="J104" s="183" t="s">
        <v>4803</v>
      </c>
      <c r="K104" s="1792" t="s">
        <v>2</v>
      </c>
      <c r="L104" s="1792"/>
      <c r="M104" s="1792" t="s">
        <v>8057</v>
      </c>
      <c r="N104" s="1792"/>
      <c r="O104" s="1792"/>
      <c r="P104" s="695">
        <v>481.9</v>
      </c>
      <c r="Q104" s="1793" t="s">
        <v>14420</v>
      </c>
      <c r="R104" s="1793"/>
    </row>
    <row r="105" spans="1:18" ht="14.1" customHeight="1">
      <c r="A105" s="183" t="s">
        <v>10184</v>
      </c>
      <c r="B105" s="1917" t="s">
        <v>10185</v>
      </c>
      <c r="C105" s="1917"/>
      <c r="D105" s="1917"/>
      <c r="E105" s="1917"/>
      <c r="F105" s="1917"/>
      <c r="G105" s="1917"/>
      <c r="H105" s="1917"/>
      <c r="I105" s="183" t="s">
        <v>4740</v>
      </c>
      <c r="J105" s="183" t="s">
        <v>10186</v>
      </c>
      <c r="K105" s="1792" t="s">
        <v>2</v>
      </c>
      <c r="L105" s="1792"/>
      <c r="M105" s="1792" t="s">
        <v>8057</v>
      </c>
      <c r="N105" s="1792"/>
      <c r="O105" s="1792"/>
      <c r="P105" s="695">
        <v>481.9</v>
      </c>
      <c r="Q105" s="1793" t="s">
        <v>14420</v>
      </c>
      <c r="R105" s="1793"/>
    </row>
    <row r="106" spans="1:18" ht="14.1" customHeight="1">
      <c r="A106" s="183" t="s">
        <v>8126</v>
      </c>
      <c r="B106" s="1917" t="s">
        <v>8127</v>
      </c>
      <c r="C106" s="1917"/>
      <c r="D106" s="1917"/>
      <c r="E106" s="1917"/>
      <c r="F106" s="1917"/>
      <c r="G106" s="1917"/>
      <c r="H106" s="1917"/>
      <c r="I106" s="183" t="s">
        <v>4740</v>
      </c>
      <c r="J106" s="183" t="s">
        <v>4804</v>
      </c>
      <c r="K106" s="1792" t="s">
        <v>2</v>
      </c>
      <c r="L106" s="1792"/>
      <c r="M106" s="1792" t="s">
        <v>8057</v>
      </c>
      <c r="N106" s="1792"/>
      <c r="O106" s="1792"/>
      <c r="P106" s="695">
        <v>481.9</v>
      </c>
      <c r="Q106" s="1793" t="s">
        <v>14420</v>
      </c>
      <c r="R106" s="1793"/>
    </row>
    <row r="107" spans="1:18" ht="14.1" customHeight="1">
      <c r="A107" s="183" t="s">
        <v>10187</v>
      </c>
      <c r="B107" s="1917" t="s">
        <v>10188</v>
      </c>
      <c r="C107" s="1917"/>
      <c r="D107" s="1917"/>
      <c r="E107" s="1917"/>
      <c r="F107" s="1917"/>
      <c r="G107" s="1917"/>
      <c r="H107" s="1917"/>
      <c r="I107" s="183" t="s">
        <v>4898</v>
      </c>
      <c r="J107" s="183" t="s">
        <v>10189</v>
      </c>
      <c r="K107" s="1792" t="s">
        <v>2</v>
      </c>
      <c r="L107" s="1792"/>
      <c r="M107" s="1792" t="s">
        <v>8057</v>
      </c>
      <c r="N107" s="1792"/>
      <c r="O107" s="1792"/>
      <c r="P107" s="695">
        <v>481.9</v>
      </c>
      <c r="Q107" s="1793" t="s">
        <v>14420</v>
      </c>
      <c r="R107" s="1793"/>
    </row>
    <row r="108" spans="1:18" ht="14.1" customHeight="1">
      <c r="A108" s="183" t="s">
        <v>8128</v>
      </c>
      <c r="B108" s="1917" t="s">
        <v>8129</v>
      </c>
      <c r="C108" s="1917"/>
      <c r="D108" s="1917"/>
      <c r="E108" s="1917"/>
      <c r="F108" s="1917"/>
      <c r="G108" s="1917"/>
      <c r="H108" s="1917"/>
      <c r="I108" s="183" t="s">
        <v>4740</v>
      </c>
      <c r="J108" s="183" t="s">
        <v>4805</v>
      </c>
      <c r="K108" s="1792" t="s">
        <v>2</v>
      </c>
      <c r="L108" s="1792"/>
      <c r="M108" s="1792" t="s">
        <v>8057</v>
      </c>
      <c r="N108" s="1792"/>
      <c r="O108" s="1792"/>
      <c r="P108" s="695">
        <v>481.9</v>
      </c>
      <c r="Q108" s="1793" t="s">
        <v>14420</v>
      </c>
      <c r="R108" s="1793"/>
    </row>
    <row r="109" spans="1:18" ht="14.1" customHeight="1">
      <c r="A109" s="183" t="s">
        <v>10190</v>
      </c>
      <c r="B109" s="1917" t="s">
        <v>10191</v>
      </c>
      <c r="C109" s="1917"/>
      <c r="D109" s="1917"/>
      <c r="E109" s="1917"/>
      <c r="F109" s="1917"/>
      <c r="G109" s="1917"/>
      <c r="H109" s="1917"/>
      <c r="I109" s="183" t="s">
        <v>4740</v>
      </c>
      <c r="J109" s="183" t="s">
        <v>4806</v>
      </c>
      <c r="K109" s="1792" t="s">
        <v>2</v>
      </c>
      <c r="L109" s="1792"/>
      <c r="M109" s="1792" t="s">
        <v>8057</v>
      </c>
      <c r="N109" s="1792"/>
      <c r="O109" s="1792"/>
      <c r="P109" s="695">
        <v>481.9</v>
      </c>
      <c r="Q109" s="1793" t="s">
        <v>14420</v>
      </c>
      <c r="R109" s="1793"/>
    </row>
    <row r="110" spans="1:18" ht="14.1" customHeight="1">
      <c r="A110" s="183" t="s">
        <v>8130</v>
      </c>
      <c r="B110" s="1917" t="s">
        <v>8131</v>
      </c>
      <c r="C110" s="1917"/>
      <c r="D110" s="1917"/>
      <c r="E110" s="1917"/>
      <c r="F110" s="1917"/>
      <c r="G110" s="1917"/>
      <c r="H110" s="1917"/>
      <c r="I110" s="183" t="s">
        <v>4740</v>
      </c>
      <c r="J110" s="183" t="s">
        <v>4807</v>
      </c>
      <c r="K110" s="1792" t="s">
        <v>2</v>
      </c>
      <c r="L110" s="1792"/>
      <c r="M110" s="1792" t="s">
        <v>8057</v>
      </c>
      <c r="N110" s="1792"/>
      <c r="O110" s="1792"/>
      <c r="P110" s="695">
        <v>481.9</v>
      </c>
      <c r="Q110" s="1793" t="s">
        <v>14420</v>
      </c>
      <c r="R110" s="1793"/>
    </row>
    <row r="111" spans="1:18" ht="14.1" customHeight="1">
      <c r="A111" s="183" t="s">
        <v>8132</v>
      </c>
      <c r="B111" s="1917" t="s">
        <v>8133</v>
      </c>
      <c r="C111" s="1917"/>
      <c r="D111" s="1917"/>
      <c r="E111" s="1917"/>
      <c r="F111" s="1917"/>
      <c r="G111" s="1917"/>
      <c r="H111" s="1917"/>
      <c r="I111" s="183" t="s">
        <v>4740</v>
      </c>
      <c r="J111" s="183" t="s">
        <v>4808</v>
      </c>
      <c r="K111" s="1792" t="s">
        <v>2</v>
      </c>
      <c r="L111" s="1792"/>
      <c r="M111" s="1792" t="s">
        <v>8057</v>
      </c>
      <c r="N111" s="1792"/>
      <c r="O111" s="1792"/>
      <c r="P111" s="695">
        <v>481.9</v>
      </c>
      <c r="Q111" s="1793" t="s">
        <v>14420</v>
      </c>
      <c r="R111" s="1793"/>
    </row>
    <row r="112" spans="1:18" ht="14.1" customHeight="1">
      <c r="A112" s="183" t="s">
        <v>10192</v>
      </c>
      <c r="B112" s="1917" t="s">
        <v>10193</v>
      </c>
      <c r="C112" s="1917"/>
      <c r="D112" s="1917"/>
      <c r="E112" s="1917"/>
      <c r="F112" s="1917"/>
      <c r="G112" s="1917"/>
      <c r="H112" s="1917"/>
      <c r="I112" s="183" t="s">
        <v>4740</v>
      </c>
      <c r="J112" s="183" t="s">
        <v>4809</v>
      </c>
      <c r="K112" s="1792" t="s">
        <v>2</v>
      </c>
      <c r="L112" s="1792"/>
      <c r="M112" s="1792" t="s">
        <v>8057</v>
      </c>
      <c r="N112" s="1792"/>
      <c r="O112" s="1792"/>
      <c r="P112" s="695">
        <v>481.9</v>
      </c>
      <c r="Q112" s="1793" t="s">
        <v>14420</v>
      </c>
      <c r="R112" s="1793"/>
    </row>
    <row r="113" spans="1:18" ht="14.1" customHeight="1">
      <c r="A113" s="183" t="s">
        <v>8134</v>
      </c>
      <c r="B113" s="1917" t="s">
        <v>8135</v>
      </c>
      <c r="C113" s="1917"/>
      <c r="D113" s="1917"/>
      <c r="E113" s="1917"/>
      <c r="F113" s="1917"/>
      <c r="G113" s="1917"/>
      <c r="H113" s="1917"/>
      <c r="I113" s="183" t="s">
        <v>4740</v>
      </c>
      <c r="J113" s="183" t="s">
        <v>4810</v>
      </c>
      <c r="K113" s="1792" t="s">
        <v>2</v>
      </c>
      <c r="L113" s="1792"/>
      <c r="M113" s="1792" t="s">
        <v>8057</v>
      </c>
      <c r="N113" s="1792"/>
      <c r="O113" s="1792"/>
      <c r="P113" s="695">
        <v>481.9</v>
      </c>
      <c r="Q113" s="1793" t="s">
        <v>14420</v>
      </c>
      <c r="R113" s="1793"/>
    </row>
    <row r="114" spans="1:18" ht="14.1" customHeight="1">
      <c r="A114" s="183" t="s">
        <v>10194</v>
      </c>
      <c r="B114" s="1917" t="s">
        <v>10195</v>
      </c>
      <c r="C114" s="1917"/>
      <c r="D114" s="1917"/>
      <c r="E114" s="1917"/>
      <c r="F114" s="1917"/>
      <c r="G114" s="1917"/>
      <c r="H114" s="1917"/>
      <c r="I114" s="183" t="s">
        <v>4740</v>
      </c>
      <c r="J114" s="183" t="s">
        <v>10196</v>
      </c>
      <c r="K114" s="1792" t="s">
        <v>2</v>
      </c>
      <c r="L114" s="1792"/>
      <c r="M114" s="1792" t="s">
        <v>8057</v>
      </c>
      <c r="N114" s="1792"/>
      <c r="O114" s="1792"/>
      <c r="P114" s="695">
        <v>481.9</v>
      </c>
      <c r="Q114" s="1793" t="s">
        <v>14420</v>
      </c>
      <c r="R114" s="1793"/>
    </row>
    <row r="115" spans="1:18" ht="14.1" customHeight="1">
      <c r="A115" s="183" t="s">
        <v>8136</v>
      </c>
      <c r="B115" s="1917" t="s">
        <v>8137</v>
      </c>
      <c r="C115" s="1917"/>
      <c r="D115" s="1917"/>
      <c r="E115" s="1917"/>
      <c r="F115" s="1917"/>
      <c r="G115" s="1917"/>
      <c r="H115" s="1917"/>
      <c r="I115" s="183" t="s">
        <v>4740</v>
      </c>
      <c r="J115" s="183" t="s">
        <v>4811</v>
      </c>
      <c r="K115" s="1792" t="s">
        <v>2</v>
      </c>
      <c r="L115" s="1792"/>
      <c r="M115" s="1792" t="s">
        <v>8057</v>
      </c>
      <c r="N115" s="1792"/>
      <c r="O115" s="1792"/>
      <c r="P115" s="695">
        <v>481.9</v>
      </c>
      <c r="Q115" s="1793" t="s">
        <v>14420</v>
      </c>
      <c r="R115" s="1793"/>
    </row>
    <row r="116" spans="1:18" ht="14.1" customHeight="1">
      <c r="A116" s="183" t="s">
        <v>8138</v>
      </c>
      <c r="B116" s="1917" t="s">
        <v>8139</v>
      </c>
      <c r="C116" s="1917"/>
      <c r="D116" s="1917"/>
      <c r="E116" s="1917"/>
      <c r="F116" s="1917"/>
      <c r="G116" s="1917"/>
      <c r="H116" s="1917"/>
      <c r="I116" s="183" t="s">
        <v>4740</v>
      </c>
      <c r="J116" s="183" t="s">
        <v>4812</v>
      </c>
      <c r="K116" s="1792" t="s">
        <v>2</v>
      </c>
      <c r="L116" s="1792"/>
      <c r="M116" s="1792" t="s">
        <v>8057</v>
      </c>
      <c r="N116" s="1792"/>
      <c r="O116" s="1792"/>
      <c r="P116" s="695">
        <v>481.9</v>
      </c>
      <c r="Q116" s="1793" t="s">
        <v>14420</v>
      </c>
      <c r="R116" s="1793"/>
    </row>
    <row r="117" spans="1:18" ht="14.1" customHeight="1">
      <c r="A117" s="183" t="s">
        <v>8140</v>
      </c>
      <c r="B117" s="1917" t="s">
        <v>8141</v>
      </c>
      <c r="C117" s="1917"/>
      <c r="D117" s="1917"/>
      <c r="E117" s="1917"/>
      <c r="F117" s="1917"/>
      <c r="G117" s="1917"/>
      <c r="H117" s="1917"/>
      <c r="I117" s="183" t="s">
        <v>4740</v>
      </c>
      <c r="J117" s="183" t="s">
        <v>4813</v>
      </c>
      <c r="K117" s="1792" t="s">
        <v>2</v>
      </c>
      <c r="L117" s="1792"/>
      <c r="M117" s="1792" t="s">
        <v>8057</v>
      </c>
      <c r="N117" s="1792"/>
      <c r="O117" s="1792"/>
      <c r="P117" s="695">
        <v>481.9</v>
      </c>
      <c r="Q117" s="1793" t="s">
        <v>14420</v>
      </c>
      <c r="R117" s="1793"/>
    </row>
    <row r="118" spans="1:18" ht="14.1" customHeight="1">
      <c r="A118" s="183" t="s">
        <v>10197</v>
      </c>
      <c r="B118" s="1917" t="s">
        <v>10198</v>
      </c>
      <c r="C118" s="1917"/>
      <c r="D118" s="1917"/>
      <c r="E118" s="1917"/>
      <c r="F118" s="1917"/>
      <c r="G118" s="1917"/>
      <c r="H118" s="1917"/>
      <c r="I118" s="183" t="s">
        <v>4740</v>
      </c>
      <c r="J118" s="183" t="s">
        <v>4814</v>
      </c>
      <c r="K118" s="1792" t="s">
        <v>2</v>
      </c>
      <c r="L118" s="1792"/>
      <c r="M118" s="1792" t="s">
        <v>8057</v>
      </c>
      <c r="N118" s="1792"/>
      <c r="O118" s="1792"/>
      <c r="P118" s="695">
        <v>481.9</v>
      </c>
      <c r="Q118" s="1793" t="s">
        <v>14420</v>
      </c>
      <c r="R118" s="1793"/>
    </row>
    <row r="119" spans="1:18" ht="14.1" customHeight="1">
      <c r="A119" s="183" t="s">
        <v>10199</v>
      </c>
      <c r="B119" s="1917" t="s">
        <v>10200</v>
      </c>
      <c r="C119" s="1917"/>
      <c r="D119" s="1917"/>
      <c r="E119" s="1917"/>
      <c r="F119" s="1917"/>
      <c r="G119" s="1917"/>
      <c r="H119" s="1917"/>
      <c r="I119" s="183" t="s">
        <v>4740</v>
      </c>
      <c r="J119" s="183" t="s">
        <v>10201</v>
      </c>
      <c r="K119" s="1792" t="s">
        <v>2</v>
      </c>
      <c r="L119" s="1792"/>
      <c r="M119" s="1792" t="s">
        <v>8057</v>
      </c>
      <c r="N119" s="1792"/>
      <c r="O119" s="1792"/>
      <c r="P119" s="695">
        <v>481.9</v>
      </c>
      <c r="Q119" s="1793" t="s">
        <v>14420</v>
      </c>
      <c r="R119" s="1793"/>
    </row>
    <row r="120" spans="1:18" ht="14.1" customHeight="1">
      <c r="A120" s="183" t="s">
        <v>10202</v>
      </c>
      <c r="B120" s="1917" t="s">
        <v>10203</v>
      </c>
      <c r="C120" s="1917"/>
      <c r="D120" s="1917"/>
      <c r="E120" s="1917"/>
      <c r="F120" s="1917"/>
      <c r="G120" s="1917"/>
      <c r="H120" s="1917"/>
      <c r="I120" s="183" t="s">
        <v>4740</v>
      </c>
      <c r="J120" s="183" t="s">
        <v>4815</v>
      </c>
      <c r="K120" s="1792" t="s">
        <v>2</v>
      </c>
      <c r="L120" s="1792"/>
      <c r="M120" s="1792" t="s">
        <v>8057</v>
      </c>
      <c r="N120" s="1792"/>
      <c r="O120" s="1792"/>
      <c r="P120" s="695">
        <v>481.9</v>
      </c>
      <c r="Q120" s="1793" t="s">
        <v>14420</v>
      </c>
      <c r="R120" s="1793"/>
    </row>
    <row r="121" spans="1:18" ht="14.1" customHeight="1">
      <c r="A121" s="183" t="s">
        <v>10204</v>
      </c>
      <c r="B121" s="1917" t="s">
        <v>10205</v>
      </c>
      <c r="C121" s="1917"/>
      <c r="D121" s="1917"/>
      <c r="E121" s="1917"/>
      <c r="F121" s="1917"/>
      <c r="G121" s="1917"/>
      <c r="H121" s="1917"/>
      <c r="I121" s="183" t="s">
        <v>4740</v>
      </c>
      <c r="J121" s="183" t="s">
        <v>10206</v>
      </c>
      <c r="K121" s="1792" t="s">
        <v>2</v>
      </c>
      <c r="L121" s="1792"/>
      <c r="M121" s="1792" t="s">
        <v>8057</v>
      </c>
      <c r="N121" s="1792"/>
      <c r="O121" s="1792"/>
      <c r="P121" s="695">
        <v>481.9</v>
      </c>
      <c r="Q121" s="1793" t="s">
        <v>14420</v>
      </c>
      <c r="R121" s="1793"/>
    </row>
    <row r="122" spans="1:18" ht="14.1" customHeight="1">
      <c r="A122" s="183" t="s">
        <v>8142</v>
      </c>
      <c r="B122" s="1917" t="s">
        <v>8143</v>
      </c>
      <c r="C122" s="1917"/>
      <c r="D122" s="1917"/>
      <c r="E122" s="1917"/>
      <c r="F122" s="1917"/>
      <c r="G122" s="1917"/>
      <c r="H122" s="1917"/>
      <c r="I122" s="183" t="s">
        <v>4740</v>
      </c>
      <c r="J122" s="183" t="s">
        <v>4816</v>
      </c>
      <c r="K122" s="1792" t="s">
        <v>2</v>
      </c>
      <c r="L122" s="1792"/>
      <c r="M122" s="1792" t="s">
        <v>8057</v>
      </c>
      <c r="N122" s="1792"/>
      <c r="O122" s="1792"/>
      <c r="P122" s="695">
        <v>481.9</v>
      </c>
      <c r="Q122" s="1793" t="s">
        <v>14420</v>
      </c>
      <c r="R122" s="1793"/>
    </row>
    <row r="123" spans="1:18" ht="14.1" customHeight="1">
      <c r="A123" s="183" t="s">
        <v>8144</v>
      </c>
      <c r="B123" s="1917" t="s">
        <v>8145</v>
      </c>
      <c r="C123" s="1917"/>
      <c r="D123" s="1917"/>
      <c r="E123" s="1917"/>
      <c r="F123" s="1917"/>
      <c r="G123" s="1917"/>
      <c r="H123" s="1917"/>
      <c r="I123" s="183" t="s">
        <v>4740</v>
      </c>
      <c r="J123" s="183" t="s">
        <v>4817</v>
      </c>
      <c r="K123" s="1792" t="s">
        <v>2</v>
      </c>
      <c r="L123" s="1792"/>
      <c r="M123" s="1792" t="s">
        <v>8057</v>
      </c>
      <c r="N123" s="1792"/>
      <c r="O123" s="1792"/>
      <c r="P123" s="695">
        <v>481.9</v>
      </c>
      <c r="Q123" s="1793" t="s">
        <v>14420</v>
      </c>
      <c r="R123" s="1793"/>
    </row>
    <row r="124" spans="1:18" ht="14.1" customHeight="1">
      <c r="A124" s="183" t="s">
        <v>10207</v>
      </c>
      <c r="B124" s="1917" t="s">
        <v>10208</v>
      </c>
      <c r="C124" s="1917"/>
      <c r="D124" s="1917"/>
      <c r="E124" s="1917"/>
      <c r="F124" s="1917"/>
      <c r="G124" s="1917"/>
      <c r="H124" s="1917"/>
      <c r="I124" s="183" t="s">
        <v>4740</v>
      </c>
      <c r="J124" s="183" t="s">
        <v>4818</v>
      </c>
      <c r="K124" s="1792" t="s">
        <v>2</v>
      </c>
      <c r="L124" s="1792"/>
      <c r="M124" s="1792" t="s">
        <v>8057</v>
      </c>
      <c r="N124" s="1792"/>
      <c r="O124" s="1792"/>
      <c r="P124" s="695">
        <v>481.9</v>
      </c>
      <c r="Q124" s="1793" t="s">
        <v>14420</v>
      </c>
      <c r="R124" s="1793"/>
    </row>
    <row r="125" spans="1:18" ht="14.1" customHeight="1">
      <c r="A125" s="183" t="s">
        <v>10209</v>
      </c>
      <c r="B125" s="1917" t="s">
        <v>10210</v>
      </c>
      <c r="C125" s="1917"/>
      <c r="D125" s="1917"/>
      <c r="E125" s="1917"/>
      <c r="F125" s="1917"/>
      <c r="G125" s="1917"/>
      <c r="H125" s="1917"/>
      <c r="I125" s="183" t="s">
        <v>4740</v>
      </c>
      <c r="J125" s="183" t="s">
        <v>4819</v>
      </c>
      <c r="K125" s="1792" t="s">
        <v>2</v>
      </c>
      <c r="L125" s="1792"/>
      <c r="M125" s="1792" t="s">
        <v>8057</v>
      </c>
      <c r="N125" s="1792"/>
      <c r="O125" s="1792"/>
      <c r="P125" s="695">
        <v>481.9</v>
      </c>
      <c r="Q125" s="1793" t="s">
        <v>14420</v>
      </c>
      <c r="R125" s="1793"/>
    </row>
    <row r="126" spans="1:18" ht="14.1" customHeight="1">
      <c r="A126" s="183" t="s">
        <v>10211</v>
      </c>
      <c r="B126" s="1917" t="s">
        <v>10212</v>
      </c>
      <c r="C126" s="1917"/>
      <c r="D126" s="1917"/>
      <c r="E126" s="1917"/>
      <c r="F126" s="1917"/>
      <c r="G126" s="1917"/>
      <c r="H126" s="1917"/>
      <c r="I126" s="183" t="s">
        <v>4898</v>
      </c>
      <c r="J126" s="183" t="s">
        <v>10213</v>
      </c>
      <c r="K126" s="1792" t="s">
        <v>2</v>
      </c>
      <c r="L126" s="1792"/>
      <c r="M126" s="1792" t="s">
        <v>8057</v>
      </c>
      <c r="N126" s="1792"/>
      <c r="O126" s="1792"/>
      <c r="P126" s="695">
        <v>481.9</v>
      </c>
      <c r="Q126" s="1793" t="s">
        <v>14420</v>
      </c>
      <c r="R126" s="1793"/>
    </row>
    <row r="127" spans="1:18" ht="14.1" customHeight="1">
      <c r="A127" s="183" t="s">
        <v>8146</v>
      </c>
      <c r="B127" s="1917" t="s">
        <v>8147</v>
      </c>
      <c r="C127" s="1917"/>
      <c r="D127" s="1917"/>
      <c r="E127" s="1917"/>
      <c r="F127" s="1917"/>
      <c r="G127" s="1917"/>
      <c r="H127" s="1917"/>
      <c r="I127" s="183" t="s">
        <v>4740</v>
      </c>
      <c r="J127" s="183" t="s">
        <v>4820</v>
      </c>
      <c r="K127" s="1792" t="s">
        <v>2</v>
      </c>
      <c r="L127" s="1792"/>
      <c r="M127" s="1792" t="s">
        <v>8057</v>
      </c>
      <c r="N127" s="1792"/>
      <c r="O127" s="1792"/>
      <c r="P127" s="695">
        <v>481.9</v>
      </c>
      <c r="Q127" s="1793" t="s">
        <v>14420</v>
      </c>
      <c r="R127" s="1793"/>
    </row>
    <row r="128" spans="1:18" ht="14.1" customHeight="1">
      <c r="A128" s="183" t="s">
        <v>10214</v>
      </c>
      <c r="B128" s="1917" t="s">
        <v>10215</v>
      </c>
      <c r="C128" s="1917"/>
      <c r="D128" s="1917"/>
      <c r="E128" s="1917"/>
      <c r="F128" s="1917"/>
      <c r="G128" s="1917"/>
      <c r="H128" s="1917"/>
      <c r="I128" s="183" t="s">
        <v>4898</v>
      </c>
      <c r="J128" s="183" t="s">
        <v>10216</v>
      </c>
      <c r="K128" s="1792" t="s">
        <v>2</v>
      </c>
      <c r="L128" s="1792"/>
      <c r="M128" s="1792" t="s">
        <v>8057</v>
      </c>
      <c r="N128" s="1792"/>
      <c r="O128" s="1792"/>
      <c r="P128" s="695">
        <v>481.9</v>
      </c>
      <c r="Q128" s="1793" t="s">
        <v>14420</v>
      </c>
      <c r="R128" s="1793"/>
    </row>
    <row r="129" spans="1:18" ht="14.1" customHeight="1">
      <c r="A129" s="183" t="s">
        <v>8148</v>
      </c>
      <c r="B129" s="1917" t="s">
        <v>8149</v>
      </c>
      <c r="C129" s="1917"/>
      <c r="D129" s="1917"/>
      <c r="E129" s="1917"/>
      <c r="F129" s="1917"/>
      <c r="G129" s="1917"/>
      <c r="H129" s="1917"/>
      <c r="I129" s="183" t="s">
        <v>4740</v>
      </c>
      <c r="J129" s="183" t="s">
        <v>4821</v>
      </c>
      <c r="K129" s="1792" t="s">
        <v>2</v>
      </c>
      <c r="L129" s="1792"/>
      <c r="M129" s="1792" t="s">
        <v>8057</v>
      </c>
      <c r="N129" s="1792"/>
      <c r="O129" s="1792"/>
      <c r="P129" s="695">
        <v>481.9</v>
      </c>
      <c r="Q129" s="1793" t="s">
        <v>14420</v>
      </c>
      <c r="R129" s="1793"/>
    </row>
    <row r="130" spans="1:18" ht="14.1" customHeight="1">
      <c r="A130" s="183" t="s">
        <v>10217</v>
      </c>
      <c r="B130" s="1917" t="s">
        <v>10218</v>
      </c>
      <c r="C130" s="1917"/>
      <c r="D130" s="1917"/>
      <c r="E130" s="1917"/>
      <c r="F130" s="1917"/>
      <c r="G130" s="1917"/>
      <c r="H130" s="1917"/>
      <c r="I130" s="183" t="s">
        <v>4740</v>
      </c>
      <c r="J130" s="183" t="s">
        <v>4822</v>
      </c>
      <c r="K130" s="1792" t="s">
        <v>2</v>
      </c>
      <c r="L130" s="1792"/>
      <c r="M130" s="1792" t="s">
        <v>8057</v>
      </c>
      <c r="N130" s="1792"/>
      <c r="O130" s="1792"/>
      <c r="P130" s="695">
        <v>481.9</v>
      </c>
      <c r="Q130" s="1793" t="s">
        <v>14420</v>
      </c>
      <c r="R130" s="1793"/>
    </row>
    <row r="131" spans="1:18" ht="14.1" customHeight="1">
      <c r="A131" s="183" t="s">
        <v>10219</v>
      </c>
      <c r="B131" s="1917" t="s">
        <v>10220</v>
      </c>
      <c r="C131" s="1917"/>
      <c r="D131" s="1917"/>
      <c r="E131" s="1917"/>
      <c r="F131" s="1917"/>
      <c r="G131" s="1917"/>
      <c r="H131" s="1917"/>
      <c r="I131" s="183" t="s">
        <v>4740</v>
      </c>
      <c r="J131" s="183" t="s">
        <v>4823</v>
      </c>
      <c r="K131" s="1792" t="s">
        <v>2</v>
      </c>
      <c r="L131" s="1792"/>
      <c r="M131" s="1792" t="s">
        <v>8057</v>
      </c>
      <c r="N131" s="1792"/>
      <c r="O131" s="1792"/>
      <c r="P131" s="695">
        <v>481.9</v>
      </c>
      <c r="Q131" s="1793" t="s">
        <v>14420</v>
      </c>
      <c r="R131" s="1793"/>
    </row>
    <row r="132" spans="1:18" ht="14.1" customHeight="1">
      <c r="A132" s="183" t="s">
        <v>8150</v>
      </c>
      <c r="B132" s="1917" t="s">
        <v>8151</v>
      </c>
      <c r="C132" s="1917"/>
      <c r="D132" s="1917"/>
      <c r="E132" s="1917"/>
      <c r="F132" s="1917"/>
      <c r="G132" s="1917"/>
      <c r="H132" s="1917"/>
      <c r="I132" s="183" t="s">
        <v>4740</v>
      </c>
      <c r="J132" s="183" t="s">
        <v>4824</v>
      </c>
      <c r="K132" s="1792" t="s">
        <v>2</v>
      </c>
      <c r="L132" s="1792"/>
      <c r="M132" s="1792" t="s">
        <v>8057</v>
      </c>
      <c r="N132" s="1792"/>
      <c r="O132" s="1792"/>
      <c r="P132" s="695">
        <v>481.9</v>
      </c>
      <c r="Q132" s="1793" t="s">
        <v>14420</v>
      </c>
      <c r="R132" s="1793"/>
    </row>
    <row r="133" spans="1:18" ht="14.1" customHeight="1">
      <c r="A133" s="183" t="s">
        <v>8152</v>
      </c>
      <c r="B133" s="1917" t="s">
        <v>8153</v>
      </c>
      <c r="C133" s="1917"/>
      <c r="D133" s="1917"/>
      <c r="E133" s="1917"/>
      <c r="F133" s="1917"/>
      <c r="G133" s="1917"/>
      <c r="H133" s="1917"/>
      <c r="I133" s="183" t="s">
        <v>4740</v>
      </c>
      <c r="J133" s="183" t="s">
        <v>4825</v>
      </c>
      <c r="K133" s="1792" t="s">
        <v>2</v>
      </c>
      <c r="L133" s="1792"/>
      <c r="M133" s="1792" t="s">
        <v>8057</v>
      </c>
      <c r="N133" s="1792"/>
      <c r="O133" s="1792"/>
      <c r="P133" s="695">
        <v>481.9</v>
      </c>
      <c r="Q133" s="1793" t="s">
        <v>14420</v>
      </c>
      <c r="R133" s="1793"/>
    </row>
    <row r="134" spans="1:18" ht="14.1" customHeight="1">
      <c r="A134" s="183" t="s">
        <v>8154</v>
      </c>
      <c r="B134" s="1917" t="s">
        <v>8155</v>
      </c>
      <c r="C134" s="1917"/>
      <c r="D134" s="1917"/>
      <c r="E134" s="1917"/>
      <c r="F134" s="1917"/>
      <c r="G134" s="1917"/>
      <c r="H134" s="1917"/>
      <c r="I134" s="183" t="s">
        <v>4740</v>
      </c>
      <c r="J134" s="183" t="s">
        <v>4827</v>
      </c>
      <c r="K134" s="1792" t="s">
        <v>2</v>
      </c>
      <c r="L134" s="1792"/>
      <c r="M134" s="1792" t="s">
        <v>8057</v>
      </c>
      <c r="N134" s="1792"/>
      <c r="O134" s="1792"/>
      <c r="P134" s="695">
        <v>481.9</v>
      </c>
      <c r="Q134" s="1793" t="s">
        <v>14420</v>
      </c>
      <c r="R134" s="1793"/>
    </row>
    <row r="135" spans="1:18" ht="14.1" customHeight="1">
      <c r="A135" s="183" t="s">
        <v>8156</v>
      </c>
      <c r="B135" s="1917" t="s">
        <v>8157</v>
      </c>
      <c r="C135" s="1917"/>
      <c r="D135" s="1917"/>
      <c r="E135" s="1917"/>
      <c r="F135" s="1917"/>
      <c r="G135" s="1917"/>
      <c r="H135" s="1917"/>
      <c r="I135" s="183" t="s">
        <v>4740</v>
      </c>
      <c r="J135" s="183" t="s">
        <v>4827</v>
      </c>
      <c r="K135" s="1792" t="s">
        <v>2</v>
      </c>
      <c r="L135" s="1792"/>
      <c r="M135" s="1792" t="s">
        <v>8057</v>
      </c>
      <c r="N135" s="1792"/>
      <c r="O135" s="1792"/>
      <c r="P135" s="695">
        <v>481.9</v>
      </c>
      <c r="Q135" s="1793" t="s">
        <v>14420</v>
      </c>
      <c r="R135" s="1793"/>
    </row>
    <row r="136" spans="1:18" ht="14.1" customHeight="1">
      <c r="A136" s="183" t="s">
        <v>10221</v>
      </c>
      <c r="B136" s="1917" t="s">
        <v>10222</v>
      </c>
      <c r="C136" s="1917"/>
      <c r="D136" s="1917"/>
      <c r="E136" s="1917"/>
      <c r="F136" s="1917"/>
      <c r="G136" s="1917"/>
      <c r="H136" s="1917"/>
      <c r="I136" s="183" t="s">
        <v>4740</v>
      </c>
      <c r="J136" s="183" t="s">
        <v>4828</v>
      </c>
      <c r="K136" s="1792" t="s">
        <v>2</v>
      </c>
      <c r="L136" s="1792"/>
      <c r="M136" s="1792" t="s">
        <v>8057</v>
      </c>
      <c r="N136" s="1792"/>
      <c r="O136" s="1792"/>
      <c r="P136" s="695">
        <v>481.9</v>
      </c>
      <c r="Q136" s="1793" t="s">
        <v>14420</v>
      </c>
      <c r="R136" s="1793"/>
    </row>
    <row r="137" spans="1:18" ht="14.1" customHeight="1">
      <c r="A137" s="183" t="s">
        <v>8158</v>
      </c>
      <c r="B137" s="1917" t="s">
        <v>8159</v>
      </c>
      <c r="C137" s="1917"/>
      <c r="D137" s="1917"/>
      <c r="E137" s="1917"/>
      <c r="F137" s="1917"/>
      <c r="G137" s="1917"/>
      <c r="H137" s="1917"/>
      <c r="I137" s="183" t="s">
        <v>4740</v>
      </c>
      <c r="J137" s="183" t="s">
        <v>4829</v>
      </c>
      <c r="K137" s="1792" t="s">
        <v>2</v>
      </c>
      <c r="L137" s="1792"/>
      <c r="M137" s="1792" t="s">
        <v>8057</v>
      </c>
      <c r="N137" s="1792"/>
      <c r="O137" s="1792"/>
      <c r="P137" s="695">
        <v>481.9</v>
      </c>
      <c r="Q137" s="1793" t="s">
        <v>14420</v>
      </c>
      <c r="R137" s="1793"/>
    </row>
    <row r="138" spans="1:18" ht="14.1" customHeight="1">
      <c r="A138" s="183" t="s">
        <v>8160</v>
      </c>
      <c r="B138" s="1917" t="s">
        <v>8161</v>
      </c>
      <c r="C138" s="1917"/>
      <c r="D138" s="1917"/>
      <c r="E138" s="1917"/>
      <c r="F138" s="1917"/>
      <c r="G138" s="1917"/>
      <c r="H138" s="1917"/>
      <c r="I138" s="183" t="s">
        <v>4740</v>
      </c>
      <c r="J138" s="183" t="s">
        <v>4830</v>
      </c>
      <c r="K138" s="1792" t="s">
        <v>2</v>
      </c>
      <c r="L138" s="1792"/>
      <c r="M138" s="1792" t="s">
        <v>8057</v>
      </c>
      <c r="N138" s="1792"/>
      <c r="O138" s="1792"/>
      <c r="P138" s="695">
        <v>481.9</v>
      </c>
      <c r="Q138" s="1793" t="s">
        <v>14420</v>
      </c>
      <c r="R138" s="1793"/>
    </row>
    <row r="139" spans="1:18" ht="14.1" customHeight="1">
      <c r="A139" s="183" t="s">
        <v>8162</v>
      </c>
      <c r="B139" s="1917" t="s">
        <v>8163</v>
      </c>
      <c r="C139" s="1917"/>
      <c r="D139" s="1917"/>
      <c r="E139" s="1917"/>
      <c r="F139" s="1917"/>
      <c r="G139" s="1917"/>
      <c r="H139" s="1917"/>
      <c r="I139" s="183" t="s">
        <v>4740</v>
      </c>
      <c r="J139" s="183" t="s">
        <v>4831</v>
      </c>
      <c r="K139" s="1792" t="s">
        <v>2</v>
      </c>
      <c r="L139" s="1792"/>
      <c r="M139" s="1792" t="s">
        <v>8057</v>
      </c>
      <c r="N139" s="1792"/>
      <c r="O139" s="1792"/>
      <c r="P139" s="695">
        <v>481.9</v>
      </c>
      <c r="Q139" s="1793" t="s">
        <v>14420</v>
      </c>
      <c r="R139" s="1793"/>
    </row>
    <row r="140" spans="1:18" ht="14.1" customHeight="1">
      <c r="A140" s="183" t="s">
        <v>8164</v>
      </c>
      <c r="B140" s="1917" t="s">
        <v>8165</v>
      </c>
      <c r="C140" s="1917"/>
      <c r="D140" s="1917"/>
      <c r="E140" s="1917"/>
      <c r="F140" s="1917"/>
      <c r="G140" s="1917"/>
      <c r="H140" s="1917"/>
      <c r="I140" s="183" t="s">
        <v>4740</v>
      </c>
      <c r="J140" s="183" t="s">
        <v>4832</v>
      </c>
      <c r="K140" s="1792" t="s">
        <v>2</v>
      </c>
      <c r="L140" s="1792"/>
      <c r="M140" s="1792" t="s">
        <v>8057</v>
      </c>
      <c r="N140" s="1792"/>
      <c r="O140" s="1792"/>
      <c r="P140" s="695">
        <v>481.9</v>
      </c>
      <c r="Q140" s="1793" t="s">
        <v>14420</v>
      </c>
      <c r="R140" s="1793"/>
    </row>
    <row r="141" spans="1:18" ht="14.1" customHeight="1">
      <c r="A141" s="183" t="s">
        <v>8166</v>
      </c>
      <c r="B141" s="1917" t="s">
        <v>8167</v>
      </c>
      <c r="C141" s="1917"/>
      <c r="D141" s="1917"/>
      <c r="E141" s="1917"/>
      <c r="F141" s="1917"/>
      <c r="G141" s="1917"/>
      <c r="H141" s="1917"/>
      <c r="I141" s="183" t="s">
        <v>4740</v>
      </c>
      <c r="J141" s="183" t="s">
        <v>4833</v>
      </c>
      <c r="K141" s="1792" t="s">
        <v>2</v>
      </c>
      <c r="L141" s="1792"/>
      <c r="M141" s="1792" t="s">
        <v>8057</v>
      </c>
      <c r="N141" s="1792"/>
      <c r="O141" s="1792"/>
      <c r="P141" s="695">
        <v>481.9</v>
      </c>
      <c r="Q141" s="1793" t="s">
        <v>14420</v>
      </c>
      <c r="R141" s="1793"/>
    </row>
    <row r="142" spans="1:18" ht="14.1" customHeight="1">
      <c r="A142" s="183" t="s">
        <v>8168</v>
      </c>
      <c r="B142" s="1917" t="s">
        <v>8169</v>
      </c>
      <c r="C142" s="1917"/>
      <c r="D142" s="1917"/>
      <c r="E142" s="1917"/>
      <c r="F142" s="1917"/>
      <c r="G142" s="1917"/>
      <c r="H142" s="1917"/>
      <c r="I142" s="183" t="s">
        <v>4740</v>
      </c>
      <c r="J142" s="183" t="s">
        <v>4834</v>
      </c>
      <c r="K142" s="1792" t="s">
        <v>2</v>
      </c>
      <c r="L142" s="1792"/>
      <c r="M142" s="1792" t="s">
        <v>8057</v>
      </c>
      <c r="N142" s="1792"/>
      <c r="O142" s="1792"/>
      <c r="P142" s="695">
        <v>481.9</v>
      </c>
      <c r="Q142" s="1793" t="s">
        <v>14420</v>
      </c>
      <c r="R142" s="1793"/>
    </row>
    <row r="143" spans="1:18" ht="14.1" customHeight="1">
      <c r="A143" s="183" t="s">
        <v>8170</v>
      </c>
      <c r="B143" s="1917" t="s">
        <v>8171</v>
      </c>
      <c r="C143" s="1917"/>
      <c r="D143" s="1917"/>
      <c r="E143" s="1917"/>
      <c r="F143" s="1917"/>
      <c r="G143" s="1917"/>
      <c r="H143" s="1917"/>
      <c r="I143" s="183" t="s">
        <v>4740</v>
      </c>
      <c r="J143" s="183" t="s">
        <v>4835</v>
      </c>
      <c r="K143" s="1792" t="s">
        <v>2</v>
      </c>
      <c r="L143" s="1792"/>
      <c r="M143" s="1792" t="s">
        <v>8057</v>
      </c>
      <c r="N143" s="1792"/>
      <c r="O143" s="1792"/>
      <c r="P143" s="695">
        <v>481.9</v>
      </c>
      <c r="Q143" s="1793" t="s">
        <v>14420</v>
      </c>
      <c r="R143" s="1793"/>
    </row>
    <row r="144" spans="1:18" ht="14.1" customHeight="1">
      <c r="A144" s="183" t="s">
        <v>10223</v>
      </c>
      <c r="B144" s="1917" t="s">
        <v>10224</v>
      </c>
      <c r="C144" s="1917"/>
      <c r="D144" s="1917"/>
      <c r="E144" s="1917"/>
      <c r="F144" s="1917"/>
      <c r="G144" s="1917"/>
      <c r="H144" s="1917"/>
      <c r="I144" s="183" t="s">
        <v>4898</v>
      </c>
      <c r="J144" s="183" t="s">
        <v>10225</v>
      </c>
      <c r="K144" s="1792" t="s">
        <v>2</v>
      </c>
      <c r="L144" s="1792"/>
      <c r="M144" s="1792" t="s">
        <v>8057</v>
      </c>
      <c r="N144" s="1792"/>
      <c r="O144" s="1792"/>
      <c r="P144" s="695">
        <v>481.9</v>
      </c>
      <c r="Q144" s="1793" t="s">
        <v>14420</v>
      </c>
      <c r="R144" s="1793"/>
    </row>
    <row r="145" spans="1:18" ht="14.1" customHeight="1">
      <c r="A145" s="183" t="s">
        <v>8172</v>
      </c>
      <c r="B145" s="1917" t="s">
        <v>8173</v>
      </c>
      <c r="C145" s="1917"/>
      <c r="D145" s="1917"/>
      <c r="E145" s="1917"/>
      <c r="F145" s="1917"/>
      <c r="G145" s="1917"/>
      <c r="H145" s="1917"/>
      <c r="I145" s="183" t="s">
        <v>4898</v>
      </c>
      <c r="J145" s="183" t="s">
        <v>4836</v>
      </c>
      <c r="K145" s="1792" t="s">
        <v>2</v>
      </c>
      <c r="L145" s="1792"/>
      <c r="M145" s="1792" t="s">
        <v>8057</v>
      </c>
      <c r="N145" s="1792"/>
      <c r="O145" s="1792"/>
      <c r="P145" s="695">
        <v>481.9</v>
      </c>
      <c r="Q145" s="1793" t="s">
        <v>14420</v>
      </c>
      <c r="R145" s="1793"/>
    </row>
    <row r="146" spans="1:18" ht="14.1" customHeight="1">
      <c r="A146" s="183" t="s">
        <v>8174</v>
      </c>
      <c r="B146" s="1917" t="s">
        <v>8175</v>
      </c>
      <c r="C146" s="1917"/>
      <c r="D146" s="1917"/>
      <c r="E146" s="1917"/>
      <c r="F146" s="1917"/>
      <c r="G146" s="1917"/>
      <c r="H146" s="1917"/>
      <c r="I146" s="183" t="s">
        <v>4740</v>
      </c>
      <c r="J146" s="183" t="s">
        <v>4837</v>
      </c>
      <c r="K146" s="1792" t="s">
        <v>2</v>
      </c>
      <c r="L146" s="1792"/>
      <c r="M146" s="1792" t="s">
        <v>8057</v>
      </c>
      <c r="N146" s="1792"/>
      <c r="O146" s="1792"/>
      <c r="P146" s="695">
        <v>481.9</v>
      </c>
      <c r="Q146" s="1793" t="s">
        <v>14420</v>
      </c>
      <c r="R146" s="1793"/>
    </row>
    <row r="147" spans="1:18" ht="14.1" customHeight="1">
      <c r="A147" s="183" t="s">
        <v>8176</v>
      </c>
      <c r="B147" s="1917" t="s">
        <v>8177</v>
      </c>
      <c r="C147" s="1917"/>
      <c r="D147" s="1917"/>
      <c r="E147" s="1917"/>
      <c r="F147" s="1917"/>
      <c r="G147" s="1917"/>
      <c r="H147" s="1917"/>
      <c r="I147" s="183" t="s">
        <v>4740</v>
      </c>
      <c r="J147" s="183" t="s">
        <v>4838</v>
      </c>
      <c r="K147" s="1792" t="s">
        <v>2</v>
      </c>
      <c r="L147" s="1792"/>
      <c r="M147" s="1792" t="s">
        <v>8057</v>
      </c>
      <c r="N147" s="1792"/>
      <c r="O147" s="1792"/>
      <c r="P147" s="695">
        <v>481.9</v>
      </c>
      <c r="Q147" s="1793" t="s">
        <v>14420</v>
      </c>
      <c r="R147" s="1793"/>
    </row>
    <row r="148" spans="1:18" ht="14.1" customHeight="1">
      <c r="A148" s="183" t="s">
        <v>8178</v>
      </c>
      <c r="B148" s="1917" t="s">
        <v>8179</v>
      </c>
      <c r="C148" s="1917"/>
      <c r="D148" s="1917"/>
      <c r="E148" s="1917"/>
      <c r="F148" s="1917"/>
      <c r="G148" s="1917"/>
      <c r="H148" s="1917"/>
      <c r="I148" s="183" t="s">
        <v>4740</v>
      </c>
      <c r="J148" s="183" t="s">
        <v>4839</v>
      </c>
      <c r="K148" s="1792" t="s">
        <v>2</v>
      </c>
      <c r="L148" s="1792"/>
      <c r="M148" s="1792" t="s">
        <v>8057</v>
      </c>
      <c r="N148" s="1792"/>
      <c r="O148" s="1792"/>
      <c r="P148" s="695">
        <v>481.9</v>
      </c>
      <c r="Q148" s="1793" t="s">
        <v>14420</v>
      </c>
      <c r="R148" s="1793"/>
    </row>
    <row r="149" spans="1:18" ht="14.1" customHeight="1">
      <c r="A149" s="183" t="s">
        <v>8180</v>
      </c>
      <c r="B149" s="1917" t="s">
        <v>8181</v>
      </c>
      <c r="C149" s="1917"/>
      <c r="D149" s="1917"/>
      <c r="E149" s="1917"/>
      <c r="F149" s="1917"/>
      <c r="G149" s="1917"/>
      <c r="H149" s="1917"/>
      <c r="I149" s="183" t="s">
        <v>4740</v>
      </c>
      <c r="J149" s="183" t="s">
        <v>4840</v>
      </c>
      <c r="K149" s="1792" t="s">
        <v>2</v>
      </c>
      <c r="L149" s="1792"/>
      <c r="M149" s="1792" t="s">
        <v>8057</v>
      </c>
      <c r="N149" s="1792"/>
      <c r="O149" s="1792"/>
      <c r="P149" s="695">
        <v>481.9</v>
      </c>
      <c r="Q149" s="1793" t="s">
        <v>14420</v>
      </c>
      <c r="R149" s="1793"/>
    </row>
    <row r="150" spans="1:18" ht="14.1" customHeight="1">
      <c r="A150" s="183" t="s">
        <v>10226</v>
      </c>
      <c r="B150" s="1917" t="s">
        <v>10227</v>
      </c>
      <c r="C150" s="1917"/>
      <c r="D150" s="1917"/>
      <c r="E150" s="1917"/>
      <c r="F150" s="1917"/>
      <c r="G150" s="1917"/>
      <c r="H150" s="1917"/>
      <c r="I150" s="183" t="s">
        <v>4740</v>
      </c>
      <c r="J150" s="183" t="s">
        <v>4841</v>
      </c>
      <c r="K150" s="1792" t="s">
        <v>2</v>
      </c>
      <c r="L150" s="1792"/>
      <c r="M150" s="1792" t="s">
        <v>8057</v>
      </c>
      <c r="N150" s="1792"/>
      <c r="O150" s="1792"/>
      <c r="P150" s="695">
        <v>481.9</v>
      </c>
      <c r="Q150" s="1793" t="s">
        <v>14420</v>
      </c>
      <c r="R150" s="1793"/>
    </row>
    <row r="151" spans="1:18" ht="14.1" customHeight="1">
      <c r="A151" s="183" t="s">
        <v>8182</v>
      </c>
      <c r="B151" s="1917" t="s">
        <v>8183</v>
      </c>
      <c r="C151" s="1917"/>
      <c r="D151" s="1917"/>
      <c r="E151" s="1917"/>
      <c r="F151" s="1917"/>
      <c r="G151" s="1917"/>
      <c r="H151" s="1917"/>
      <c r="I151" s="183" t="s">
        <v>4740</v>
      </c>
      <c r="J151" s="183" t="s">
        <v>4842</v>
      </c>
      <c r="K151" s="1792" t="s">
        <v>2</v>
      </c>
      <c r="L151" s="1792"/>
      <c r="M151" s="1792" t="s">
        <v>8057</v>
      </c>
      <c r="N151" s="1792"/>
      <c r="O151" s="1792"/>
      <c r="P151" s="695">
        <v>481.9</v>
      </c>
      <c r="Q151" s="1793" t="s">
        <v>14420</v>
      </c>
      <c r="R151" s="1793"/>
    </row>
    <row r="152" spans="1:18" ht="14.1" customHeight="1">
      <c r="A152" s="183" t="s">
        <v>10228</v>
      </c>
      <c r="B152" s="1917" t="s">
        <v>10229</v>
      </c>
      <c r="C152" s="1917"/>
      <c r="D152" s="1917"/>
      <c r="E152" s="1917"/>
      <c r="F152" s="1917"/>
      <c r="G152" s="1917"/>
      <c r="H152" s="1917"/>
      <c r="I152" s="183" t="s">
        <v>4740</v>
      </c>
      <c r="J152" s="183" t="s">
        <v>4843</v>
      </c>
      <c r="K152" s="1792" t="s">
        <v>2</v>
      </c>
      <c r="L152" s="1792"/>
      <c r="M152" s="1792" t="s">
        <v>8057</v>
      </c>
      <c r="N152" s="1792"/>
      <c r="O152" s="1792"/>
      <c r="P152" s="695">
        <v>481.9</v>
      </c>
      <c r="Q152" s="1793" t="s">
        <v>14420</v>
      </c>
      <c r="R152" s="1793"/>
    </row>
    <row r="153" spans="1:18" ht="14.1" customHeight="1">
      <c r="A153" s="183" t="s">
        <v>10230</v>
      </c>
      <c r="B153" s="1917" t="s">
        <v>10231</v>
      </c>
      <c r="C153" s="1917"/>
      <c r="D153" s="1917"/>
      <c r="E153" s="1917"/>
      <c r="F153" s="1917"/>
      <c r="G153" s="1917"/>
      <c r="H153" s="1917"/>
      <c r="I153" s="183" t="s">
        <v>4740</v>
      </c>
      <c r="J153" s="183" t="s">
        <v>4844</v>
      </c>
      <c r="K153" s="1792" t="s">
        <v>2</v>
      </c>
      <c r="L153" s="1792"/>
      <c r="M153" s="1792" t="s">
        <v>8057</v>
      </c>
      <c r="N153" s="1792"/>
      <c r="O153" s="1792"/>
      <c r="P153" s="695">
        <v>481.9</v>
      </c>
      <c r="Q153" s="1793" t="s">
        <v>14420</v>
      </c>
      <c r="R153" s="1793"/>
    </row>
    <row r="154" spans="1:18" ht="14.1" customHeight="1">
      <c r="A154" s="183" t="s">
        <v>8184</v>
      </c>
      <c r="B154" s="1917" t="s">
        <v>8185</v>
      </c>
      <c r="C154" s="1917"/>
      <c r="D154" s="1917"/>
      <c r="E154" s="1917"/>
      <c r="F154" s="1917"/>
      <c r="G154" s="1917"/>
      <c r="H154" s="1917"/>
      <c r="I154" s="183" t="s">
        <v>4740</v>
      </c>
      <c r="J154" s="183" t="s">
        <v>4845</v>
      </c>
      <c r="K154" s="1792" t="s">
        <v>2</v>
      </c>
      <c r="L154" s="1792"/>
      <c r="M154" s="1792" t="s">
        <v>8057</v>
      </c>
      <c r="N154" s="1792"/>
      <c r="O154" s="1792"/>
      <c r="P154" s="695">
        <v>481.9</v>
      </c>
      <c r="Q154" s="1793" t="s">
        <v>14420</v>
      </c>
      <c r="R154" s="1793"/>
    </row>
    <row r="155" spans="1:18" ht="14.1" customHeight="1">
      <c r="A155" s="183" t="s">
        <v>8186</v>
      </c>
      <c r="B155" s="1917" t="s">
        <v>8187</v>
      </c>
      <c r="C155" s="1917"/>
      <c r="D155" s="1917"/>
      <c r="E155" s="1917"/>
      <c r="F155" s="1917"/>
      <c r="G155" s="1917"/>
      <c r="H155" s="1917"/>
      <c r="I155" s="183" t="s">
        <v>4740</v>
      </c>
      <c r="J155" s="183" t="s">
        <v>4846</v>
      </c>
      <c r="K155" s="1792" t="s">
        <v>2</v>
      </c>
      <c r="L155" s="1792"/>
      <c r="M155" s="1792" t="s">
        <v>8057</v>
      </c>
      <c r="N155" s="1792"/>
      <c r="O155" s="1792"/>
      <c r="P155" s="695">
        <v>481.9</v>
      </c>
      <c r="Q155" s="1793" t="s">
        <v>14420</v>
      </c>
      <c r="R155" s="1793"/>
    </row>
    <row r="156" spans="1:18" ht="14.1" customHeight="1">
      <c r="A156" s="183" t="s">
        <v>8188</v>
      </c>
      <c r="B156" s="1917" t="s">
        <v>8189</v>
      </c>
      <c r="C156" s="1917"/>
      <c r="D156" s="1917"/>
      <c r="E156" s="1917"/>
      <c r="F156" s="1917"/>
      <c r="G156" s="1917"/>
      <c r="H156" s="1917"/>
      <c r="I156" s="183" t="s">
        <v>4740</v>
      </c>
      <c r="J156" s="183" t="s">
        <v>4847</v>
      </c>
      <c r="K156" s="1792" t="s">
        <v>2</v>
      </c>
      <c r="L156" s="1792"/>
      <c r="M156" s="1792" t="s">
        <v>8057</v>
      </c>
      <c r="N156" s="1792"/>
      <c r="O156" s="1792"/>
      <c r="P156" s="695">
        <v>481.9</v>
      </c>
      <c r="Q156" s="1793" t="s">
        <v>14420</v>
      </c>
      <c r="R156" s="1793"/>
    </row>
    <row r="157" spans="1:18" ht="14.1" customHeight="1">
      <c r="A157" s="183" t="s">
        <v>8190</v>
      </c>
      <c r="B157" s="1917" t="s">
        <v>8191</v>
      </c>
      <c r="C157" s="1917"/>
      <c r="D157" s="1917"/>
      <c r="E157" s="1917"/>
      <c r="F157" s="1917"/>
      <c r="G157" s="1917"/>
      <c r="H157" s="1917"/>
      <c r="I157" s="183" t="s">
        <v>4740</v>
      </c>
      <c r="J157" s="183" t="s">
        <v>4848</v>
      </c>
      <c r="K157" s="1792" t="s">
        <v>2</v>
      </c>
      <c r="L157" s="1792"/>
      <c r="M157" s="1792" t="s">
        <v>8057</v>
      </c>
      <c r="N157" s="1792"/>
      <c r="O157" s="1792"/>
      <c r="P157" s="695">
        <v>481.9</v>
      </c>
      <c r="Q157" s="1793" t="s">
        <v>14420</v>
      </c>
      <c r="R157" s="1793"/>
    </row>
    <row r="158" spans="1:18" ht="14.1" customHeight="1">
      <c r="A158" s="183" t="s">
        <v>8192</v>
      </c>
      <c r="B158" s="1917" t="s">
        <v>8193</v>
      </c>
      <c r="C158" s="1917"/>
      <c r="D158" s="1917"/>
      <c r="E158" s="1917"/>
      <c r="F158" s="1917"/>
      <c r="G158" s="1917"/>
      <c r="H158" s="1917"/>
      <c r="I158" s="183" t="s">
        <v>4740</v>
      </c>
      <c r="J158" s="183" t="s">
        <v>4849</v>
      </c>
      <c r="K158" s="1792" t="s">
        <v>2</v>
      </c>
      <c r="L158" s="1792"/>
      <c r="M158" s="1792" t="s">
        <v>8057</v>
      </c>
      <c r="N158" s="1792"/>
      <c r="O158" s="1792"/>
      <c r="P158" s="695">
        <v>481.9</v>
      </c>
      <c r="Q158" s="1793" t="s">
        <v>14420</v>
      </c>
      <c r="R158" s="1793"/>
    </row>
    <row r="159" spans="1:18" ht="14.1" customHeight="1">
      <c r="A159" s="183" t="s">
        <v>8194</v>
      </c>
      <c r="B159" s="1917" t="s">
        <v>8195</v>
      </c>
      <c r="C159" s="1917"/>
      <c r="D159" s="1917"/>
      <c r="E159" s="1917"/>
      <c r="F159" s="1917"/>
      <c r="G159" s="1917"/>
      <c r="H159" s="1917"/>
      <c r="I159" s="183" t="s">
        <v>4740</v>
      </c>
      <c r="J159" s="183" t="s">
        <v>4850</v>
      </c>
      <c r="K159" s="1792" t="s">
        <v>2</v>
      </c>
      <c r="L159" s="1792"/>
      <c r="M159" s="1792" t="s">
        <v>8057</v>
      </c>
      <c r="N159" s="1792"/>
      <c r="O159" s="1792"/>
      <c r="P159" s="695">
        <v>481.9</v>
      </c>
      <c r="Q159" s="1793" t="s">
        <v>14420</v>
      </c>
      <c r="R159" s="1793"/>
    </row>
    <row r="160" spans="1:18" ht="14.1" customHeight="1">
      <c r="A160" s="183" t="s">
        <v>8196</v>
      </c>
      <c r="B160" s="1917" t="s">
        <v>8197</v>
      </c>
      <c r="C160" s="1917"/>
      <c r="D160" s="1917"/>
      <c r="E160" s="1917"/>
      <c r="F160" s="1917"/>
      <c r="G160" s="1917"/>
      <c r="H160" s="1917"/>
      <c r="I160" s="183" t="s">
        <v>4740</v>
      </c>
      <c r="J160" s="183" t="s">
        <v>4851</v>
      </c>
      <c r="K160" s="1792" t="s">
        <v>2</v>
      </c>
      <c r="L160" s="1792"/>
      <c r="M160" s="1792" t="s">
        <v>8057</v>
      </c>
      <c r="N160" s="1792"/>
      <c r="O160" s="1792"/>
      <c r="P160" s="695">
        <v>481.9</v>
      </c>
      <c r="Q160" s="1793" t="s">
        <v>14420</v>
      </c>
      <c r="R160" s="1793"/>
    </row>
    <row r="161" spans="1:18" ht="14.1" customHeight="1">
      <c r="A161" s="183" t="s">
        <v>10232</v>
      </c>
      <c r="B161" s="1917" t="s">
        <v>10233</v>
      </c>
      <c r="C161" s="1917"/>
      <c r="D161" s="1917"/>
      <c r="E161" s="1917"/>
      <c r="F161" s="1917"/>
      <c r="G161" s="1917"/>
      <c r="H161" s="1917"/>
      <c r="I161" s="183" t="s">
        <v>4740</v>
      </c>
      <c r="J161" s="183" t="s">
        <v>10234</v>
      </c>
      <c r="K161" s="1792" t="s">
        <v>2</v>
      </c>
      <c r="L161" s="1792"/>
      <c r="M161" s="1792" t="s">
        <v>8057</v>
      </c>
      <c r="N161" s="1792"/>
      <c r="O161" s="1792"/>
      <c r="P161" s="695">
        <v>481.9</v>
      </c>
      <c r="Q161" s="1793" t="s">
        <v>14420</v>
      </c>
      <c r="R161" s="1793"/>
    </row>
    <row r="162" spans="1:18" ht="14.1" customHeight="1">
      <c r="A162" s="183" t="s">
        <v>8198</v>
      </c>
      <c r="B162" s="1917" t="s">
        <v>8199</v>
      </c>
      <c r="C162" s="1917"/>
      <c r="D162" s="1917"/>
      <c r="E162" s="1917"/>
      <c r="F162" s="1917"/>
      <c r="G162" s="1917"/>
      <c r="H162" s="1917"/>
      <c r="I162" s="183" t="s">
        <v>4740</v>
      </c>
      <c r="J162" s="183" t="s">
        <v>4852</v>
      </c>
      <c r="K162" s="1792" t="s">
        <v>2</v>
      </c>
      <c r="L162" s="1792"/>
      <c r="M162" s="1792" t="s">
        <v>8057</v>
      </c>
      <c r="N162" s="1792"/>
      <c r="O162" s="1792"/>
      <c r="P162" s="695">
        <v>481.9</v>
      </c>
      <c r="Q162" s="1793" t="s">
        <v>14420</v>
      </c>
      <c r="R162" s="1793"/>
    </row>
    <row r="163" spans="1:18" ht="14.1" customHeight="1">
      <c r="A163" s="183" t="s">
        <v>10235</v>
      </c>
      <c r="B163" s="1917" t="s">
        <v>10236</v>
      </c>
      <c r="C163" s="1917"/>
      <c r="D163" s="1917"/>
      <c r="E163" s="1917"/>
      <c r="F163" s="1917"/>
      <c r="G163" s="1917"/>
      <c r="H163" s="1917"/>
      <c r="I163" s="183" t="s">
        <v>4740</v>
      </c>
      <c r="J163" s="183" t="s">
        <v>4853</v>
      </c>
      <c r="K163" s="1792" t="s">
        <v>2</v>
      </c>
      <c r="L163" s="1792"/>
      <c r="M163" s="1792" t="s">
        <v>8057</v>
      </c>
      <c r="N163" s="1792"/>
      <c r="O163" s="1792"/>
      <c r="P163" s="695">
        <v>481.9</v>
      </c>
      <c r="Q163" s="1793" t="s">
        <v>14420</v>
      </c>
      <c r="R163" s="1793"/>
    </row>
    <row r="164" spans="1:18" ht="14.1" customHeight="1">
      <c r="A164" s="183" t="s">
        <v>8200</v>
      </c>
      <c r="B164" s="1917" t="s">
        <v>8201</v>
      </c>
      <c r="C164" s="1917"/>
      <c r="D164" s="1917"/>
      <c r="E164" s="1917"/>
      <c r="F164" s="1917"/>
      <c r="G164" s="1917"/>
      <c r="H164" s="1917"/>
      <c r="I164" s="183" t="s">
        <v>4898</v>
      </c>
      <c r="J164" s="183" t="s">
        <v>4854</v>
      </c>
      <c r="K164" s="1792" t="s">
        <v>2</v>
      </c>
      <c r="L164" s="1792"/>
      <c r="M164" s="1792" t="s">
        <v>8057</v>
      </c>
      <c r="N164" s="1792"/>
      <c r="O164" s="1792"/>
      <c r="P164" s="695">
        <v>481.9</v>
      </c>
      <c r="Q164" s="1793" t="s">
        <v>14420</v>
      </c>
      <c r="R164" s="1793"/>
    </row>
    <row r="165" spans="1:18" ht="14.1" customHeight="1">
      <c r="A165" s="183" t="s">
        <v>8202</v>
      </c>
      <c r="B165" s="1917" t="s">
        <v>8203</v>
      </c>
      <c r="C165" s="1917"/>
      <c r="D165" s="1917"/>
      <c r="E165" s="1917"/>
      <c r="F165" s="1917"/>
      <c r="G165" s="1917"/>
      <c r="H165" s="1917"/>
      <c r="I165" s="183" t="s">
        <v>4740</v>
      </c>
      <c r="J165" s="183" t="s">
        <v>4855</v>
      </c>
      <c r="K165" s="1792" t="s">
        <v>2</v>
      </c>
      <c r="L165" s="1792"/>
      <c r="M165" s="1792" t="s">
        <v>8057</v>
      </c>
      <c r="N165" s="1792"/>
      <c r="O165" s="1792"/>
      <c r="P165" s="695">
        <v>481.9</v>
      </c>
      <c r="Q165" s="1793" t="s">
        <v>14420</v>
      </c>
      <c r="R165" s="1793"/>
    </row>
    <row r="166" spans="1:18" ht="14.1" customHeight="1">
      <c r="A166" s="183" t="s">
        <v>10237</v>
      </c>
      <c r="B166" s="1917" t="s">
        <v>10238</v>
      </c>
      <c r="C166" s="1917"/>
      <c r="D166" s="1917"/>
      <c r="E166" s="1917"/>
      <c r="F166" s="1917"/>
      <c r="G166" s="1917"/>
      <c r="H166" s="1917"/>
      <c r="I166" s="183" t="s">
        <v>4740</v>
      </c>
      <c r="J166" s="183" t="s">
        <v>4856</v>
      </c>
      <c r="K166" s="1792" t="s">
        <v>2</v>
      </c>
      <c r="L166" s="1792"/>
      <c r="M166" s="1792" t="s">
        <v>8057</v>
      </c>
      <c r="N166" s="1792"/>
      <c r="O166" s="1792"/>
      <c r="P166" s="695">
        <v>481.9</v>
      </c>
      <c r="Q166" s="1793" t="s">
        <v>14420</v>
      </c>
      <c r="R166" s="1793"/>
    </row>
    <row r="167" spans="1:18" ht="14.1" customHeight="1">
      <c r="A167" s="183" t="s">
        <v>8204</v>
      </c>
      <c r="B167" s="1917" t="s">
        <v>8205</v>
      </c>
      <c r="C167" s="1917"/>
      <c r="D167" s="1917"/>
      <c r="E167" s="1917"/>
      <c r="F167" s="1917"/>
      <c r="G167" s="1917"/>
      <c r="H167" s="1917"/>
      <c r="I167" s="183" t="s">
        <v>4740</v>
      </c>
      <c r="J167" s="183" t="s">
        <v>4857</v>
      </c>
      <c r="K167" s="1792" t="s">
        <v>2</v>
      </c>
      <c r="L167" s="1792"/>
      <c r="M167" s="1792" t="s">
        <v>8057</v>
      </c>
      <c r="N167" s="1792"/>
      <c r="O167" s="1792"/>
      <c r="P167" s="695">
        <v>481.9</v>
      </c>
      <c r="Q167" s="1793" t="s">
        <v>14420</v>
      </c>
      <c r="R167" s="1793"/>
    </row>
    <row r="168" spans="1:18" ht="14.1" customHeight="1">
      <c r="A168" s="183" t="s">
        <v>10239</v>
      </c>
      <c r="B168" s="1917" t="s">
        <v>10240</v>
      </c>
      <c r="C168" s="1917"/>
      <c r="D168" s="1917"/>
      <c r="E168" s="1917"/>
      <c r="F168" s="1917"/>
      <c r="G168" s="1917"/>
      <c r="H168" s="1917"/>
      <c r="I168" s="183" t="s">
        <v>4740</v>
      </c>
      <c r="J168" s="183" t="s">
        <v>4858</v>
      </c>
      <c r="K168" s="1792" t="s">
        <v>2</v>
      </c>
      <c r="L168" s="1792"/>
      <c r="M168" s="1792" t="s">
        <v>8057</v>
      </c>
      <c r="N168" s="1792"/>
      <c r="O168" s="1792"/>
      <c r="P168" s="695">
        <v>481.9</v>
      </c>
      <c r="Q168" s="1793" t="s">
        <v>14420</v>
      </c>
      <c r="R168" s="1793"/>
    </row>
    <row r="169" spans="1:18" ht="14.1" customHeight="1">
      <c r="A169" s="183" t="s">
        <v>10241</v>
      </c>
      <c r="B169" s="1917" t="s">
        <v>10242</v>
      </c>
      <c r="C169" s="1917"/>
      <c r="D169" s="1917"/>
      <c r="E169" s="1917"/>
      <c r="F169" s="1917"/>
      <c r="G169" s="1917"/>
      <c r="H169" s="1917"/>
      <c r="I169" s="183" t="s">
        <v>4898</v>
      </c>
      <c r="J169" s="183" t="s">
        <v>10243</v>
      </c>
      <c r="K169" s="1792" t="s">
        <v>2</v>
      </c>
      <c r="L169" s="1792"/>
      <c r="M169" s="1792" t="s">
        <v>8057</v>
      </c>
      <c r="N169" s="1792"/>
      <c r="O169" s="1792"/>
      <c r="P169" s="695">
        <v>481.9</v>
      </c>
      <c r="Q169" s="1793" t="s">
        <v>14420</v>
      </c>
      <c r="R169" s="1793"/>
    </row>
    <row r="170" spans="1:18" ht="14.1" customHeight="1">
      <c r="A170" s="183" t="s">
        <v>10244</v>
      </c>
      <c r="B170" s="1917" t="s">
        <v>10245</v>
      </c>
      <c r="C170" s="1917"/>
      <c r="D170" s="1917"/>
      <c r="E170" s="1917"/>
      <c r="F170" s="1917"/>
      <c r="G170" s="1917"/>
      <c r="H170" s="1917"/>
      <c r="I170" s="183" t="s">
        <v>4740</v>
      </c>
      <c r="J170" s="183" t="s">
        <v>10246</v>
      </c>
      <c r="K170" s="1792" t="s">
        <v>2</v>
      </c>
      <c r="L170" s="1792"/>
      <c r="M170" s="1792" t="s">
        <v>8057</v>
      </c>
      <c r="N170" s="1792"/>
      <c r="O170" s="1792"/>
      <c r="P170" s="695">
        <v>481.9</v>
      </c>
      <c r="Q170" s="1793" t="s">
        <v>14420</v>
      </c>
      <c r="R170" s="1793"/>
    </row>
    <row r="171" spans="1:18" ht="14.1" customHeight="1">
      <c r="A171" s="183" t="s">
        <v>10247</v>
      </c>
      <c r="B171" s="1917" t="s">
        <v>10248</v>
      </c>
      <c r="C171" s="1917"/>
      <c r="D171" s="1917"/>
      <c r="E171" s="1917"/>
      <c r="F171" s="1917"/>
      <c r="G171" s="1917"/>
      <c r="H171" s="1917"/>
      <c r="I171" s="183" t="s">
        <v>4898</v>
      </c>
      <c r="J171" s="183" t="s">
        <v>4859</v>
      </c>
      <c r="K171" s="1792" t="s">
        <v>2</v>
      </c>
      <c r="L171" s="1792"/>
      <c r="M171" s="1792" t="s">
        <v>8057</v>
      </c>
      <c r="N171" s="1792"/>
      <c r="O171" s="1792"/>
      <c r="P171" s="695">
        <v>481.9</v>
      </c>
      <c r="Q171" s="1793" t="s">
        <v>14420</v>
      </c>
      <c r="R171" s="1793"/>
    </row>
    <row r="172" spans="1:18" ht="14.1" customHeight="1">
      <c r="A172" s="183" t="s">
        <v>10249</v>
      </c>
      <c r="B172" s="1917" t="s">
        <v>10250</v>
      </c>
      <c r="C172" s="1917"/>
      <c r="D172" s="1917"/>
      <c r="E172" s="1917"/>
      <c r="F172" s="1917"/>
      <c r="G172" s="1917"/>
      <c r="H172" s="1917"/>
      <c r="I172" s="183" t="s">
        <v>4740</v>
      </c>
      <c r="J172" s="183" t="s">
        <v>4860</v>
      </c>
      <c r="K172" s="1792" t="s">
        <v>2</v>
      </c>
      <c r="L172" s="1792"/>
      <c r="M172" s="1792" t="s">
        <v>8057</v>
      </c>
      <c r="N172" s="1792"/>
      <c r="O172" s="1792"/>
      <c r="P172" s="695">
        <v>481.9</v>
      </c>
      <c r="Q172" s="1793" t="s">
        <v>14420</v>
      </c>
      <c r="R172" s="1793"/>
    </row>
    <row r="173" spans="1:18" ht="14.1" customHeight="1">
      <c r="A173" s="183" t="s">
        <v>14421</v>
      </c>
      <c r="B173" s="1917" t="s">
        <v>14422</v>
      </c>
      <c r="C173" s="1917"/>
      <c r="D173" s="1917"/>
      <c r="E173" s="1917"/>
      <c r="F173" s="1917"/>
      <c r="G173" s="1917"/>
      <c r="H173" s="1917"/>
      <c r="I173" s="183" t="s">
        <v>4740</v>
      </c>
      <c r="J173" s="183" t="s">
        <v>14423</v>
      </c>
      <c r="K173" s="1792" t="s">
        <v>2</v>
      </c>
      <c r="L173" s="1792"/>
      <c r="M173" s="1792" t="s">
        <v>8057</v>
      </c>
      <c r="N173" s="1792"/>
      <c r="O173" s="1792"/>
      <c r="P173" s="695">
        <v>481.9</v>
      </c>
      <c r="Q173" s="1793" t="s">
        <v>14420</v>
      </c>
      <c r="R173" s="1793"/>
    </row>
    <row r="174" spans="1:18" ht="14.1" customHeight="1">
      <c r="A174" s="183" t="s">
        <v>14424</v>
      </c>
      <c r="B174" s="1917" t="s">
        <v>14425</v>
      </c>
      <c r="C174" s="1917"/>
      <c r="D174" s="1917"/>
      <c r="E174" s="1917"/>
      <c r="F174" s="1917"/>
      <c r="G174" s="1917"/>
      <c r="H174" s="1917"/>
      <c r="I174" s="183" t="s">
        <v>4740</v>
      </c>
      <c r="J174" s="183" t="s">
        <v>14426</v>
      </c>
      <c r="K174" s="1792" t="s">
        <v>2</v>
      </c>
      <c r="L174" s="1792"/>
      <c r="M174" s="1792" t="s">
        <v>8057</v>
      </c>
      <c r="N174" s="1792"/>
      <c r="O174" s="1792"/>
      <c r="P174" s="695">
        <v>481.9</v>
      </c>
      <c r="Q174" s="1793" t="s">
        <v>14420</v>
      </c>
      <c r="R174" s="1793"/>
    </row>
    <row r="175" spans="1:18" ht="14.1" customHeight="1">
      <c r="A175" s="183" t="s">
        <v>14427</v>
      </c>
      <c r="B175" s="1917" t="s">
        <v>14428</v>
      </c>
      <c r="C175" s="1917"/>
      <c r="D175" s="1917"/>
      <c r="E175" s="1917"/>
      <c r="F175" s="1917"/>
      <c r="G175" s="1917"/>
      <c r="H175" s="1917"/>
      <c r="I175" s="183" t="s">
        <v>4740</v>
      </c>
      <c r="J175" s="183" t="s">
        <v>14429</v>
      </c>
      <c r="K175" s="1792" t="s">
        <v>2</v>
      </c>
      <c r="L175" s="1792"/>
      <c r="M175" s="1792" t="s">
        <v>8057</v>
      </c>
      <c r="N175" s="1792"/>
      <c r="O175" s="1792"/>
      <c r="P175" s="695">
        <v>481.9</v>
      </c>
      <c r="Q175" s="1793" t="s">
        <v>14420</v>
      </c>
      <c r="R175" s="1793"/>
    </row>
    <row r="176" spans="1:18" ht="14.1" customHeight="1">
      <c r="A176" s="183" t="s">
        <v>10251</v>
      </c>
      <c r="B176" s="1917" t="s">
        <v>10252</v>
      </c>
      <c r="C176" s="1917"/>
      <c r="D176" s="1917"/>
      <c r="E176" s="1917"/>
      <c r="F176" s="1917"/>
      <c r="G176" s="1917"/>
      <c r="H176" s="1917"/>
      <c r="I176" s="183" t="s">
        <v>4740</v>
      </c>
      <c r="J176" s="183" t="s">
        <v>4861</v>
      </c>
      <c r="K176" s="1792" t="s">
        <v>2</v>
      </c>
      <c r="L176" s="1792"/>
      <c r="M176" s="1792" t="s">
        <v>8057</v>
      </c>
      <c r="N176" s="1792"/>
      <c r="O176" s="1792"/>
      <c r="P176" s="695">
        <v>481.9</v>
      </c>
      <c r="Q176" s="1793" t="s">
        <v>14420</v>
      </c>
      <c r="R176" s="1793"/>
    </row>
    <row r="177" spans="1:18" ht="14.1" customHeight="1">
      <c r="A177" s="183" t="s">
        <v>8206</v>
      </c>
      <c r="B177" s="1917" t="s">
        <v>8207</v>
      </c>
      <c r="C177" s="1917"/>
      <c r="D177" s="1917"/>
      <c r="E177" s="1917"/>
      <c r="F177" s="1917"/>
      <c r="G177" s="1917"/>
      <c r="H177" s="1917"/>
      <c r="I177" s="183" t="s">
        <v>4740</v>
      </c>
      <c r="J177" s="183" t="s">
        <v>4862</v>
      </c>
      <c r="K177" s="1792" t="s">
        <v>2</v>
      </c>
      <c r="L177" s="1792"/>
      <c r="M177" s="1792" t="s">
        <v>8057</v>
      </c>
      <c r="N177" s="1792"/>
      <c r="O177" s="1792"/>
      <c r="P177" s="695">
        <v>481.9</v>
      </c>
      <c r="Q177" s="1793" t="s">
        <v>14420</v>
      </c>
      <c r="R177" s="1793"/>
    </row>
    <row r="178" spans="1:18" ht="14.1" customHeight="1">
      <c r="A178" s="183" t="s">
        <v>8208</v>
      </c>
      <c r="B178" s="1917" t="s">
        <v>8209</v>
      </c>
      <c r="C178" s="1917"/>
      <c r="D178" s="1917"/>
      <c r="E178" s="1917"/>
      <c r="F178" s="1917"/>
      <c r="G178" s="1917"/>
      <c r="H178" s="1917"/>
      <c r="I178" s="183" t="s">
        <v>4740</v>
      </c>
      <c r="J178" s="183" t="s">
        <v>4863</v>
      </c>
      <c r="K178" s="1792" t="s">
        <v>2</v>
      </c>
      <c r="L178" s="1792"/>
      <c r="M178" s="1792" t="s">
        <v>8057</v>
      </c>
      <c r="N178" s="1792"/>
      <c r="O178" s="1792"/>
      <c r="P178" s="695">
        <v>481.9</v>
      </c>
      <c r="Q178" s="1793" t="s">
        <v>14420</v>
      </c>
      <c r="R178" s="1793"/>
    </row>
    <row r="179" spans="1:18" ht="14.1" customHeight="1">
      <c r="A179" s="183" t="s">
        <v>10253</v>
      </c>
      <c r="B179" s="1917" t="s">
        <v>10254</v>
      </c>
      <c r="C179" s="1917"/>
      <c r="D179" s="1917"/>
      <c r="E179" s="1917"/>
      <c r="F179" s="1917"/>
      <c r="G179" s="1917"/>
      <c r="H179" s="1917"/>
      <c r="I179" s="183" t="s">
        <v>4740</v>
      </c>
      <c r="J179" s="183" t="s">
        <v>4864</v>
      </c>
      <c r="K179" s="1792" t="s">
        <v>2</v>
      </c>
      <c r="L179" s="1792"/>
      <c r="M179" s="1792" t="s">
        <v>8057</v>
      </c>
      <c r="N179" s="1792"/>
      <c r="O179" s="1792"/>
      <c r="P179" s="695">
        <v>481.9</v>
      </c>
      <c r="Q179" s="1793" t="s">
        <v>14420</v>
      </c>
      <c r="R179" s="1793"/>
    </row>
    <row r="180" spans="1:18" ht="14.1" customHeight="1">
      <c r="A180" s="183" t="s">
        <v>10255</v>
      </c>
      <c r="B180" s="1917" t="s">
        <v>10256</v>
      </c>
      <c r="C180" s="1917"/>
      <c r="D180" s="1917"/>
      <c r="E180" s="1917"/>
      <c r="F180" s="1917"/>
      <c r="G180" s="1917"/>
      <c r="H180" s="1917"/>
      <c r="I180" s="183" t="s">
        <v>4740</v>
      </c>
      <c r="J180" s="183" t="s">
        <v>4865</v>
      </c>
      <c r="K180" s="1792" t="s">
        <v>2</v>
      </c>
      <c r="L180" s="1792"/>
      <c r="M180" s="1792" t="s">
        <v>8057</v>
      </c>
      <c r="N180" s="1792"/>
      <c r="O180" s="1792"/>
      <c r="P180" s="695">
        <v>481.9</v>
      </c>
      <c r="Q180" s="1793" t="s">
        <v>14420</v>
      </c>
      <c r="R180" s="1793"/>
    </row>
    <row r="181" spans="1:18" ht="14.1" customHeight="1">
      <c r="A181" s="183" t="s">
        <v>8210</v>
      </c>
      <c r="B181" s="1917" t="s">
        <v>8211</v>
      </c>
      <c r="C181" s="1917"/>
      <c r="D181" s="1917"/>
      <c r="E181" s="1917"/>
      <c r="F181" s="1917"/>
      <c r="G181" s="1917"/>
      <c r="H181" s="1917"/>
      <c r="I181" s="183" t="s">
        <v>4740</v>
      </c>
      <c r="J181" s="183" t="s">
        <v>4866</v>
      </c>
      <c r="K181" s="1792" t="s">
        <v>2</v>
      </c>
      <c r="L181" s="1792"/>
      <c r="M181" s="1792" t="s">
        <v>8057</v>
      </c>
      <c r="N181" s="1792"/>
      <c r="O181" s="1792"/>
      <c r="P181" s="695">
        <v>481.9</v>
      </c>
      <c r="Q181" s="1793" t="s">
        <v>14420</v>
      </c>
      <c r="R181" s="1793"/>
    </row>
    <row r="182" spans="1:18" ht="14.1" customHeight="1">
      <c r="A182" s="183" t="s">
        <v>8212</v>
      </c>
      <c r="B182" s="1917" t="s">
        <v>8213</v>
      </c>
      <c r="C182" s="1917"/>
      <c r="D182" s="1917"/>
      <c r="E182" s="1917"/>
      <c r="F182" s="1917"/>
      <c r="G182" s="1917"/>
      <c r="H182" s="1917"/>
      <c r="I182" s="183" t="s">
        <v>4740</v>
      </c>
      <c r="J182" s="183" t="s">
        <v>4867</v>
      </c>
      <c r="K182" s="1792" t="s">
        <v>2</v>
      </c>
      <c r="L182" s="1792"/>
      <c r="M182" s="1792" t="s">
        <v>8057</v>
      </c>
      <c r="N182" s="1792"/>
      <c r="O182" s="1792"/>
      <c r="P182" s="695">
        <v>481.9</v>
      </c>
      <c r="Q182" s="1793" t="s">
        <v>14420</v>
      </c>
      <c r="R182" s="1793"/>
    </row>
    <row r="183" spans="1:18" ht="14.1" customHeight="1">
      <c r="A183" s="183" t="s">
        <v>14430</v>
      </c>
      <c r="B183" s="1917" t="s">
        <v>14431</v>
      </c>
      <c r="C183" s="1917"/>
      <c r="D183" s="1917"/>
      <c r="E183" s="1917"/>
      <c r="F183" s="1917"/>
      <c r="G183" s="1917"/>
      <c r="H183" s="1917"/>
      <c r="I183" s="183" t="s">
        <v>4740</v>
      </c>
      <c r="J183" s="183" t="s">
        <v>14432</v>
      </c>
      <c r="K183" s="1792" t="s">
        <v>2</v>
      </c>
      <c r="L183" s="1792"/>
      <c r="M183" s="1792" t="s">
        <v>8057</v>
      </c>
      <c r="N183" s="1792"/>
      <c r="O183" s="1792"/>
      <c r="P183" s="695">
        <v>481.9</v>
      </c>
      <c r="Q183" s="1793" t="s">
        <v>14420</v>
      </c>
      <c r="R183" s="1793"/>
    </row>
    <row r="184" spans="1:18" ht="14.1" customHeight="1">
      <c r="A184" s="183" t="s">
        <v>14433</v>
      </c>
      <c r="B184" s="1917" t="s">
        <v>14434</v>
      </c>
      <c r="C184" s="1917"/>
      <c r="D184" s="1917"/>
      <c r="E184" s="1917"/>
      <c r="F184" s="1917"/>
      <c r="G184" s="1917"/>
      <c r="H184" s="1917"/>
      <c r="I184" s="183" t="s">
        <v>4740</v>
      </c>
      <c r="J184" s="183" t="s">
        <v>14435</v>
      </c>
      <c r="K184" s="1792" t="s">
        <v>2</v>
      </c>
      <c r="L184" s="1792"/>
      <c r="M184" s="1792" t="s">
        <v>8057</v>
      </c>
      <c r="N184" s="1792"/>
      <c r="O184" s="1792"/>
      <c r="P184" s="695">
        <v>481.9</v>
      </c>
      <c r="Q184" s="1793" t="s">
        <v>14420</v>
      </c>
      <c r="R184" s="1793"/>
    </row>
    <row r="185" spans="1:18" ht="14.1" customHeight="1">
      <c r="A185" s="183" t="s">
        <v>14436</v>
      </c>
      <c r="B185" s="1917" t="s">
        <v>14437</v>
      </c>
      <c r="C185" s="1917"/>
      <c r="D185" s="1917"/>
      <c r="E185" s="1917"/>
      <c r="F185" s="1917"/>
      <c r="G185" s="1917"/>
      <c r="H185" s="1917"/>
      <c r="I185" s="183" t="s">
        <v>4740</v>
      </c>
      <c r="J185" s="183" t="s">
        <v>14438</v>
      </c>
      <c r="K185" s="1792" t="s">
        <v>2</v>
      </c>
      <c r="L185" s="1792"/>
      <c r="M185" s="1792" t="s">
        <v>8057</v>
      </c>
      <c r="N185" s="1792"/>
      <c r="O185" s="1792"/>
      <c r="P185" s="695">
        <v>481.9</v>
      </c>
      <c r="Q185" s="1793" t="s">
        <v>14420</v>
      </c>
      <c r="R185" s="1793"/>
    </row>
    <row r="186" spans="1:18" ht="14.1" customHeight="1">
      <c r="A186" s="183" t="s">
        <v>14439</v>
      </c>
      <c r="B186" s="1917" t="s">
        <v>14440</v>
      </c>
      <c r="C186" s="1917"/>
      <c r="D186" s="1917"/>
      <c r="E186" s="1917"/>
      <c r="F186" s="1917"/>
      <c r="G186" s="1917"/>
      <c r="H186" s="1917"/>
      <c r="I186" s="183" t="s">
        <v>4740</v>
      </c>
      <c r="J186" s="183" t="s">
        <v>14441</v>
      </c>
      <c r="K186" s="1792" t="s">
        <v>2</v>
      </c>
      <c r="L186" s="1792"/>
      <c r="M186" s="1792" t="s">
        <v>8057</v>
      </c>
      <c r="N186" s="1792"/>
      <c r="O186" s="1792"/>
      <c r="P186" s="695">
        <v>481.9</v>
      </c>
      <c r="Q186" s="1793" t="s">
        <v>14420</v>
      </c>
      <c r="R186" s="1793"/>
    </row>
    <row r="187" spans="1:18" ht="14.1" customHeight="1">
      <c r="A187" s="183" t="s">
        <v>14442</v>
      </c>
      <c r="B187" s="1917" t="s">
        <v>14443</v>
      </c>
      <c r="C187" s="1917"/>
      <c r="D187" s="1917"/>
      <c r="E187" s="1917"/>
      <c r="F187" s="1917"/>
      <c r="G187" s="1917"/>
      <c r="H187" s="1917"/>
      <c r="I187" s="183" t="s">
        <v>4740</v>
      </c>
      <c r="J187" s="183" t="s">
        <v>14444</v>
      </c>
      <c r="K187" s="1792" t="s">
        <v>2</v>
      </c>
      <c r="L187" s="1792"/>
      <c r="M187" s="1792" t="s">
        <v>8057</v>
      </c>
      <c r="N187" s="1792"/>
      <c r="O187" s="1792"/>
      <c r="P187" s="695">
        <v>481.9</v>
      </c>
      <c r="Q187" s="1793" t="s">
        <v>14420</v>
      </c>
      <c r="R187" s="1793"/>
    </row>
    <row r="188" spans="1:18" ht="14.1" customHeight="1">
      <c r="A188" s="183" t="s">
        <v>14445</v>
      </c>
      <c r="B188" s="1917" t="s">
        <v>14446</v>
      </c>
      <c r="C188" s="1917"/>
      <c r="D188" s="1917"/>
      <c r="E188" s="1917"/>
      <c r="F188" s="1917"/>
      <c r="G188" s="1917"/>
      <c r="H188" s="1917"/>
      <c r="I188" s="183" t="s">
        <v>4740</v>
      </c>
      <c r="J188" s="183" t="s">
        <v>14447</v>
      </c>
      <c r="K188" s="1792" t="s">
        <v>2</v>
      </c>
      <c r="L188" s="1792"/>
      <c r="M188" s="1792" t="s">
        <v>8057</v>
      </c>
      <c r="N188" s="1792"/>
      <c r="O188" s="1792"/>
      <c r="P188" s="695">
        <v>481.9</v>
      </c>
      <c r="Q188" s="1793" t="s">
        <v>14420</v>
      </c>
      <c r="R188" s="1793"/>
    </row>
    <row r="189" spans="1:18" ht="14.1" customHeight="1">
      <c r="A189" s="183" t="s">
        <v>14448</v>
      </c>
      <c r="B189" s="1917" t="s">
        <v>14449</v>
      </c>
      <c r="C189" s="1917"/>
      <c r="D189" s="1917"/>
      <c r="E189" s="1917"/>
      <c r="F189" s="1917"/>
      <c r="G189" s="1917"/>
      <c r="H189" s="1917"/>
      <c r="I189" s="183" t="s">
        <v>4740</v>
      </c>
      <c r="J189" s="183" t="s">
        <v>14450</v>
      </c>
      <c r="K189" s="1792" t="s">
        <v>2</v>
      </c>
      <c r="L189" s="1792"/>
      <c r="M189" s="1792" t="s">
        <v>8057</v>
      </c>
      <c r="N189" s="1792"/>
      <c r="O189" s="1792"/>
      <c r="P189" s="695">
        <v>481.9</v>
      </c>
      <c r="Q189" s="1793" t="s">
        <v>14420</v>
      </c>
      <c r="R189" s="1793"/>
    </row>
    <row r="190" spans="1:18" ht="14.1" customHeight="1">
      <c r="A190" s="183" t="s">
        <v>14451</v>
      </c>
      <c r="B190" s="1917" t="s">
        <v>14452</v>
      </c>
      <c r="C190" s="1917"/>
      <c r="D190" s="1917"/>
      <c r="E190" s="1917"/>
      <c r="F190" s="1917"/>
      <c r="G190" s="1917"/>
      <c r="H190" s="1917"/>
      <c r="I190" s="183" t="s">
        <v>4740</v>
      </c>
      <c r="J190" s="183" t="s">
        <v>14453</v>
      </c>
      <c r="K190" s="1792" t="s">
        <v>2</v>
      </c>
      <c r="L190" s="1792"/>
      <c r="M190" s="1792" t="s">
        <v>8057</v>
      </c>
      <c r="N190" s="1792"/>
      <c r="O190" s="1792"/>
      <c r="P190" s="695">
        <v>481.9</v>
      </c>
      <c r="Q190" s="1793" t="s">
        <v>14420</v>
      </c>
      <c r="R190" s="1793"/>
    </row>
    <row r="191" spans="1:18" ht="14.1" customHeight="1">
      <c r="A191" s="183" t="s">
        <v>14454</v>
      </c>
      <c r="B191" s="1917" t="s">
        <v>14455</v>
      </c>
      <c r="C191" s="1917"/>
      <c r="D191" s="1917"/>
      <c r="E191" s="1917"/>
      <c r="F191" s="1917"/>
      <c r="G191" s="1917"/>
      <c r="H191" s="1917"/>
      <c r="I191" s="183" t="s">
        <v>4740</v>
      </c>
      <c r="J191" s="183" t="s">
        <v>14456</v>
      </c>
      <c r="K191" s="1792" t="s">
        <v>2</v>
      </c>
      <c r="L191" s="1792"/>
      <c r="M191" s="1792" t="s">
        <v>8057</v>
      </c>
      <c r="N191" s="1792"/>
      <c r="O191" s="1792"/>
      <c r="P191" s="695">
        <v>481.9</v>
      </c>
      <c r="Q191" s="1793" t="s">
        <v>14420</v>
      </c>
      <c r="R191" s="1793"/>
    </row>
    <row r="192" spans="1:18" ht="14.1" customHeight="1">
      <c r="A192" s="183" t="s">
        <v>14457</v>
      </c>
      <c r="B192" s="1917" t="s">
        <v>14458</v>
      </c>
      <c r="C192" s="1917"/>
      <c r="D192" s="1917"/>
      <c r="E192" s="1917"/>
      <c r="F192" s="1917"/>
      <c r="G192" s="1917"/>
      <c r="H192" s="1917"/>
      <c r="I192" s="183" t="s">
        <v>4740</v>
      </c>
      <c r="J192" s="183" t="s">
        <v>14459</v>
      </c>
      <c r="K192" s="1792" t="s">
        <v>2</v>
      </c>
      <c r="L192" s="1792"/>
      <c r="M192" s="1792" t="s">
        <v>8057</v>
      </c>
      <c r="N192" s="1792"/>
      <c r="O192" s="1792"/>
      <c r="P192" s="695">
        <v>481.9</v>
      </c>
      <c r="Q192" s="1793" t="s">
        <v>14420</v>
      </c>
      <c r="R192" s="1793"/>
    </row>
    <row r="193" spans="1:18" ht="14.1" customHeight="1">
      <c r="A193" s="183" t="s">
        <v>14460</v>
      </c>
      <c r="B193" s="1917" t="s">
        <v>14461</v>
      </c>
      <c r="C193" s="1917"/>
      <c r="D193" s="1917"/>
      <c r="E193" s="1917"/>
      <c r="F193" s="1917"/>
      <c r="G193" s="1917"/>
      <c r="H193" s="1917"/>
      <c r="I193" s="183" t="s">
        <v>4740</v>
      </c>
      <c r="J193" s="183" t="s">
        <v>14462</v>
      </c>
      <c r="K193" s="1792" t="s">
        <v>2</v>
      </c>
      <c r="L193" s="1792"/>
      <c r="M193" s="1792" t="s">
        <v>8057</v>
      </c>
      <c r="N193" s="1792"/>
      <c r="O193" s="1792"/>
      <c r="P193" s="695">
        <v>481.9</v>
      </c>
      <c r="Q193" s="1793" t="s">
        <v>14420</v>
      </c>
      <c r="R193" s="1793"/>
    </row>
    <row r="194" spans="1:18" ht="14.1" customHeight="1">
      <c r="A194" s="183" t="s">
        <v>14463</v>
      </c>
      <c r="B194" s="1917" t="s">
        <v>14464</v>
      </c>
      <c r="C194" s="1917"/>
      <c r="D194" s="1917"/>
      <c r="E194" s="1917"/>
      <c r="F194" s="1917"/>
      <c r="G194" s="1917"/>
      <c r="H194" s="1917"/>
      <c r="I194" s="183" t="s">
        <v>4740</v>
      </c>
      <c r="J194" s="183" t="s">
        <v>14465</v>
      </c>
      <c r="K194" s="1792" t="s">
        <v>2</v>
      </c>
      <c r="L194" s="1792"/>
      <c r="M194" s="1792" t="s">
        <v>8057</v>
      </c>
      <c r="N194" s="1792"/>
      <c r="O194" s="1792"/>
      <c r="P194" s="695">
        <v>481.9</v>
      </c>
      <c r="Q194" s="1793" t="s">
        <v>14420</v>
      </c>
      <c r="R194" s="1793"/>
    </row>
    <row r="195" spans="1:18" ht="14.1" customHeight="1">
      <c r="A195" s="183" t="s">
        <v>8214</v>
      </c>
      <c r="B195" s="1917" t="s">
        <v>8215</v>
      </c>
      <c r="C195" s="1917"/>
      <c r="D195" s="1917"/>
      <c r="E195" s="1917"/>
      <c r="F195" s="1917"/>
      <c r="G195" s="1917"/>
      <c r="H195" s="1917"/>
      <c r="I195" s="183" t="s">
        <v>4898</v>
      </c>
      <c r="J195" s="183" t="s">
        <v>4868</v>
      </c>
      <c r="K195" s="1792" t="s">
        <v>2</v>
      </c>
      <c r="L195" s="1792"/>
      <c r="M195" s="1792" t="s">
        <v>8057</v>
      </c>
      <c r="N195" s="1792"/>
      <c r="O195" s="1792"/>
      <c r="P195" s="695">
        <v>481.9</v>
      </c>
      <c r="Q195" s="1793" t="s">
        <v>14420</v>
      </c>
      <c r="R195" s="1793"/>
    </row>
    <row r="196" spans="1:18" ht="14.1" customHeight="1">
      <c r="A196" s="183" t="s">
        <v>10257</v>
      </c>
      <c r="B196" s="1917" t="s">
        <v>10258</v>
      </c>
      <c r="C196" s="1917"/>
      <c r="D196" s="1917"/>
      <c r="E196" s="1917"/>
      <c r="F196" s="1917"/>
      <c r="G196" s="1917"/>
      <c r="H196" s="1917"/>
      <c r="I196" s="183" t="s">
        <v>4898</v>
      </c>
      <c r="J196" s="183" t="s">
        <v>10259</v>
      </c>
      <c r="K196" s="1792" t="s">
        <v>2</v>
      </c>
      <c r="L196" s="1792"/>
      <c r="M196" s="1792" t="s">
        <v>8057</v>
      </c>
      <c r="N196" s="1792"/>
      <c r="O196" s="1792"/>
      <c r="P196" s="695">
        <v>481.9</v>
      </c>
      <c r="Q196" s="1793" t="s">
        <v>14420</v>
      </c>
      <c r="R196" s="1793"/>
    </row>
    <row r="197" spans="1:18" ht="14.1" customHeight="1">
      <c r="A197" s="183" t="s">
        <v>10260</v>
      </c>
      <c r="B197" s="1917" t="s">
        <v>10261</v>
      </c>
      <c r="C197" s="1917"/>
      <c r="D197" s="1917"/>
      <c r="E197" s="1917"/>
      <c r="F197" s="1917"/>
      <c r="G197" s="1917"/>
      <c r="H197" s="1917"/>
      <c r="I197" s="183" t="s">
        <v>4740</v>
      </c>
      <c r="J197" s="183" t="s">
        <v>4869</v>
      </c>
      <c r="K197" s="1792" t="s">
        <v>2</v>
      </c>
      <c r="L197" s="1792"/>
      <c r="M197" s="1792" t="s">
        <v>8057</v>
      </c>
      <c r="N197" s="1792"/>
      <c r="O197" s="1792"/>
      <c r="P197" s="695">
        <v>481.9</v>
      </c>
      <c r="Q197" s="1793" t="s">
        <v>14420</v>
      </c>
      <c r="R197" s="1793"/>
    </row>
    <row r="198" spans="1:18" ht="14.1" customHeight="1">
      <c r="A198" s="183" t="s">
        <v>8216</v>
      </c>
      <c r="B198" s="1917" t="s">
        <v>8217</v>
      </c>
      <c r="C198" s="1917"/>
      <c r="D198" s="1917"/>
      <c r="E198" s="1917"/>
      <c r="F198" s="1917"/>
      <c r="G198" s="1917"/>
      <c r="H198" s="1917"/>
      <c r="I198" s="183" t="s">
        <v>4740</v>
      </c>
      <c r="J198" s="183" t="s">
        <v>4870</v>
      </c>
      <c r="K198" s="1792" t="s">
        <v>2</v>
      </c>
      <c r="L198" s="1792"/>
      <c r="M198" s="1792" t="s">
        <v>8057</v>
      </c>
      <c r="N198" s="1792"/>
      <c r="O198" s="1792"/>
      <c r="P198" s="695">
        <v>481.9</v>
      </c>
      <c r="Q198" s="1793" t="s">
        <v>14420</v>
      </c>
      <c r="R198" s="1793"/>
    </row>
    <row r="199" spans="1:18" ht="14.1" customHeight="1">
      <c r="A199" s="183" t="s">
        <v>10262</v>
      </c>
      <c r="B199" s="1917" t="s">
        <v>10263</v>
      </c>
      <c r="C199" s="1917"/>
      <c r="D199" s="1917"/>
      <c r="E199" s="1917"/>
      <c r="F199" s="1917"/>
      <c r="G199" s="1917"/>
      <c r="H199" s="1917"/>
      <c r="I199" s="183" t="s">
        <v>4740</v>
      </c>
      <c r="J199" s="183" t="s">
        <v>4871</v>
      </c>
      <c r="K199" s="1792" t="s">
        <v>2</v>
      </c>
      <c r="L199" s="1792"/>
      <c r="M199" s="1792" t="s">
        <v>8057</v>
      </c>
      <c r="N199" s="1792"/>
      <c r="O199" s="1792"/>
      <c r="P199" s="695">
        <v>481.9</v>
      </c>
      <c r="Q199" s="1793" t="s">
        <v>14420</v>
      </c>
      <c r="R199" s="1793"/>
    </row>
    <row r="200" spans="1:18" ht="14.1" customHeight="1">
      <c r="A200" s="183" t="s">
        <v>8218</v>
      </c>
      <c r="B200" s="1917" t="s">
        <v>8219</v>
      </c>
      <c r="C200" s="1917"/>
      <c r="D200" s="1917"/>
      <c r="E200" s="1917"/>
      <c r="F200" s="1917"/>
      <c r="G200" s="1917"/>
      <c r="H200" s="1917"/>
      <c r="I200" s="183" t="s">
        <v>4740</v>
      </c>
      <c r="J200" s="183" t="s">
        <v>4872</v>
      </c>
      <c r="K200" s="1792" t="s">
        <v>2</v>
      </c>
      <c r="L200" s="1792"/>
      <c r="M200" s="1792" t="s">
        <v>8057</v>
      </c>
      <c r="N200" s="1792"/>
      <c r="O200" s="1792"/>
      <c r="P200" s="695">
        <v>481.9</v>
      </c>
      <c r="Q200" s="1793" t="s">
        <v>14420</v>
      </c>
      <c r="R200" s="1793"/>
    </row>
    <row r="201" spans="1:18" ht="14.1" customHeight="1">
      <c r="A201" s="183" t="s">
        <v>8220</v>
      </c>
      <c r="B201" s="1917" t="s">
        <v>8221</v>
      </c>
      <c r="C201" s="1917"/>
      <c r="D201" s="1917"/>
      <c r="E201" s="1917"/>
      <c r="F201" s="1917"/>
      <c r="G201" s="1917"/>
      <c r="H201" s="1917"/>
      <c r="I201" s="183" t="s">
        <v>4740</v>
      </c>
      <c r="J201" s="183" t="s">
        <v>4873</v>
      </c>
      <c r="K201" s="1792" t="s">
        <v>2</v>
      </c>
      <c r="L201" s="1792"/>
      <c r="M201" s="1792" t="s">
        <v>8057</v>
      </c>
      <c r="N201" s="1792"/>
      <c r="O201" s="1792"/>
      <c r="P201" s="695">
        <v>481.9</v>
      </c>
      <c r="Q201" s="1793" t="s">
        <v>14420</v>
      </c>
      <c r="R201" s="1793"/>
    </row>
    <row r="202" spans="1:18" ht="14.1" customHeight="1">
      <c r="A202" s="183" t="s">
        <v>10264</v>
      </c>
      <c r="B202" s="1917" t="s">
        <v>10265</v>
      </c>
      <c r="C202" s="1917"/>
      <c r="D202" s="1917"/>
      <c r="E202" s="1917"/>
      <c r="F202" s="1917"/>
      <c r="G202" s="1917"/>
      <c r="H202" s="1917"/>
      <c r="I202" s="183" t="s">
        <v>4740</v>
      </c>
      <c r="J202" s="183" t="s">
        <v>4874</v>
      </c>
      <c r="K202" s="1792" t="s">
        <v>2</v>
      </c>
      <c r="L202" s="1792"/>
      <c r="M202" s="1792" t="s">
        <v>8057</v>
      </c>
      <c r="N202" s="1792"/>
      <c r="O202" s="1792"/>
      <c r="P202" s="695">
        <v>481.9</v>
      </c>
      <c r="Q202" s="1793" t="s">
        <v>14420</v>
      </c>
      <c r="R202" s="1793"/>
    </row>
    <row r="203" spans="1:18" ht="14.1" customHeight="1">
      <c r="A203" s="183" t="s">
        <v>10266</v>
      </c>
      <c r="B203" s="1917" t="s">
        <v>10267</v>
      </c>
      <c r="C203" s="1917"/>
      <c r="D203" s="1917"/>
      <c r="E203" s="1917"/>
      <c r="F203" s="1917"/>
      <c r="G203" s="1917"/>
      <c r="H203" s="1917"/>
      <c r="I203" s="183" t="s">
        <v>4740</v>
      </c>
      <c r="J203" s="183" t="s">
        <v>4875</v>
      </c>
      <c r="K203" s="1792" t="s">
        <v>2</v>
      </c>
      <c r="L203" s="1792"/>
      <c r="M203" s="1792" t="s">
        <v>8057</v>
      </c>
      <c r="N203" s="1792"/>
      <c r="O203" s="1792"/>
      <c r="P203" s="695">
        <v>481.9</v>
      </c>
      <c r="Q203" s="1793" t="s">
        <v>14420</v>
      </c>
      <c r="R203" s="1793"/>
    </row>
    <row r="204" spans="1:18" ht="14.1" customHeight="1">
      <c r="A204" s="183" t="s">
        <v>10268</v>
      </c>
      <c r="B204" s="1917" t="s">
        <v>10269</v>
      </c>
      <c r="C204" s="1917"/>
      <c r="D204" s="1917"/>
      <c r="E204" s="1917"/>
      <c r="F204" s="1917"/>
      <c r="G204" s="1917"/>
      <c r="H204" s="1917"/>
      <c r="I204" s="183" t="s">
        <v>4740</v>
      </c>
      <c r="J204" s="183" t="s">
        <v>10270</v>
      </c>
      <c r="K204" s="1792" t="s">
        <v>2</v>
      </c>
      <c r="L204" s="1792"/>
      <c r="M204" s="1792" t="s">
        <v>8057</v>
      </c>
      <c r="N204" s="1792"/>
      <c r="O204" s="1792"/>
      <c r="P204" s="695">
        <v>481.9</v>
      </c>
      <c r="Q204" s="1793" t="s">
        <v>14420</v>
      </c>
      <c r="R204" s="1793"/>
    </row>
    <row r="205" spans="1:18" ht="14.1" customHeight="1">
      <c r="A205" s="183" t="s">
        <v>10271</v>
      </c>
      <c r="B205" s="1917" t="s">
        <v>10272</v>
      </c>
      <c r="C205" s="1917"/>
      <c r="D205" s="1917"/>
      <c r="E205" s="1917"/>
      <c r="F205" s="1917"/>
      <c r="G205" s="1917"/>
      <c r="H205" s="1917"/>
      <c r="I205" s="183" t="s">
        <v>4740</v>
      </c>
      <c r="J205" s="183" t="s">
        <v>4876</v>
      </c>
      <c r="K205" s="1792" t="s">
        <v>2</v>
      </c>
      <c r="L205" s="1792"/>
      <c r="M205" s="1792" t="s">
        <v>8057</v>
      </c>
      <c r="N205" s="1792"/>
      <c r="O205" s="1792"/>
      <c r="P205" s="695">
        <v>481.9</v>
      </c>
      <c r="Q205" s="1793" t="s">
        <v>14420</v>
      </c>
      <c r="R205" s="1793"/>
    </row>
    <row r="206" spans="1:18" ht="14.1" customHeight="1">
      <c r="A206" s="183" t="s">
        <v>8222</v>
      </c>
      <c r="B206" s="1917" t="s">
        <v>8223</v>
      </c>
      <c r="C206" s="1917"/>
      <c r="D206" s="1917"/>
      <c r="E206" s="1917"/>
      <c r="F206" s="1917"/>
      <c r="G206" s="1917"/>
      <c r="H206" s="1917"/>
      <c r="I206" s="183" t="s">
        <v>4740</v>
      </c>
      <c r="J206" s="183" t="s">
        <v>5566</v>
      </c>
      <c r="K206" s="1792" t="s">
        <v>2</v>
      </c>
      <c r="L206" s="1792"/>
      <c r="M206" s="1792" t="s">
        <v>8057</v>
      </c>
      <c r="N206" s="1792"/>
      <c r="O206" s="1792"/>
      <c r="P206" s="695">
        <v>481.9</v>
      </c>
      <c r="Q206" s="1793" t="s">
        <v>14420</v>
      </c>
      <c r="R206" s="1793"/>
    </row>
    <row r="207" spans="1:18" ht="14.1" customHeight="1">
      <c r="A207" s="183" t="s">
        <v>10273</v>
      </c>
      <c r="B207" s="1917" t="s">
        <v>10274</v>
      </c>
      <c r="C207" s="1917"/>
      <c r="D207" s="1917"/>
      <c r="E207" s="1917"/>
      <c r="F207" s="1917"/>
      <c r="G207" s="1917"/>
      <c r="H207" s="1917"/>
      <c r="I207" s="183" t="s">
        <v>4898</v>
      </c>
      <c r="J207" s="183" t="s">
        <v>10275</v>
      </c>
      <c r="K207" s="1792" t="s">
        <v>2</v>
      </c>
      <c r="L207" s="1792"/>
      <c r="M207" s="1792" t="s">
        <v>8057</v>
      </c>
      <c r="N207" s="1792"/>
      <c r="O207" s="1792"/>
      <c r="P207" s="695">
        <v>481.9</v>
      </c>
      <c r="Q207" s="1793" t="s">
        <v>14420</v>
      </c>
      <c r="R207" s="1793"/>
    </row>
    <row r="208" spans="1:18" ht="14.1" customHeight="1">
      <c r="A208" s="183" t="s">
        <v>10276</v>
      </c>
      <c r="B208" s="1917" t="s">
        <v>10277</v>
      </c>
      <c r="C208" s="1917"/>
      <c r="D208" s="1917"/>
      <c r="E208" s="1917"/>
      <c r="F208" s="1917"/>
      <c r="G208" s="1917"/>
      <c r="H208" s="1917"/>
      <c r="I208" s="183" t="s">
        <v>4740</v>
      </c>
      <c r="J208" s="183" t="s">
        <v>10278</v>
      </c>
      <c r="K208" s="1792" t="s">
        <v>2</v>
      </c>
      <c r="L208" s="1792"/>
      <c r="M208" s="1792" t="s">
        <v>8057</v>
      </c>
      <c r="N208" s="1792"/>
      <c r="O208" s="1792"/>
      <c r="P208" s="695">
        <v>481.9</v>
      </c>
      <c r="Q208" s="1793" t="s">
        <v>14420</v>
      </c>
      <c r="R208" s="1793"/>
    </row>
    <row r="209" spans="1:18" ht="14.1" customHeight="1">
      <c r="A209" s="183" t="s">
        <v>8224</v>
      </c>
      <c r="B209" s="1917" t="s">
        <v>8225</v>
      </c>
      <c r="C209" s="1917"/>
      <c r="D209" s="1917"/>
      <c r="E209" s="1917"/>
      <c r="F209" s="1917"/>
      <c r="G209" s="1917"/>
      <c r="H209" s="1917"/>
      <c r="I209" s="183" t="s">
        <v>4740</v>
      </c>
      <c r="J209" s="183" t="s">
        <v>5567</v>
      </c>
      <c r="K209" s="1792" t="s">
        <v>2</v>
      </c>
      <c r="L209" s="1792"/>
      <c r="M209" s="1792" t="s">
        <v>8057</v>
      </c>
      <c r="N209" s="1792"/>
      <c r="O209" s="1792"/>
      <c r="P209" s="695">
        <v>481.9</v>
      </c>
      <c r="Q209" s="1793" t="s">
        <v>14420</v>
      </c>
      <c r="R209" s="1793"/>
    </row>
    <row r="210" spans="1:18" ht="14.1" customHeight="1">
      <c r="A210" s="183" t="s">
        <v>8226</v>
      </c>
      <c r="B210" s="1917" t="s">
        <v>8227</v>
      </c>
      <c r="C210" s="1917"/>
      <c r="D210" s="1917"/>
      <c r="E210" s="1917"/>
      <c r="F210" s="1917"/>
      <c r="G210" s="1917"/>
      <c r="H210" s="1917"/>
      <c r="I210" s="183" t="s">
        <v>4740</v>
      </c>
      <c r="J210" s="183" t="s">
        <v>8228</v>
      </c>
      <c r="K210" s="1792" t="s">
        <v>2</v>
      </c>
      <c r="L210" s="1792"/>
      <c r="M210" s="1792" t="s">
        <v>8057</v>
      </c>
      <c r="N210" s="1792"/>
      <c r="O210" s="1792"/>
      <c r="P210" s="695">
        <v>481.9</v>
      </c>
      <c r="Q210" s="1793" t="s">
        <v>14420</v>
      </c>
      <c r="R210" s="1793"/>
    </row>
    <row r="211" spans="1:18" ht="14.1" customHeight="1">
      <c r="A211" s="183" t="s">
        <v>8229</v>
      </c>
      <c r="B211" s="1917" t="s">
        <v>8230</v>
      </c>
      <c r="C211" s="1917"/>
      <c r="D211" s="1917"/>
      <c r="E211" s="1917"/>
      <c r="F211" s="1917"/>
      <c r="G211" s="1917"/>
      <c r="H211" s="1917"/>
      <c r="I211" s="183" t="s">
        <v>4740</v>
      </c>
      <c r="J211" s="183" t="s">
        <v>8231</v>
      </c>
      <c r="K211" s="1792" t="s">
        <v>2</v>
      </c>
      <c r="L211" s="1792"/>
      <c r="M211" s="1792" t="s">
        <v>8057</v>
      </c>
      <c r="N211" s="1792"/>
      <c r="O211" s="1792"/>
      <c r="P211" s="695">
        <v>481.9</v>
      </c>
      <c r="Q211" s="1793" t="s">
        <v>14420</v>
      </c>
      <c r="R211" s="1793"/>
    </row>
    <row r="212" spans="1:18" ht="14.1" customHeight="1">
      <c r="A212" s="183" t="s">
        <v>8232</v>
      </c>
      <c r="B212" s="1917" t="s">
        <v>8233</v>
      </c>
      <c r="C212" s="1917"/>
      <c r="D212" s="1917"/>
      <c r="E212" s="1917"/>
      <c r="F212" s="1917"/>
      <c r="G212" s="1917"/>
      <c r="H212" s="1917"/>
      <c r="I212" s="183" t="s">
        <v>4740</v>
      </c>
      <c r="J212" s="183" t="s">
        <v>4877</v>
      </c>
      <c r="K212" s="1792" t="s">
        <v>2</v>
      </c>
      <c r="L212" s="1792"/>
      <c r="M212" s="1792" t="s">
        <v>8057</v>
      </c>
      <c r="N212" s="1792"/>
      <c r="O212" s="1792"/>
      <c r="P212" s="695">
        <v>481.9</v>
      </c>
      <c r="Q212" s="1793" t="s">
        <v>14420</v>
      </c>
      <c r="R212" s="1793"/>
    </row>
    <row r="213" spans="1:18" ht="14.1" customHeight="1">
      <c r="A213" s="183" t="s">
        <v>14466</v>
      </c>
      <c r="B213" s="1917" t="s">
        <v>14467</v>
      </c>
      <c r="C213" s="1917"/>
      <c r="D213" s="1917"/>
      <c r="E213" s="1917"/>
      <c r="F213" s="1917"/>
      <c r="G213" s="1917"/>
      <c r="H213" s="1917"/>
      <c r="I213" s="183" t="s">
        <v>4898</v>
      </c>
      <c r="J213" s="183" t="s">
        <v>4784</v>
      </c>
      <c r="K213" s="1792" t="s">
        <v>2</v>
      </c>
      <c r="L213" s="1792"/>
      <c r="M213" s="1792" t="s">
        <v>8057</v>
      </c>
      <c r="N213" s="1792"/>
      <c r="O213" s="1792"/>
      <c r="P213" s="695">
        <v>481.9</v>
      </c>
      <c r="Q213" s="1793" t="s">
        <v>14420</v>
      </c>
      <c r="R213" s="1793"/>
    </row>
    <row r="214" spans="1:18" ht="14.1" customHeight="1">
      <c r="A214" s="183" t="s">
        <v>8234</v>
      </c>
      <c r="B214" s="1917" t="s">
        <v>8235</v>
      </c>
      <c r="C214" s="1917"/>
      <c r="D214" s="1917"/>
      <c r="E214" s="1917"/>
      <c r="F214" s="1917"/>
      <c r="G214" s="1917"/>
      <c r="H214" s="1917"/>
      <c r="I214" s="183" t="s">
        <v>4740</v>
      </c>
      <c r="J214" s="183" t="s">
        <v>4878</v>
      </c>
      <c r="K214" s="1792" t="s">
        <v>2</v>
      </c>
      <c r="L214" s="1792"/>
      <c r="M214" s="1792" t="s">
        <v>8057</v>
      </c>
      <c r="N214" s="1792"/>
      <c r="O214" s="1792"/>
      <c r="P214" s="695">
        <v>481.9</v>
      </c>
      <c r="Q214" s="1793" t="s">
        <v>14420</v>
      </c>
      <c r="R214" s="1793"/>
    </row>
    <row r="215" spans="1:18" ht="14.1" customHeight="1">
      <c r="A215" s="183" t="s">
        <v>10279</v>
      </c>
      <c r="B215" s="1917" t="s">
        <v>10280</v>
      </c>
      <c r="C215" s="1917"/>
      <c r="D215" s="1917"/>
      <c r="E215" s="1917"/>
      <c r="F215" s="1917"/>
      <c r="G215" s="1917"/>
      <c r="H215" s="1917"/>
      <c r="I215" s="183" t="s">
        <v>4740</v>
      </c>
      <c r="J215" s="183" t="s">
        <v>4879</v>
      </c>
      <c r="K215" s="1792" t="s">
        <v>2</v>
      </c>
      <c r="L215" s="1792"/>
      <c r="M215" s="1792" t="s">
        <v>8057</v>
      </c>
      <c r="N215" s="1792"/>
      <c r="O215" s="1792"/>
      <c r="P215" s="695">
        <v>481.9</v>
      </c>
      <c r="Q215" s="1793" t="s">
        <v>14420</v>
      </c>
      <c r="R215" s="1793"/>
    </row>
    <row r="216" spans="1:18" ht="14.1" customHeight="1">
      <c r="A216" s="183" t="s">
        <v>8236</v>
      </c>
      <c r="B216" s="1917" t="s">
        <v>8237</v>
      </c>
      <c r="C216" s="1917"/>
      <c r="D216" s="1917"/>
      <c r="E216" s="1917"/>
      <c r="F216" s="1917"/>
      <c r="G216" s="1917"/>
      <c r="H216" s="1917"/>
      <c r="I216" s="183" t="s">
        <v>4740</v>
      </c>
      <c r="J216" s="183" t="s">
        <v>6694</v>
      </c>
      <c r="K216" s="1792" t="s">
        <v>2</v>
      </c>
      <c r="L216" s="1792"/>
      <c r="M216" s="1792" t="s">
        <v>8057</v>
      </c>
      <c r="N216" s="1792"/>
      <c r="O216" s="1792"/>
      <c r="P216" s="695">
        <v>481.9</v>
      </c>
      <c r="Q216" s="1793" t="s">
        <v>14420</v>
      </c>
      <c r="R216" s="1793"/>
    </row>
    <row r="217" spans="1:18" ht="14.1" customHeight="1">
      <c r="A217" s="183" t="s">
        <v>8238</v>
      </c>
      <c r="B217" s="1917" t="s">
        <v>8239</v>
      </c>
      <c r="C217" s="1917"/>
      <c r="D217" s="1917"/>
      <c r="E217" s="1917"/>
      <c r="F217" s="1917"/>
      <c r="G217" s="1917"/>
      <c r="H217" s="1917"/>
      <c r="I217" s="183" t="s">
        <v>4740</v>
      </c>
      <c r="J217" s="183" t="s">
        <v>4880</v>
      </c>
      <c r="K217" s="1792" t="s">
        <v>2</v>
      </c>
      <c r="L217" s="1792"/>
      <c r="M217" s="1792" t="s">
        <v>8057</v>
      </c>
      <c r="N217" s="1792"/>
      <c r="O217" s="1792"/>
      <c r="P217" s="695">
        <v>481.9</v>
      </c>
      <c r="Q217" s="1793" t="s">
        <v>14420</v>
      </c>
      <c r="R217" s="1793"/>
    </row>
    <row r="218" spans="1:18" ht="14.1" customHeight="1">
      <c r="A218" s="183" t="s">
        <v>10281</v>
      </c>
      <c r="B218" s="1917" t="s">
        <v>10282</v>
      </c>
      <c r="C218" s="1917"/>
      <c r="D218" s="1917"/>
      <c r="E218" s="1917"/>
      <c r="F218" s="1917"/>
      <c r="G218" s="1917"/>
      <c r="H218" s="1917"/>
      <c r="I218" s="183" t="s">
        <v>4740</v>
      </c>
      <c r="J218" s="183" t="s">
        <v>4881</v>
      </c>
      <c r="K218" s="1792" t="s">
        <v>2</v>
      </c>
      <c r="L218" s="1792"/>
      <c r="M218" s="1792" t="s">
        <v>8057</v>
      </c>
      <c r="N218" s="1792"/>
      <c r="O218" s="1792"/>
      <c r="P218" s="695">
        <v>481.9</v>
      </c>
      <c r="Q218" s="1793" t="s">
        <v>14420</v>
      </c>
      <c r="R218" s="1793"/>
    </row>
    <row r="219" spans="1:18" ht="14.1" customHeight="1">
      <c r="A219" s="183" t="s">
        <v>8240</v>
      </c>
      <c r="B219" s="1917" t="s">
        <v>8241</v>
      </c>
      <c r="C219" s="1917"/>
      <c r="D219" s="1917"/>
      <c r="E219" s="1917"/>
      <c r="F219" s="1917"/>
      <c r="G219" s="1917"/>
      <c r="H219" s="1917"/>
      <c r="I219" s="183" t="s">
        <v>4740</v>
      </c>
      <c r="J219" s="183" t="s">
        <v>4882</v>
      </c>
      <c r="K219" s="1792" t="s">
        <v>2</v>
      </c>
      <c r="L219" s="1792"/>
      <c r="M219" s="1792" t="s">
        <v>8057</v>
      </c>
      <c r="N219" s="1792"/>
      <c r="O219" s="1792"/>
      <c r="P219" s="695">
        <v>481.9</v>
      </c>
      <c r="Q219" s="1793" t="s">
        <v>14420</v>
      </c>
      <c r="R219" s="1793"/>
    </row>
    <row r="220" spans="1:18" ht="14.1" customHeight="1">
      <c r="A220" s="183" t="s">
        <v>8242</v>
      </c>
      <c r="B220" s="1917" t="s">
        <v>8243</v>
      </c>
      <c r="C220" s="1917"/>
      <c r="D220" s="1917"/>
      <c r="E220" s="1917"/>
      <c r="F220" s="1917"/>
      <c r="G220" s="1917"/>
      <c r="H220" s="1917"/>
      <c r="I220" s="183" t="s">
        <v>4740</v>
      </c>
      <c r="J220" s="183" t="s">
        <v>4883</v>
      </c>
      <c r="K220" s="1792" t="s">
        <v>2</v>
      </c>
      <c r="L220" s="1792"/>
      <c r="M220" s="1792" t="s">
        <v>8057</v>
      </c>
      <c r="N220" s="1792"/>
      <c r="O220" s="1792"/>
      <c r="P220" s="695">
        <v>481.9</v>
      </c>
      <c r="Q220" s="1793" t="s">
        <v>14420</v>
      </c>
      <c r="R220" s="1793"/>
    </row>
    <row r="221" spans="1:18" ht="14.1" customHeight="1">
      <c r="A221" s="183" t="s">
        <v>10283</v>
      </c>
      <c r="B221" s="1917" t="s">
        <v>10284</v>
      </c>
      <c r="C221" s="1917"/>
      <c r="D221" s="1917"/>
      <c r="E221" s="1917"/>
      <c r="F221" s="1917"/>
      <c r="G221" s="1917"/>
      <c r="H221" s="1917"/>
      <c r="I221" s="183" t="s">
        <v>4740</v>
      </c>
      <c r="J221" s="183" t="s">
        <v>4884</v>
      </c>
      <c r="K221" s="1792" t="s">
        <v>2</v>
      </c>
      <c r="L221" s="1792"/>
      <c r="M221" s="1792" t="s">
        <v>8057</v>
      </c>
      <c r="N221" s="1792"/>
      <c r="O221" s="1792"/>
      <c r="P221" s="695">
        <v>481.9</v>
      </c>
      <c r="Q221" s="1793" t="s">
        <v>14420</v>
      </c>
      <c r="R221" s="1793"/>
    </row>
    <row r="222" spans="1:18" ht="14.1" customHeight="1">
      <c r="A222" s="183" t="s">
        <v>8244</v>
      </c>
      <c r="B222" s="1917" t="s">
        <v>8245</v>
      </c>
      <c r="C222" s="1917"/>
      <c r="D222" s="1917"/>
      <c r="E222" s="1917"/>
      <c r="F222" s="1917"/>
      <c r="G222" s="1917"/>
      <c r="H222" s="1917"/>
      <c r="I222" s="183" t="s">
        <v>4740</v>
      </c>
      <c r="J222" s="183" t="s">
        <v>4885</v>
      </c>
      <c r="K222" s="1792" t="s">
        <v>2</v>
      </c>
      <c r="L222" s="1792"/>
      <c r="M222" s="1792" t="s">
        <v>8057</v>
      </c>
      <c r="N222" s="1792"/>
      <c r="O222" s="1792"/>
      <c r="P222" s="695">
        <v>481.9</v>
      </c>
      <c r="Q222" s="1793" t="s">
        <v>14420</v>
      </c>
      <c r="R222" s="1793"/>
    </row>
    <row r="223" spans="1:18" ht="14.1" customHeight="1">
      <c r="A223" s="183" t="s">
        <v>10286</v>
      </c>
      <c r="B223" s="1917" t="s">
        <v>10287</v>
      </c>
      <c r="C223" s="1917"/>
      <c r="D223" s="1917"/>
      <c r="E223" s="1917"/>
      <c r="F223" s="1917"/>
      <c r="G223" s="1917"/>
      <c r="H223" s="1917"/>
      <c r="I223" s="183" t="s">
        <v>4898</v>
      </c>
      <c r="J223" s="183" t="s">
        <v>10288</v>
      </c>
      <c r="K223" s="1792" t="s">
        <v>2</v>
      </c>
      <c r="L223" s="1792"/>
      <c r="M223" s="1792" t="s">
        <v>8057</v>
      </c>
      <c r="N223" s="1792"/>
      <c r="O223" s="1792"/>
      <c r="P223" s="695">
        <v>481.9</v>
      </c>
      <c r="Q223" s="1793" t="s">
        <v>14420</v>
      </c>
      <c r="R223" s="1793"/>
    </row>
    <row r="224" spans="1:18" ht="14.1" customHeight="1">
      <c r="A224" s="183" t="s">
        <v>8246</v>
      </c>
      <c r="B224" s="1917" t="s">
        <v>8247</v>
      </c>
      <c r="C224" s="1917"/>
      <c r="D224" s="1917"/>
      <c r="E224" s="1917"/>
      <c r="F224" s="1917"/>
      <c r="G224" s="1917"/>
      <c r="H224" s="1917"/>
      <c r="I224" s="183" t="s">
        <v>4740</v>
      </c>
      <c r="J224" s="183" t="s">
        <v>4886</v>
      </c>
      <c r="K224" s="1792" t="s">
        <v>2</v>
      </c>
      <c r="L224" s="1792"/>
      <c r="M224" s="1792" t="s">
        <v>8057</v>
      </c>
      <c r="N224" s="1792"/>
      <c r="O224" s="1792"/>
      <c r="P224" s="695">
        <v>481.9</v>
      </c>
      <c r="Q224" s="1793" t="s">
        <v>14420</v>
      </c>
      <c r="R224" s="1793"/>
    </row>
    <row r="225" spans="1:18" ht="14.1" customHeight="1">
      <c r="A225" s="183" t="s">
        <v>8248</v>
      </c>
      <c r="B225" s="1917" t="s">
        <v>8249</v>
      </c>
      <c r="C225" s="1917"/>
      <c r="D225" s="1917"/>
      <c r="E225" s="1917"/>
      <c r="F225" s="1917"/>
      <c r="G225" s="1917"/>
      <c r="H225" s="1917"/>
      <c r="I225" s="183" t="s">
        <v>4898</v>
      </c>
      <c r="J225" s="183" t="s">
        <v>4887</v>
      </c>
      <c r="K225" s="1792" t="s">
        <v>2</v>
      </c>
      <c r="L225" s="1792"/>
      <c r="M225" s="1792" t="s">
        <v>8057</v>
      </c>
      <c r="N225" s="1792"/>
      <c r="O225" s="1792"/>
      <c r="P225" s="695">
        <v>481.9</v>
      </c>
      <c r="Q225" s="1793" t="s">
        <v>14420</v>
      </c>
      <c r="R225" s="1793"/>
    </row>
    <row r="226" spans="1:18" ht="14.1" customHeight="1">
      <c r="A226" s="183" t="s">
        <v>8250</v>
      </c>
      <c r="B226" s="1917" t="s">
        <v>8251</v>
      </c>
      <c r="C226" s="1917"/>
      <c r="D226" s="1917"/>
      <c r="E226" s="1917"/>
      <c r="F226" s="1917"/>
      <c r="G226" s="1917"/>
      <c r="H226" s="1917"/>
      <c r="I226" s="183" t="s">
        <v>4740</v>
      </c>
      <c r="J226" s="183" t="s">
        <v>4888</v>
      </c>
      <c r="K226" s="1792" t="s">
        <v>2</v>
      </c>
      <c r="L226" s="1792"/>
      <c r="M226" s="1792" t="s">
        <v>8057</v>
      </c>
      <c r="N226" s="1792"/>
      <c r="O226" s="1792"/>
      <c r="P226" s="695">
        <v>481.9</v>
      </c>
      <c r="Q226" s="1793" t="s">
        <v>14420</v>
      </c>
      <c r="R226" s="1793"/>
    </row>
    <row r="227" spans="1:18" ht="14.1" customHeight="1">
      <c r="A227" s="183" t="s">
        <v>8252</v>
      </c>
      <c r="B227" s="1917" t="s">
        <v>8253</v>
      </c>
      <c r="C227" s="1917"/>
      <c r="D227" s="1917"/>
      <c r="E227" s="1917"/>
      <c r="F227" s="1917"/>
      <c r="G227" s="1917"/>
      <c r="H227" s="1917"/>
      <c r="I227" s="183" t="s">
        <v>4740</v>
      </c>
      <c r="J227" s="183" t="s">
        <v>4889</v>
      </c>
      <c r="K227" s="1792" t="s">
        <v>2</v>
      </c>
      <c r="L227" s="1792"/>
      <c r="M227" s="1792" t="s">
        <v>8057</v>
      </c>
      <c r="N227" s="1792"/>
      <c r="O227" s="1792"/>
      <c r="P227" s="695">
        <v>481.9</v>
      </c>
      <c r="Q227" s="1793" t="s">
        <v>14420</v>
      </c>
      <c r="R227" s="1793"/>
    </row>
    <row r="228" spans="1:18" ht="14.1" customHeight="1">
      <c r="A228" s="183" t="s">
        <v>8254</v>
      </c>
      <c r="B228" s="1917" t="s">
        <v>8255</v>
      </c>
      <c r="C228" s="1917"/>
      <c r="D228" s="1917"/>
      <c r="E228" s="1917"/>
      <c r="F228" s="1917"/>
      <c r="G228" s="1917"/>
      <c r="H228" s="1917"/>
      <c r="I228" s="183" t="s">
        <v>4898</v>
      </c>
      <c r="J228" s="183" t="s">
        <v>4890</v>
      </c>
      <c r="K228" s="1792" t="s">
        <v>2</v>
      </c>
      <c r="L228" s="1792"/>
      <c r="M228" s="1792" t="s">
        <v>8057</v>
      </c>
      <c r="N228" s="1792"/>
      <c r="O228" s="1792"/>
      <c r="P228" s="695">
        <v>481.9</v>
      </c>
      <c r="Q228" s="1793" t="s">
        <v>14420</v>
      </c>
      <c r="R228" s="1793"/>
    </row>
    <row r="229" spans="1:18" ht="14.1" customHeight="1">
      <c r="A229" s="183" t="s">
        <v>10289</v>
      </c>
      <c r="B229" s="1917" t="s">
        <v>10290</v>
      </c>
      <c r="C229" s="1917"/>
      <c r="D229" s="1917"/>
      <c r="E229" s="1917"/>
      <c r="F229" s="1917"/>
      <c r="G229" s="1917"/>
      <c r="H229" s="1917"/>
      <c r="I229" s="183" t="s">
        <v>4740</v>
      </c>
      <c r="J229" s="183" t="s">
        <v>4891</v>
      </c>
      <c r="K229" s="1792" t="s">
        <v>2</v>
      </c>
      <c r="L229" s="1792"/>
      <c r="M229" s="1792" t="s">
        <v>8057</v>
      </c>
      <c r="N229" s="1792"/>
      <c r="O229" s="1792"/>
      <c r="P229" s="695">
        <v>481.9</v>
      </c>
      <c r="Q229" s="1793" t="s">
        <v>14420</v>
      </c>
      <c r="R229" s="1793"/>
    </row>
    <row r="230" spans="1:18" ht="14.1" customHeight="1">
      <c r="A230" s="183" t="s">
        <v>8256</v>
      </c>
      <c r="B230" s="1917" t="s">
        <v>8257</v>
      </c>
      <c r="C230" s="1917"/>
      <c r="D230" s="1917"/>
      <c r="E230" s="1917"/>
      <c r="F230" s="1917"/>
      <c r="G230" s="1917"/>
      <c r="H230" s="1917"/>
      <c r="I230" s="183" t="s">
        <v>4740</v>
      </c>
      <c r="J230" s="183" t="s">
        <v>4892</v>
      </c>
      <c r="K230" s="1792" t="s">
        <v>2</v>
      </c>
      <c r="L230" s="1792"/>
      <c r="M230" s="1792" t="s">
        <v>8057</v>
      </c>
      <c r="N230" s="1792"/>
      <c r="O230" s="1792"/>
      <c r="P230" s="695">
        <v>481.9</v>
      </c>
      <c r="Q230" s="1793" t="s">
        <v>14420</v>
      </c>
      <c r="R230" s="1793"/>
    </row>
    <row r="231" spans="1:18" ht="14.1" customHeight="1">
      <c r="A231" s="183" t="s">
        <v>8258</v>
      </c>
      <c r="B231" s="1917" t="s">
        <v>8259</v>
      </c>
      <c r="C231" s="1917"/>
      <c r="D231" s="1917"/>
      <c r="E231" s="1917"/>
      <c r="F231" s="1917"/>
      <c r="G231" s="1917"/>
      <c r="H231" s="1917"/>
      <c r="I231" s="183" t="s">
        <v>4740</v>
      </c>
      <c r="J231" s="183" t="s">
        <v>4893</v>
      </c>
      <c r="K231" s="1792" t="s">
        <v>2</v>
      </c>
      <c r="L231" s="1792"/>
      <c r="M231" s="1792" t="s">
        <v>8057</v>
      </c>
      <c r="N231" s="1792"/>
      <c r="O231" s="1792"/>
      <c r="P231" s="695">
        <v>481.9</v>
      </c>
      <c r="Q231" s="1793" t="s">
        <v>14420</v>
      </c>
      <c r="R231" s="1793"/>
    </row>
    <row r="232" spans="1:18" ht="14.1" customHeight="1">
      <c r="A232" s="183" t="s">
        <v>10291</v>
      </c>
      <c r="B232" s="1917" t="s">
        <v>10292</v>
      </c>
      <c r="C232" s="1917"/>
      <c r="D232" s="1917"/>
      <c r="E232" s="1917"/>
      <c r="F232" s="1917"/>
      <c r="G232" s="1917"/>
      <c r="H232" s="1917"/>
      <c r="I232" s="183" t="s">
        <v>4898</v>
      </c>
      <c r="J232" s="183" t="s">
        <v>10293</v>
      </c>
      <c r="K232" s="1792" t="s">
        <v>2</v>
      </c>
      <c r="L232" s="1792"/>
      <c r="M232" s="1792" t="s">
        <v>8057</v>
      </c>
      <c r="N232" s="1792"/>
      <c r="O232" s="1792"/>
      <c r="P232" s="695">
        <v>481.9</v>
      </c>
      <c r="Q232" s="1793" t="s">
        <v>14420</v>
      </c>
      <c r="R232" s="1793"/>
    </row>
    <row r="233" spans="1:18" ht="14.1" customHeight="1">
      <c r="A233" s="183" t="s">
        <v>10294</v>
      </c>
      <c r="B233" s="1917" t="s">
        <v>10295</v>
      </c>
      <c r="C233" s="1917"/>
      <c r="D233" s="1917"/>
      <c r="E233" s="1917"/>
      <c r="F233" s="1917"/>
      <c r="G233" s="1917"/>
      <c r="H233" s="1917"/>
      <c r="I233" s="183" t="s">
        <v>4740</v>
      </c>
      <c r="J233" s="183" t="s">
        <v>4894</v>
      </c>
      <c r="K233" s="1792" t="s">
        <v>2</v>
      </c>
      <c r="L233" s="1792"/>
      <c r="M233" s="1792" t="s">
        <v>8057</v>
      </c>
      <c r="N233" s="1792"/>
      <c r="O233" s="1792"/>
      <c r="P233" s="695">
        <v>481.9</v>
      </c>
      <c r="Q233" s="1793" t="s">
        <v>14420</v>
      </c>
      <c r="R233" s="1793"/>
    </row>
    <row r="234" spans="1:18" ht="14.1" customHeight="1">
      <c r="A234" s="183" t="s">
        <v>10296</v>
      </c>
      <c r="B234" s="1917" t="s">
        <v>10297</v>
      </c>
      <c r="C234" s="1917"/>
      <c r="D234" s="1917"/>
      <c r="E234" s="1917"/>
      <c r="F234" s="1917"/>
      <c r="G234" s="1917"/>
      <c r="H234" s="1917"/>
      <c r="I234" s="183" t="s">
        <v>4740</v>
      </c>
      <c r="J234" s="183" t="s">
        <v>10298</v>
      </c>
      <c r="K234" s="1792" t="s">
        <v>2</v>
      </c>
      <c r="L234" s="1792"/>
      <c r="M234" s="1792" t="s">
        <v>8057</v>
      </c>
      <c r="N234" s="1792"/>
      <c r="O234" s="1792"/>
      <c r="P234" s="695">
        <v>481.9</v>
      </c>
      <c r="Q234" s="1793" t="s">
        <v>14420</v>
      </c>
      <c r="R234" s="1793"/>
    </row>
    <row r="235" spans="1:18" ht="14.1" customHeight="1">
      <c r="A235" s="183" t="s">
        <v>10299</v>
      </c>
      <c r="B235" s="1917" t="s">
        <v>10300</v>
      </c>
      <c r="C235" s="1917"/>
      <c r="D235" s="1917"/>
      <c r="E235" s="1917"/>
      <c r="F235" s="1917"/>
      <c r="G235" s="1917"/>
      <c r="H235" s="1917"/>
      <c r="I235" s="183" t="s">
        <v>4898</v>
      </c>
      <c r="J235" s="183" t="s">
        <v>10301</v>
      </c>
      <c r="K235" s="1792" t="s">
        <v>2</v>
      </c>
      <c r="L235" s="1792"/>
      <c r="M235" s="1792" t="s">
        <v>8057</v>
      </c>
      <c r="N235" s="1792"/>
      <c r="O235" s="1792"/>
      <c r="P235" s="695">
        <v>481.9</v>
      </c>
      <c r="Q235" s="1793" t="s">
        <v>14420</v>
      </c>
      <c r="R235" s="1793"/>
    </row>
    <row r="236" spans="1:18" ht="14.1" customHeight="1">
      <c r="A236" s="183" t="s">
        <v>8260</v>
      </c>
      <c r="B236" s="1917" t="s">
        <v>8261</v>
      </c>
      <c r="C236" s="1917"/>
      <c r="D236" s="1917"/>
      <c r="E236" s="1917"/>
      <c r="F236" s="1917"/>
      <c r="G236" s="1917"/>
      <c r="H236" s="1917"/>
      <c r="I236" s="183" t="s">
        <v>4740</v>
      </c>
      <c r="J236" s="183" t="s">
        <v>4895</v>
      </c>
      <c r="K236" s="1792" t="s">
        <v>2</v>
      </c>
      <c r="L236" s="1792"/>
      <c r="M236" s="1792" t="s">
        <v>8057</v>
      </c>
      <c r="N236" s="1792"/>
      <c r="O236" s="1792"/>
      <c r="P236" s="695">
        <v>481.9</v>
      </c>
      <c r="Q236" s="1793" t="s">
        <v>14420</v>
      </c>
      <c r="R236" s="1793"/>
    </row>
    <row r="237" spans="1:18" ht="14.1" customHeight="1">
      <c r="A237" s="181"/>
      <c r="B237" s="1791" t="s">
        <v>4896</v>
      </c>
      <c r="C237" s="1791"/>
      <c r="D237" s="1791"/>
      <c r="E237" s="1791"/>
      <c r="F237" s="1791"/>
      <c r="G237" s="1791"/>
      <c r="H237" s="1791"/>
      <c r="I237" s="182"/>
      <c r="J237" s="182"/>
      <c r="K237" s="689"/>
      <c r="L237" s="690"/>
      <c r="M237" s="689"/>
      <c r="N237" s="691"/>
      <c r="O237" s="690"/>
      <c r="P237" s="182"/>
      <c r="Q237" s="692"/>
      <c r="R237" s="693"/>
    </row>
    <row r="238" spans="1:18" ht="14.1" customHeight="1">
      <c r="A238" s="181"/>
      <c r="B238" s="1918" t="s">
        <v>4897</v>
      </c>
      <c r="C238" s="1918"/>
      <c r="D238" s="1918"/>
      <c r="E238" s="1918"/>
      <c r="F238" s="1918"/>
      <c r="G238" s="1918"/>
      <c r="H238" s="1918"/>
      <c r="I238" s="182"/>
      <c r="J238" s="182"/>
      <c r="K238" s="689"/>
      <c r="L238" s="690"/>
      <c r="M238" s="689"/>
      <c r="N238" s="691"/>
      <c r="O238" s="690"/>
      <c r="P238" s="182"/>
      <c r="Q238" s="692"/>
      <c r="R238" s="693"/>
    </row>
    <row r="239" spans="1:18" ht="14.1" customHeight="1">
      <c r="A239" s="183">
        <v>47054302</v>
      </c>
      <c r="B239" s="1917" t="s">
        <v>10302</v>
      </c>
      <c r="C239" s="1917"/>
      <c r="D239" s="1917"/>
      <c r="E239" s="1917"/>
      <c r="F239" s="1917"/>
      <c r="G239" s="1917"/>
      <c r="H239" s="1917"/>
      <c r="I239" s="183" t="s">
        <v>4898</v>
      </c>
      <c r="J239" s="183" t="s">
        <v>10303</v>
      </c>
      <c r="K239" s="1792" t="s">
        <v>12533</v>
      </c>
      <c r="L239" s="1792"/>
      <c r="M239" s="1792" t="s">
        <v>6749</v>
      </c>
      <c r="N239" s="1792"/>
      <c r="O239" s="1792"/>
      <c r="P239" s="694">
        <v>3443.52</v>
      </c>
      <c r="Q239" s="1793" t="s">
        <v>14468</v>
      </c>
      <c r="R239" s="1793"/>
    </row>
    <row r="240" spans="1:18" ht="14.1" customHeight="1">
      <c r="A240" s="183">
        <v>41677802</v>
      </c>
      <c r="B240" s="1917" t="s">
        <v>6750</v>
      </c>
      <c r="C240" s="1917"/>
      <c r="D240" s="1917"/>
      <c r="E240" s="1917"/>
      <c r="F240" s="1917"/>
      <c r="G240" s="1917"/>
      <c r="H240" s="1917"/>
      <c r="I240" s="183" t="s">
        <v>4740</v>
      </c>
      <c r="J240" s="183" t="s">
        <v>9326</v>
      </c>
      <c r="K240" s="1792" t="s">
        <v>12533</v>
      </c>
      <c r="L240" s="1792"/>
      <c r="M240" s="1792" t="s">
        <v>6749</v>
      </c>
      <c r="N240" s="1792"/>
      <c r="O240" s="1792"/>
      <c r="P240" s="694">
        <v>2246.4</v>
      </c>
      <c r="Q240" s="1793" t="s">
        <v>14469</v>
      </c>
      <c r="R240" s="1793"/>
    </row>
    <row r="241" spans="1:18" ht="14.1" customHeight="1">
      <c r="A241" s="183">
        <v>41676902</v>
      </c>
      <c r="B241" s="1917" t="s">
        <v>6751</v>
      </c>
      <c r="C241" s="1917"/>
      <c r="D241" s="1917"/>
      <c r="E241" s="1917"/>
      <c r="F241" s="1917"/>
      <c r="G241" s="1917"/>
      <c r="H241" s="1917"/>
      <c r="I241" s="183" t="s">
        <v>4740</v>
      </c>
      <c r="J241" s="183" t="s">
        <v>4752</v>
      </c>
      <c r="K241" s="1792" t="s">
        <v>12533</v>
      </c>
      <c r="L241" s="1792"/>
      <c r="M241" s="1792" t="s">
        <v>6749</v>
      </c>
      <c r="N241" s="1792"/>
      <c r="O241" s="1792"/>
      <c r="P241" s="694">
        <v>2200.3200000000002</v>
      </c>
      <c r="Q241" s="1793" t="s">
        <v>14470</v>
      </c>
      <c r="R241" s="1793"/>
    </row>
    <row r="242" spans="1:18" ht="14.1" customHeight="1">
      <c r="A242" s="183">
        <v>41677902</v>
      </c>
      <c r="B242" s="1917" t="s">
        <v>6752</v>
      </c>
      <c r="C242" s="1917"/>
      <c r="D242" s="1917"/>
      <c r="E242" s="1917"/>
      <c r="F242" s="1917"/>
      <c r="G242" s="1917"/>
      <c r="H242" s="1917"/>
      <c r="I242" s="183" t="s">
        <v>4898</v>
      </c>
      <c r="J242" s="183" t="s">
        <v>4755</v>
      </c>
      <c r="K242" s="1792" t="s">
        <v>12533</v>
      </c>
      <c r="L242" s="1792"/>
      <c r="M242" s="1792" t="s">
        <v>6749</v>
      </c>
      <c r="N242" s="1792"/>
      <c r="O242" s="1792"/>
      <c r="P242" s="694">
        <v>2310.7199999999998</v>
      </c>
      <c r="Q242" s="1793" t="s">
        <v>14471</v>
      </c>
      <c r="R242" s="1793"/>
    </row>
    <row r="243" spans="1:18" ht="14.1" customHeight="1">
      <c r="A243" s="183">
        <v>41678002</v>
      </c>
      <c r="B243" s="1917" t="s">
        <v>6753</v>
      </c>
      <c r="C243" s="1917"/>
      <c r="D243" s="1917"/>
      <c r="E243" s="1917"/>
      <c r="F243" s="1917"/>
      <c r="G243" s="1917"/>
      <c r="H243" s="1917"/>
      <c r="I243" s="183" t="s">
        <v>4898</v>
      </c>
      <c r="J243" s="183" t="s">
        <v>4757</v>
      </c>
      <c r="K243" s="1792" t="s">
        <v>12533</v>
      </c>
      <c r="L243" s="1792"/>
      <c r="M243" s="1792" t="s">
        <v>6749</v>
      </c>
      <c r="N243" s="1792"/>
      <c r="O243" s="1792"/>
      <c r="P243" s="694">
        <v>2407.6799999999998</v>
      </c>
      <c r="Q243" s="1793" t="s">
        <v>14472</v>
      </c>
      <c r="R243" s="1793"/>
    </row>
    <row r="244" spans="1:18" ht="14.1" customHeight="1">
      <c r="A244" s="183">
        <v>41678102</v>
      </c>
      <c r="B244" s="1917" t="s">
        <v>10304</v>
      </c>
      <c r="C244" s="1917"/>
      <c r="D244" s="1917"/>
      <c r="E244" s="1917"/>
      <c r="F244" s="1917"/>
      <c r="G244" s="1917"/>
      <c r="H244" s="1917"/>
      <c r="I244" s="183" t="s">
        <v>4898</v>
      </c>
      <c r="J244" s="183" t="s">
        <v>4758</v>
      </c>
      <c r="K244" s="1792" t="s">
        <v>12533</v>
      </c>
      <c r="L244" s="1792"/>
      <c r="M244" s="1792" t="s">
        <v>6749</v>
      </c>
      <c r="N244" s="1792"/>
      <c r="O244" s="1792"/>
      <c r="P244" s="694">
        <v>2476.8000000000002</v>
      </c>
      <c r="Q244" s="1793" t="s">
        <v>14473</v>
      </c>
      <c r="R244" s="1793"/>
    </row>
    <row r="245" spans="1:18" ht="14.1" customHeight="1">
      <c r="A245" s="183">
        <v>47958402</v>
      </c>
      <c r="B245" s="1917" t="s">
        <v>7077</v>
      </c>
      <c r="C245" s="1917"/>
      <c r="D245" s="1917"/>
      <c r="E245" s="1917"/>
      <c r="F245" s="1917"/>
      <c r="G245" s="1917"/>
      <c r="H245" s="1917"/>
      <c r="I245" s="183" t="s">
        <v>4740</v>
      </c>
      <c r="J245" s="183" t="s">
        <v>4796</v>
      </c>
      <c r="K245" s="1792" t="s">
        <v>12533</v>
      </c>
      <c r="L245" s="1792"/>
      <c r="M245" s="1792" t="s">
        <v>6749</v>
      </c>
      <c r="N245" s="1792"/>
      <c r="O245" s="1792"/>
      <c r="P245" s="694">
        <v>2241.6</v>
      </c>
      <c r="Q245" s="1793" t="s">
        <v>14474</v>
      </c>
      <c r="R245" s="1793"/>
    </row>
    <row r="246" spans="1:18" ht="14.1" customHeight="1">
      <c r="A246" s="183">
        <v>47902402</v>
      </c>
      <c r="B246" s="1917" t="s">
        <v>6754</v>
      </c>
      <c r="C246" s="1917"/>
      <c r="D246" s="1917"/>
      <c r="E246" s="1917"/>
      <c r="F246" s="1917"/>
      <c r="G246" s="1917"/>
      <c r="H246" s="1917"/>
      <c r="I246" s="183" t="s">
        <v>4898</v>
      </c>
      <c r="J246" s="183" t="s">
        <v>4899</v>
      </c>
      <c r="K246" s="1792" t="s">
        <v>12533</v>
      </c>
      <c r="L246" s="1792"/>
      <c r="M246" s="1792" t="s">
        <v>6749</v>
      </c>
      <c r="N246" s="1792"/>
      <c r="O246" s="1792"/>
      <c r="P246" s="694">
        <v>2688.96</v>
      </c>
      <c r="Q246" s="1793" t="s">
        <v>14475</v>
      </c>
      <c r="R246" s="1793"/>
    </row>
    <row r="247" spans="1:18" ht="14.1" customHeight="1">
      <c r="A247" s="183">
        <v>41677102</v>
      </c>
      <c r="B247" s="1917" t="s">
        <v>6755</v>
      </c>
      <c r="C247" s="1917"/>
      <c r="D247" s="1917"/>
      <c r="E247" s="1917"/>
      <c r="F247" s="1917"/>
      <c r="G247" s="1917"/>
      <c r="H247" s="1917"/>
      <c r="I247" s="183" t="s">
        <v>4740</v>
      </c>
      <c r="J247" s="183" t="s">
        <v>4764</v>
      </c>
      <c r="K247" s="1792" t="s">
        <v>12533</v>
      </c>
      <c r="L247" s="1792"/>
      <c r="M247" s="1792" t="s">
        <v>6749</v>
      </c>
      <c r="N247" s="1792"/>
      <c r="O247" s="1792"/>
      <c r="P247" s="694">
        <v>1911.36</v>
      </c>
      <c r="Q247" s="1793" t="s">
        <v>14380</v>
      </c>
      <c r="R247" s="1793"/>
    </row>
    <row r="248" spans="1:18" ht="14.1" customHeight="1">
      <c r="A248" s="183">
        <v>41843502</v>
      </c>
      <c r="B248" s="1917" t="s">
        <v>6756</v>
      </c>
      <c r="C248" s="1917"/>
      <c r="D248" s="1917"/>
      <c r="E248" s="1917"/>
      <c r="F248" s="1917"/>
      <c r="G248" s="1917"/>
      <c r="H248" s="1917"/>
      <c r="I248" s="183" t="s">
        <v>4898</v>
      </c>
      <c r="J248" s="183" t="s">
        <v>4766</v>
      </c>
      <c r="K248" s="1792" t="s">
        <v>12533</v>
      </c>
      <c r="L248" s="1792"/>
      <c r="M248" s="1792" t="s">
        <v>6749</v>
      </c>
      <c r="N248" s="1792"/>
      <c r="O248" s="1792"/>
      <c r="P248" s="694">
        <v>2688.96</v>
      </c>
      <c r="Q248" s="1793" t="s">
        <v>14475</v>
      </c>
      <c r="R248" s="1793"/>
    </row>
    <row r="249" spans="1:18" ht="14.1" customHeight="1">
      <c r="A249" s="183">
        <v>41679102</v>
      </c>
      <c r="B249" s="1917" t="s">
        <v>7078</v>
      </c>
      <c r="C249" s="1917"/>
      <c r="D249" s="1917"/>
      <c r="E249" s="1917"/>
      <c r="F249" s="1917"/>
      <c r="G249" s="1917"/>
      <c r="H249" s="1917"/>
      <c r="I249" s="183" t="s">
        <v>4898</v>
      </c>
      <c r="J249" s="183" t="s">
        <v>4768</v>
      </c>
      <c r="K249" s="1792" t="s">
        <v>12533</v>
      </c>
      <c r="L249" s="1792"/>
      <c r="M249" s="1792" t="s">
        <v>6749</v>
      </c>
      <c r="N249" s="1792"/>
      <c r="O249" s="1792"/>
      <c r="P249" s="694">
        <v>2071.6799999999998</v>
      </c>
      <c r="Q249" s="1793" t="s">
        <v>14476</v>
      </c>
      <c r="R249" s="1793"/>
    </row>
    <row r="250" spans="1:18" ht="14.1" customHeight="1">
      <c r="A250" s="183">
        <v>41947102</v>
      </c>
      <c r="B250" s="1917" t="s">
        <v>12537</v>
      </c>
      <c r="C250" s="1917"/>
      <c r="D250" s="1917"/>
      <c r="E250" s="1917"/>
      <c r="F250" s="1917"/>
      <c r="G250" s="1917"/>
      <c r="H250" s="1917"/>
      <c r="I250" s="183" t="s">
        <v>4898</v>
      </c>
      <c r="J250" s="183" t="s">
        <v>4770</v>
      </c>
      <c r="K250" s="1792" t="s">
        <v>12533</v>
      </c>
      <c r="L250" s="1792"/>
      <c r="M250" s="1792" t="s">
        <v>6749</v>
      </c>
      <c r="N250" s="1792"/>
      <c r="O250" s="1792"/>
      <c r="P250" s="694">
        <v>2714.88</v>
      </c>
      <c r="Q250" s="1793" t="s">
        <v>14477</v>
      </c>
      <c r="R250" s="1793"/>
    </row>
    <row r="251" spans="1:18" ht="14.1" customHeight="1">
      <c r="A251" s="183">
        <v>41677202</v>
      </c>
      <c r="B251" s="1917" t="s">
        <v>10305</v>
      </c>
      <c r="C251" s="1917"/>
      <c r="D251" s="1917"/>
      <c r="E251" s="1917"/>
      <c r="F251" s="1917"/>
      <c r="G251" s="1917"/>
      <c r="H251" s="1917"/>
      <c r="I251" s="183" t="s">
        <v>4898</v>
      </c>
      <c r="J251" s="183" t="s">
        <v>4772</v>
      </c>
      <c r="K251" s="1792" t="s">
        <v>12533</v>
      </c>
      <c r="L251" s="1792"/>
      <c r="M251" s="1792" t="s">
        <v>6749</v>
      </c>
      <c r="N251" s="1792"/>
      <c r="O251" s="1792"/>
      <c r="P251" s="694">
        <v>3443.52</v>
      </c>
      <c r="Q251" s="1793" t="s">
        <v>14468</v>
      </c>
      <c r="R251" s="1793"/>
    </row>
    <row r="252" spans="1:18" ht="14.1" customHeight="1">
      <c r="A252" s="183">
        <v>41679302</v>
      </c>
      <c r="B252" s="1917" t="s">
        <v>10306</v>
      </c>
      <c r="C252" s="1917"/>
      <c r="D252" s="1917"/>
      <c r="E252" s="1917"/>
      <c r="F252" s="1917"/>
      <c r="G252" s="1917"/>
      <c r="H252" s="1917"/>
      <c r="I252" s="183" t="s">
        <v>4898</v>
      </c>
      <c r="J252" s="183" t="s">
        <v>4773</v>
      </c>
      <c r="K252" s="1792" t="s">
        <v>12533</v>
      </c>
      <c r="L252" s="1792"/>
      <c r="M252" s="1792" t="s">
        <v>6749</v>
      </c>
      <c r="N252" s="1792"/>
      <c r="O252" s="1792"/>
      <c r="P252" s="694">
        <v>3071.04</v>
      </c>
      <c r="Q252" s="1793" t="s">
        <v>14478</v>
      </c>
      <c r="R252" s="1793"/>
    </row>
    <row r="253" spans="1:18" ht="14.1" customHeight="1">
      <c r="A253" s="183">
        <v>41677302</v>
      </c>
      <c r="B253" s="1917" t="s">
        <v>6757</v>
      </c>
      <c r="C253" s="1917"/>
      <c r="D253" s="1917"/>
      <c r="E253" s="1917"/>
      <c r="F253" s="1917"/>
      <c r="G253" s="1917"/>
      <c r="H253" s="1917"/>
      <c r="I253" s="183" t="s">
        <v>4740</v>
      </c>
      <c r="J253" s="183" t="s">
        <v>4780</v>
      </c>
      <c r="K253" s="1792" t="s">
        <v>12533</v>
      </c>
      <c r="L253" s="1792"/>
      <c r="M253" s="1792" t="s">
        <v>6749</v>
      </c>
      <c r="N253" s="1792"/>
      <c r="O253" s="1792"/>
      <c r="P253" s="694">
        <v>2047.68</v>
      </c>
      <c r="Q253" s="1793" t="s">
        <v>14479</v>
      </c>
      <c r="R253" s="1793"/>
    </row>
    <row r="254" spans="1:18" ht="14.1" customHeight="1">
      <c r="A254" s="183">
        <v>41842902</v>
      </c>
      <c r="B254" s="1917" t="s">
        <v>6758</v>
      </c>
      <c r="C254" s="1917"/>
      <c r="D254" s="1917"/>
      <c r="E254" s="1917"/>
      <c r="F254" s="1917"/>
      <c r="G254" s="1917"/>
      <c r="H254" s="1917"/>
      <c r="I254" s="183" t="s">
        <v>4740</v>
      </c>
      <c r="J254" s="183" t="s">
        <v>4782</v>
      </c>
      <c r="K254" s="1792" t="s">
        <v>12533</v>
      </c>
      <c r="L254" s="1792"/>
      <c r="M254" s="1792" t="s">
        <v>6749</v>
      </c>
      <c r="N254" s="1792"/>
      <c r="O254" s="1792"/>
      <c r="P254" s="694">
        <v>2544</v>
      </c>
      <c r="Q254" s="1793" t="s">
        <v>14480</v>
      </c>
      <c r="R254" s="1793"/>
    </row>
    <row r="255" spans="1:18" ht="14.1" customHeight="1">
      <c r="A255" s="183">
        <v>41947202</v>
      </c>
      <c r="B255" s="1917" t="s">
        <v>10307</v>
      </c>
      <c r="C255" s="1917"/>
      <c r="D255" s="1917"/>
      <c r="E255" s="1917"/>
      <c r="F255" s="1917"/>
      <c r="G255" s="1917"/>
      <c r="H255" s="1917"/>
      <c r="I255" s="183" t="s">
        <v>4898</v>
      </c>
      <c r="J255" s="183" t="s">
        <v>4783</v>
      </c>
      <c r="K255" s="1792" t="s">
        <v>12533</v>
      </c>
      <c r="L255" s="1792"/>
      <c r="M255" s="1792" t="s">
        <v>6749</v>
      </c>
      <c r="N255" s="1792"/>
      <c r="O255" s="1792"/>
      <c r="P255" s="694">
        <v>2796.48</v>
      </c>
      <c r="Q255" s="1793" t="s">
        <v>14481</v>
      </c>
      <c r="R255" s="1793"/>
    </row>
    <row r="256" spans="1:18" ht="14.1" customHeight="1">
      <c r="A256" s="183">
        <v>47018302</v>
      </c>
      <c r="B256" s="1917" t="s">
        <v>10308</v>
      </c>
      <c r="C256" s="1917"/>
      <c r="D256" s="1917"/>
      <c r="E256" s="1917"/>
      <c r="F256" s="1917"/>
      <c r="G256" s="1917"/>
      <c r="H256" s="1917"/>
      <c r="I256" s="183" t="s">
        <v>4898</v>
      </c>
      <c r="J256" s="183" t="s">
        <v>10309</v>
      </c>
      <c r="K256" s="1792" t="s">
        <v>12533</v>
      </c>
      <c r="L256" s="1792"/>
      <c r="M256" s="1792" t="s">
        <v>6749</v>
      </c>
      <c r="N256" s="1792"/>
      <c r="O256" s="1792"/>
      <c r="P256" s="694">
        <v>2688.96</v>
      </c>
      <c r="Q256" s="1793" t="s">
        <v>14475</v>
      </c>
      <c r="R256" s="1793"/>
    </row>
    <row r="257" spans="1:18" ht="14.1" customHeight="1">
      <c r="A257" s="183">
        <v>47054602</v>
      </c>
      <c r="B257" s="1917" t="s">
        <v>10310</v>
      </c>
      <c r="C257" s="1917"/>
      <c r="D257" s="1917"/>
      <c r="E257" s="1917"/>
      <c r="F257" s="1917"/>
      <c r="G257" s="1917"/>
      <c r="H257" s="1917"/>
      <c r="I257" s="183" t="s">
        <v>4898</v>
      </c>
      <c r="J257" s="183" t="s">
        <v>10311</v>
      </c>
      <c r="K257" s="1792" t="s">
        <v>12533</v>
      </c>
      <c r="L257" s="1792"/>
      <c r="M257" s="1792" t="s">
        <v>6749</v>
      </c>
      <c r="N257" s="1792"/>
      <c r="O257" s="1792"/>
      <c r="P257" s="694">
        <v>2502.7199999999998</v>
      </c>
      <c r="Q257" s="1793" t="s">
        <v>14482</v>
      </c>
      <c r="R257" s="1793"/>
    </row>
    <row r="258" spans="1:18" ht="14.1" customHeight="1">
      <c r="A258" s="183">
        <v>47054702</v>
      </c>
      <c r="B258" s="1917" t="s">
        <v>6759</v>
      </c>
      <c r="C258" s="1917"/>
      <c r="D258" s="1917"/>
      <c r="E258" s="1917"/>
      <c r="F258" s="1917"/>
      <c r="G258" s="1917"/>
      <c r="H258" s="1917"/>
      <c r="I258" s="183" t="s">
        <v>4898</v>
      </c>
      <c r="J258" s="183" t="s">
        <v>6695</v>
      </c>
      <c r="K258" s="1792" t="s">
        <v>12533</v>
      </c>
      <c r="L258" s="1792"/>
      <c r="M258" s="1792" t="s">
        <v>6749</v>
      </c>
      <c r="N258" s="1792"/>
      <c r="O258" s="1792"/>
      <c r="P258" s="694">
        <v>1976.64</v>
      </c>
      <c r="Q258" s="1793" t="s">
        <v>14483</v>
      </c>
      <c r="R258" s="1793"/>
    </row>
    <row r="259" spans="1:18" ht="14.1" customHeight="1">
      <c r="A259" s="183">
        <v>47054802</v>
      </c>
      <c r="B259" s="1917" t="s">
        <v>10312</v>
      </c>
      <c r="C259" s="1917"/>
      <c r="D259" s="1917"/>
      <c r="E259" s="1917"/>
      <c r="F259" s="1917"/>
      <c r="G259" s="1917"/>
      <c r="H259" s="1917"/>
      <c r="I259" s="183" t="s">
        <v>4898</v>
      </c>
      <c r="J259" s="183" t="s">
        <v>10313</v>
      </c>
      <c r="K259" s="1792" t="s">
        <v>12533</v>
      </c>
      <c r="L259" s="1792"/>
      <c r="M259" s="1792" t="s">
        <v>6749</v>
      </c>
      <c r="N259" s="1792"/>
      <c r="O259" s="1792"/>
      <c r="P259" s="694">
        <v>3443.52</v>
      </c>
      <c r="Q259" s="1793" t="s">
        <v>14468</v>
      </c>
      <c r="R259" s="1793"/>
    </row>
    <row r="260" spans="1:18" ht="14.1" customHeight="1">
      <c r="A260" s="183">
        <v>47055002</v>
      </c>
      <c r="B260" s="1917" t="s">
        <v>10314</v>
      </c>
      <c r="C260" s="1917"/>
      <c r="D260" s="1917"/>
      <c r="E260" s="1917"/>
      <c r="F260" s="1917"/>
      <c r="G260" s="1917"/>
      <c r="H260" s="1917"/>
      <c r="I260" s="183" t="s">
        <v>4898</v>
      </c>
      <c r="J260" s="183" t="s">
        <v>10315</v>
      </c>
      <c r="K260" s="1792" t="s">
        <v>12533</v>
      </c>
      <c r="L260" s="1792"/>
      <c r="M260" s="1792" t="s">
        <v>6749</v>
      </c>
      <c r="N260" s="1792"/>
      <c r="O260" s="1792"/>
      <c r="P260" s="694">
        <v>3443.52</v>
      </c>
      <c r="Q260" s="1793" t="s">
        <v>14468</v>
      </c>
      <c r="R260" s="1793"/>
    </row>
    <row r="261" spans="1:18" ht="14.1" customHeight="1">
      <c r="A261" s="183">
        <v>47055202</v>
      </c>
      <c r="B261" s="1917" t="s">
        <v>6760</v>
      </c>
      <c r="C261" s="1917"/>
      <c r="D261" s="1917"/>
      <c r="E261" s="1917"/>
      <c r="F261" s="1917"/>
      <c r="G261" s="1917"/>
      <c r="H261" s="1917"/>
      <c r="I261" s="183" t="s">
        <v>4740</v>
      </c>
      <c r="J261" s="183" t="s">
        <v>4900</v>
      </c>
      <c r="K261" s="1792" t="s">
        <v>12533</v>
      </c>
      <c r="L261" s="1792"/>
      <c r="M261" s="1792" t="s">
        <v>6749</v>
      </c>
      <c r="N261" s="1792"/>
      <c r="O261" s="1792"/>
      <c r="P261" s="694">
        <v>2212.8000000000002</v>
      </c>
      <c r="Q261" s="1793" t="s">
        <v>14484</v>
      </c>
      <c r="R261" s="1793"/>
    </row>
    <row r="262" spans="1:18" ht="14.1" customHeight="1">
      <c r="A262" s="183">
        <v>47055302</v>
      </c>
      <c r="B262" s="1917" t="s">
        <v>10316</v>
      </c>
      <c r="C262" s="1917"/>
      <c r="D262" s="1917"/>
      <c r="E262" s="1917"/>
      <c r="F262" s="1917"/>
      <c r="G262" s="1917"/>
      <c r="H262" s="1917"/>
      <c r="I262" s="183" t="s">
        <v>4898</v>
      </c>
      <c r="J262" s="183" t="s">
        <v>10317</v>
      </c>
      <c r="K262" s="1792" t="s">
        <v>12533</v>
      </c>
      <c r="L262" s="1792"/>
      <c r="M262" s="1792" t="s">
        <v>6749</v>
      </c>
      <c r="N262" s="1792"/>
      <c r="O262" s="1792"/>
      <c r="P262" s="694">
        <v>2145.6</v>
      </c>
      <c r="Q262" s="1793" t="s">
        <v>14485</v>
      </c>
      <c r="R262" s="1793"/>
    </row>
    <row r="263" spans="1:18" ht="14.1" customHeight="1">
      <c r="A263" s="183">
        <v>47055502</v>
      </c>
      <c r="B263" s="1917" t="s">
        <v>10318</v>
      </c>
      <c r="C263" s="1917"/>
      <c r="D263" s="1917"/>
      <c r="E263" s="1917"/>
      <c r="F263" s="1917"/>
      <c r="G263" s="1917"/>
      <c r="H263" s="1917"/>
      <c r="I263" s="183" t="s">
        <v>4898</v>
      </c>
      <c r="J263" s="183" t="s">
        <v>4917</v>
      </c>
      <c r="K263" s="1792" t="s">
        <v>12533</v>
      </c>
      <c r="L263" s="1792"/>
      <c r="M263" s="1792" t="s">
        <v>6749</v>
      </c>
      <c r="N263" s="1792"/>
      <c r="O263" s="1792"/>
      <c r="P263" s="694">
        <v>1936.32</v>
      </c>
      <c r="Q263" s="1793" t="s">
        <v>14486</v>
      </c>
      <c r="R263" s="1793"/>
    </row>
    <row r="264" spans="1:18" ht="14.1" customHeight="1">
      <c r="A264" s="183">
        <v>47016702</v>
      </c>
      <c r="B264" s="1917" t="s">
        <v>6761</v>
      </c>
      <c r="C264" s="1917"/>
      <c r="D264" s="1917"/>
      <c r="E264" s="1917"/>
      <c r="F264" s="1917"/>
      <c r="G264" s="1917"/>
      <c r="H264" s="1917"/>
      <c r="I264" s="183" t="s">
        <v>4740</v>
      </c>
      <c r="J264" s="183" t="s">
        <v>4784</v>
      </c>
      <c r="K264" s="1792" t="s">
        <v>12533</v>
      </c>
      <c r="L264" s="1792"/>
      <c r="M264" s="1792" t="s">
        <v>6749</v>
      </c>
      <c r="N264" s="1792"/>
      <c r="O264" s="1792"/>
      <c r="P264" s="694">
        <v>2184</v>
      </c>
      <c r="Q264" s="1793" t="s">
        <v>14487</v>
      </c>
      <c r="R264" s="1793"/>
    </row>
    <row r="265" spans="1:18" ht="14.1" customHeight="1">
      <c r="A265" s="183">
        <v>47055802</v>
      </c>
      <c r="B265" s="1917" t="s">
        <v>10319</v>
      </c>
      <c r="C265" s="1917"/>
      <c r="D265" s="1917"/>
      <c r="E265" s="1917"/>
      <c r="F265" s="1917"/>
      <c r="G265" s="1917"/>
      <c r="H265" s="1917"/>
      <c r="I265" s="183" t="s">
        <v>4898</v>
      </c>
      <c r="J265" s="183" t="s">
        <v>10320</v>
      </c>
      <c r="K265" s="1792" t="s">
        <v>12533</v>
      </c>
      <c r="L265" s="1792"/>
      <c r="M265" s="1792" t="s">
        <v>6749</v>
      </c>
      <c r="N265" s="1792"/>
      <c r="O265" s="1792"/>
      <c r="P265" s="694">
        <v>3443.52</v>
      </c>
      <c r="Q265" s="1793" t="s">
        <v>14468</v>
      </c>
      <c r="R265" s="1793"/>
    </row>
    <row r="266" spans="1:18" ht="14.1" customHeight="1">
      <c r="A266" s="183">
        <v>47056302</v>
      </c>
      <c r="B266" s="1917" t="s">
        <v>6762</v>
      </c>
      <c r="C266" s="1917"/>
      <c r="D266" s="1917"/>
      <c r="E266" s="1917"/>
      <c r="F266" s="1917"/>
      <c r="G266" s="1917"/>
      <c r="H266" s="1917"/>
      <c r="I266" s="183" t="s">
        <v>4740</v>
      </c>
      <c r="J266" s="183" t="s">
        <v>4901</v>
      </c>
      <c r="K266" s="1792" t="s">
        <v>12533</v>
      </c>
      <c r="L266" s="1792"/>
      <c r="M266" s="1792" t="s">
        <v>6749</v>
      </c>
      <c r="N266" s="1792"/>
      <c r="O266" s="1792"/>
      <c r="P266" s="694">
        <v>2310.7199999999998</v>
      </c>
      <c r="Q266" s="1793" t="s">
        <v>14471</v>
      </c>
      <c r="R266" s="1793"/>
    </row>
    <row r="267" spans="1:18" ht="14.1" customHeight="1">
      <c r="A267" s="181"/>
      <c r="B267" s="1918" t="s">
        <v>4902</v>
      </c>
      <c r="C267" s="1918"/>
      <c r="D267" s="1918"/>
      <c r="E267" s="1918"/>
      <c r="F267" s="1918"/>
      <c r="G267" s="1918"/>
      <c r="H267" s="1918"/>
      <c r="I267" s="182"/>
      <c r="J267" s="182"/>
      <c r="K267" s="689"/>
      <c r="L267" s="690"/>
      <c r="M267" s="689"/>
      <c r="N267" s="691"/>
      <c r="O267" s="690"/>
      <c r="P267" s="182"/>
      <c r="Q267" s="692"/>
      <c r="R267" s="693"/>
    </row>
    <row r="268" spans="1:18" ht="14.1" customHeight="1">
      <c r="A268" s="183">
        <v>41974402</v>
      </c>
      <c r="B268" s="1917" t="s">
        <v>4903</v>
      </c>
      <c r="C268" s="1917"/>
      <c r="D268" s="1917"/>
      <c r="E268" s="1917"/>
      <c r="F268" s="1917"/>
      <c r="G268" s="1917"/>
      <c r="H268" s="1917"/>
      <c r="I268" s="183" t="s">
        <v>4740</v>
      </c>
      <c r="J268" s="183" t="s">
        <v>4741</v>
      </c>
      <c r="K268" s="1792" t="s">
        <v>12533</v>
      </c>
      <c r="L268" s="1792"/>
      <c r="M268" s="1792" t="s">
        <v>6749</v>
      </c>
      <c r="N268" s="1792"/>
      <c r="O268" s="1792"/>
      <c r="P268" s="694">
        <v>2511.36</v>
      </c>
      <c r="Q268" s="1793" t="s">
        <v>14488</v>
      </c>
      <c r="R268" s="1793"/>
    </row>
    <row r="269" spans="1:18" ht="14.1" customHeight="1">
      <c r="A269" s="183">
        <v>41791102</v>
      </c>
      <c r="B269" s="1917" t="s">
        <v>7079</v>
      </c>
      <c r="C269" s="1917"/>
      <c r="D269" s="1917"/>
      <c r="E269" s="1917"/>
      <c r="F269" s="1917"/>
      <c r="G269" s="1917"/>
      <c r="H269" s="1917"/>
      <c r="I269" s="183" t="s">
        <v>4898</v>
      </c>
      <c r="J269" s="183" t="s">
        <v>4747</v>
      </c>
      <c r="K269" s="1792" t="s">
        <v>12533</v>
      </c>
      <c r="L269" s="1792"/>
      <c r="M269" s="1792" t="s">
        <v>6749</v>
      </c>
      <c r="N269" s="1792"/>
      <c r="O269" s="1792"/>
      <c r="P269" s="694">
        <v>2097.6</v>
      </c>
      <c r="Q269" s="1793" t="s">
        <v>14489</v>
      </c>
      <c r="R269" s="1793"/>
    </row>
    <row r="270" spans="1:18" ht="14.1" customHeight="1">
      <c r="A270" s="183">
        <v>40467502</v>
      </c>
      <c r="B270" s="1917" t="s">
        <v>7080</v>
      </c>
      <c r="C270" s="1917"/>
      <c r="D270" s="1917"/>
      <c r="E270" s="1917"/>
      <c r="F270" s="1917"/>
      <c r="G270" s="1917"/>
      <c r="H270" s="1917"/>
      <c r="I270" s="183" t="s">
        <v>4898</v>
      </c>
      <c r="J270" s="183" t="s">
        <v>4751</v>
      </c>
      <c r="K270" s="1792" t="s">
        <v>12533</v>
      </c>
      <c r="L270" s="1792"/>
      <c r="M270" s="1792" t="s">
        <v>6749</v>
      </c>
      <c r="N270" s="1792"/>
      <c r="O270" s="1792"/>
      <c r="P270" s="694">
        <v>3336</v>
      </c>
      <c r="Q270" s="1793" t="s">
        <v>14490</v>
      </c>
      <c r="R270" s="1793"/>
    </row>
    <row r="271" spans="1:18" ht="14.1" customHeight="1">
      <c r="A271" s="183">
        <v>40469402</v>
      </c>
      <c r="B271" s="1917" t="s">
        <v>7081</v>
      </c>
      <c r="C271" s="1917"/>
      <c r="D271" s="1917"/>
      <c r="E271" s="1917"/>
      <c r="F271" s="1917"/>
      <c r="G271" s="1917"/>
      <c r="H271" s="1917"/>
      <c r="I271" s="183" t="s">
        <v>4740</v>
      </c>
      <c r="J271" s="183" t="s">
        <v>4752</v>
      </c>
      <c r="K271" s="1792" t="s">
        <v>12533</v>
      </c>
      <c r="L271" s="1792"/>
      <c r="M271" s="1792" t="s">
        <v>6749</v>
      </c>
      <c r="N271" s="1792"/>
      <c r="O271" s="1792"/>
      <c r="P271" s="694">
        <v>2684.16</v>
      </c>
      <c r="Q271" s="1793" t="s">
        <v>14491</v>
      </c>
      <c r="R271" s="1793"/>
    </row>
    <row r="272" spans="1:18" ht="14.1" customHeight="1">
      <c r="A272" s="183">
        <v>40239602</v>
      </c>
      <c r="B272" s="1917" t="s">
        <v>7082</v>
      </c>
      <c r="C272" s="1917"/>
      <c r="D272" s="1917"/>
      <c r="E272" s="1917"/>
      <c r="F272" s="1917"/>
      <c r="G272" s="1917"/>
      <c r="H272" s="1917"/>
      <c r="I272" s="183" t="s">
        <v>4898</v>
      </c>
      <c r="J272" s="183" t="s">
        <v>4755</v>
      </c>
      <c r="K272" s="1792" t="s">
        <v>12533</v>
      </c>
      <c r="L272" s="1792"/>
      <c r="M272" s="1792" t="s">
        <v>6749</v>
      </c>
      <c r="N272" s="1792"/>
      <c r="O272" s="1792"/>
      <c r="P272" s="694">
        <v>2170.56</v>
      </c>
      <c r="Q272" s="1793" t="s">
        <v>14492</v>
      </c>
      <c r="R272" s="1793"/>
    </row>
    <row r="273" spans="1:18" ht="14.1" customHeight="1">
      <c r="A273" s="183">
        <v>40928102</v>
      </c>
      <c r="B273" s="1917" t="s">
        <v>7083</v>
      </c>
      <c r="C273" s="1917"/>
      <c r="D273" s="1917"/>
      <c r="E273" s="1917"/>
      <c r="F273" s="1917"/>
      <c r="G273" s="1917"/>
      <c r="H273" s="1917"/>
      <c r="I273" s="183" t="s">
        <v>4898</v>
      </c>
      <c r="J273" s="183" t="s">
        <v>4758</v>
      </c>
      <c r="K273" s="1792" t="s">
        <v>12533</v>
      </c>
      <c r="L273" s="1792"/>
      <c r="M273" s="1792" t="s">
        <v>6749</v>
      </c>
      <c r="N273" s="1792"/>
      <c r="O273" s="1792"/>
      <c r="P273" s="694">
        <v>2200.3200000000002</v>
      </c>
      <c r="Q273" s="1793" t="s">
        <v>14493</v>
      </c>
      <c r="R273" s="1793"/>
    </row>
    <row r="274" spans="1:18" ht="14.1" customHeight="1">
      <c r="A274" s="183">
        <v>41790302</v>
      </c>
      <c r="B274" s="1917" t="s">
        <v>7084</v>
      </c>
      <c r="C274" s="1917"/>
      <c r="D274" s="1917"/>
      <c r="E274" s="1917"/>
      <c r="F274" s="1917"/>
      <c r="G274" s="1917"/>
      <c r="H274" s="1917"/>
      <c r="I274" s="183" t="s">
        <v>4898</v>
      </c>
      <c r="J274" s="183" t="s">
        <v>4766</v>
      </c>
      <c r="K274" s="1792" t="s">
        <v>12533</v>
      </c>
      <c r="L274" s="1792"/>
      <c r="M274" s="1792" t="s">
        <v>6749</v>
      </c>
      <c r="N274" s="1792"/>
      <c r="O274" s="1792"/>
      <c r="P274" s="694">
        <v>2863.68</v>
      </c>
      <c r="Q274" s="1793" t="s">
        <v>14494</v>
      </c>
      <c r="R274" s="1793"/>
    </row>
    <row r="275" spans="1:18" ht="14.1" customHeight="1">
      <c r="A275" s="183">
        <v>40769602</v>
      </c>
      <c r="B275" s="1917" t="s">
        <v>7085</v>
      </c>
      <c r="C275" s="1917"/>
      <c r="D275" s="1917"/>
      <c r="E275" s="1917"/>
      <c r="F275" s="1917"/>
      <c r="G275" s="1917"/>
      <c r="H275" s="1917"/>
      <c r="I275" s="183" t="s">
        <v>4898</v>
      </c>
      <c r="J275" s="183" t="s">
        <v>4769</v>
      </c>
      <c r="K275" s="1792" t="s">
        <v>12533</v>
      </c>
      <c r="L275" s="1792"/>
      <c r="M275" s="1792" t="s">
        <v>6749</v>
      </c>
      <c r="N275" s="1792"/>
      <c r="O275" s="1792"/>
      <c r="P275" s="694">
        <v>2386.56</v>
      </c>
      <c r="Q275" s="1793" t="s">
        <v>14495</v>
      </c>
      <c r="R275" s="1793"/>
    </row>
    <row r="276" spans="1:18" ht="14.1" customHeight="1">
      <c r="A276" s="183">
        <v>41944602</v>
      </c>
      <c r="B276" s="1917" t="s">
        <v>7086</v>
      </c>
      <c r="C276" s="1917"/>
      <c r="D276" s="1917"/>
      <c r="E276" s="1917"/>
      <c r="F276" s="1917"/>
      <c r="G276" s="1917"/>
      <c r="H276" s="1917"/>
      <c r="I276" s="183" t="s">
        <v>4898</v>
      </c>
      <c r="J276" s="183" t="s">
        <v>4771</v>
      </c>
      <c r="K276" s="1792" t="s">
        <v>12533</v>
      </c>
      <c r="L276" s="1792"/>
      <c r="M276" s="1792" t="s">
        <v>6749</v>
      </c>
      <c r="N276" s="1792"/>
      <c r="O276" s="1792"/>
      <c r="P276" s="694">
        <v>2787.84</v>
      </c>
      <c r="Q276" s="1793" t="s">
        <v>14496</v>
      </c>
      <c r="R276" s="1793"/>
    </row>
    <row r="277" spans="1:18" ht="14.1" customHeight="1">
      <c r="A277" s="183">
        <v>40469302</v>
      </c>
      <c r="B277" s="1917" t="s">
        <v>7087</v>
      </c>
      <c r="C277" s="1917"/>
      <c r="D277" s="1917"/>
      <c r="E277" s="1917"/>
      <c r="F277" s="1917"/>
      <c r="G277" s="1917"/>
      <c r="H277" s="1917"/>
      <c r="I277" s="183" t="s">
        <v>4898</v>
      </c>
      <c r="J277" s="183" t="s">
        <v>4772</v>
      </c>
      <c r="K277" s="1792" t="s">
        <v>12533</v>
      </c>
      <c r="L277" s="1792"/>
      <c r="M277" s="1792" t="s">
        <v>6749</v>
      </c>
      <c r="N277" s="1792"/>
      <c r="O277" s="1792"/>
      <c r="P277" s="694">
        <v>2663.04</v>
      </c>
      <c r="Q277" s="1793" t="s">
        <v>14497</v>
      </c>
      <c r="R277" s="1793"/>
    </row>
    <row r="278" spans="1:18" ht="14.1" customHeight="1">
      <c r="A278" s="183">
        <v>41790802</v>
      </c>
      <c r="B278" s="1917" t="s">
        <v>7088</v>
      </c>
      <c r="C278" s="1917"/>
      <c r="D278" s="1917"/>
      <c r="E278" s="1917"/>
      <c r="F278" s="1917"/>
      <c r="G278" s="1917"/>
      <c r="H278" s="1917"/>
      <c r="I278" s="183" t="s">
        <v>4898</v>
      </c>
      <c r="J278" s="183" t="s">
        <v>4773</v>
      </c>
      <c r="K278" s="1792" t="s">
        <v>12533</v>
      </c>
      <c r="L278" s="1792"/>
      <c r="M278" s="1792" t="s">
        <v>6749</v>
      </c>
      <c r="N278" s="1792"/>
      <c r="O278" s="1792"/>
      <c r="P278" s="694">
        <v>2544</v>
      </c>
      <c r="Q278" s="1793" t="s">
        <v>14498</v>
      </c>
      <c r="R278" s="1793"/>
    </row>
    <row r="279" spans="1:18" ht="14.1" customHeight="1">
      <c r="A279" s="183">
        <v>40928402</v>
      </c>
      <c r="B279" s="1917" t="s">
        <v>7089</v>
      </c>
      <c r="C279" s="1917"/>
      <c r="D279" s="1917"/>
      <c r="E279" s="1917"/>
      <c r="F279" s="1917"/>
      <c r="G279" s="1917"/>
      <c r="H279" s="1917"/>
      <c r="I279" s="183" t="s">
        <v>4898</v>
      </c>
      <c r="J279" s="183" t="s">
        <v>4774</v>
      </c>
      <c r="K279" s="1792" t="s">
        <v>12533</v>
      </c>
      <c r="L279" s="1792"/>
      <c r="M279" s="1792" t="s">
        <v>6749</v>
      </c>
      <c r="N279" s="1792"/>
      <c r="O279" s="1792"/>
      <c r="P279" s="694">
        <v>2212.8000000000002</v>
      </c>
      <c r="Q279" s="1793" t="s">
        <v>14499</v>
      </c>
      <c r="R279" s="1793"/>
    </row>
    <row r="280" spans="1:18" ht="14.1" customHeight="1">
      <c r="A280" s="183">
        <v>40298902</v>
      </c>
      <c r="B280" s="1917" t="s">
        <v>7090</v>
      </c>
      <c r="C280" s="1917"/>
      <c r="D280" s="1917"/>
      <c r="E280" s="1917"/>
      <c r="F280" s="1917"/>
      <c r="G280" s="1917"/>
      <c r="H280" s="1917"/>
      <c r="I280" s="183" t="s">
        <v>4898</v>
      </c>
      <c r="J280" s="183" t="s">
        <v>4778</v>
      </c>
      <c r="K280" s="1792" t="s">
        <v>12533</v>
      </c>
      <c r="L280" s="1792"/>
      <c r="M280" s="1792" t="s">
        <v>6749</v>
      </c>
      <c r="N280" s="1792"/>
      <c r="O280" s="1792"/>
      <c r="P280" s="694">
        <v>2170.56</v>
      </c>
      <c r="Q280" s="1793" t="s">
        <v>14492</v>
      </c>
      <c r="R280" s="1793"/>
    </row>
    <row r="281" spans="1:18" ht="14.1" customHeight="1">
      <c r="A281" s="183">
        <v>40467602</v>
      </c>
      <c r="B281" s="1917" t="s">
        <v>7091</v>
      </c>
      <c r="C281" s="1917"/>
      <c r="D281" s="1917"/>
      <c r="E281" s="1917"/>
      <c r="F281" s="1917"/>
      <c r="G281" s="1917"/>
      <c r="H281" s="1917"/>
      <c r="I281" s="183" t="s">
        <v>4740</v>
      </c>
      <c r="J281" s="183" t="s">
        <v>4780</v>
      </c>
      <c r="K281" s="1792" t="s">
        <v>12533</v>
      </c>
      <c r="L281" s="1792"/>
      <c r="M281" s="1792" t="s">
        <v>6749</v>
      </c>
      <c r="N281" s="1792"/>
      <c r="O281" s="1792"/>
      <c r="P281" s="694">
        <v>2290.56</v>
      </c>
      <c r="Q281" s="1793" t="s">
        <v>14500</v>
      </c>
      <c r="R281" s="1793"/>
    </row>
    <row r="282" spans="1:18" ht="14.1" customHeight="1">
      <c r="A282" s="183">
        <v>41948302</v>
      </c>
      <c r="B282" s="1917" t="s">
        <v>7092</v>
      </c>
      <c r="C282" s="1917"/>
      <c r="D282" s="1917"/>
      <c r="E282" s="1917"/>
      <c r="F282" s="1917"/>
      <c r="G282" s="1917"/>
      <c r="H282" s="1917"/>
      <c r="I282" s="183" t="s">
        <v>4740</v>
      </c>
      <c r="J282" s="183" t="s">
        <v>4784</v>
      </c>
      <c r="K282" s="1792" t="s">
        <v>12533</v>
      </c>
      <c r="L282" s="1792"/>
      <c r="M282" s="1792" t="s">
        <v>6749</v>
      </c>
      <c r="N282" s="1792"/>
      <c r="O282" s="1792"/>
      <c r="P282" s="694">
        <v>2014.08</v>
      </c>
      <c r="Q282" s="1793" t="s">
        <v>14501</v>
      </c>
      <c r="R282" s="1793"/>
    </row>
    <row r="283" spans="1:18" ht="14.1" customHeight="1">
      <c r="A283" s="181"/>
      <c r="B283" s="1918" t="s">
        <v>4904</v>
      </c>
      <c r="C283" s="1918"/>
      <c r="D283" s="1918"/>
      <c r="E283" s="1918"/>
      <c r="F283" s="1918"/>
      <c r="G283" s="1918"/>
      <c r="H283" s="1918"/>
      <c r="I283" s="182"/>
      <c r="J283" s="182"/>
      <c r="K283" s="689"/>
      <c r="L283" s="690"/>
      <c r="M283" s="689"/>
      <c r="N283" s="691"/>
      <c r="O283" s="690"/>
      <c r="P283" s="182"/>
      <c r="Q283" s="692"/>
      <c r="R283" s="693"/>
    </row>
    <row r="284" spans="1:18" ht="14.1" customHeight="1">
      <c r="A284" s="183">
        <v>41983002</v>
      </c>
      <c r="B284" s="1917" t="s">
        <v>10321</v>
      </c>
      <c r="C284" s="1917"/>
      <c r="D284" s="1917"/>
      <c r="E284" s="1917"/>
      <c r="F284" s="1917"/>
      <c r="G284" s="1917"/>
      <c r="H284" s="1917"/>
      <c r="I284" s="183" t="s">
        <v>4898</v>
      </c>
      <c r="J284" s="183" t="s">
        <v>10322</v>
      </c>
      <c r="K284" s="1792" t="s">
        <v>12533</v>
      </c>
      <c r="L284" s="1792"/>
      <c r="M284" s="1792" t="s">
        <v>6749</v>
      </c>
      <c r="N284" s="1792"/>
      <c r="O284" s="1792"/>
      <c r="P284" s="694">
        <v>3697.92</v>
      </c>
      <c r="Q284" s="1793" t="s">
        <v>14502</v>
      </c>
      <c r="R284" s="1793"/>
    </row>
    <row r="285" spans="1:18" ht="14.1" customHeight="1">
      <c r="A285" s="183">
        <v>41977002</v>
      </c>
      <c r="B285" s="1917" t="s">
        <v>10323</v>
      </c>
      <c r="C285" s="1917"/>
      <c r="D285" s="1917"/>
      <c r="E285" s="1917"/>
      <c r="F285" s="1917"/>
      <c r="G285" s="1917"/>
      <c r="H285" s="1917"/>
      <c r="I285" s="183" t="s">
        <v>4740</v>
      </c>
      <c r="J285" s="183" t="s">
        <v>1600</v>
      </c>
      <c r="K285" s="1792" t="s">
        <v>12533</v>
      </c>
      <c r="L285" s="1792"/>
      <c r="M285" s="1792" t="s">
        <v>6749</v>
      </c>
      <c r="N285" s="1792"/>
      <c r="O285" s="1792"/>
      <c r="P285" s="694">
        <v>4670.3999999999996</v>
      </c>
      <c r="Q285" s="1793" t="s">
        <v>14503</v>
      </c>
      <c r="R285" s="1793"/>
    </row>
    <row r="286" spans="1:18" ht="14.1" customHeight="1">
      <c r="A286" s="183">
        <v>47017102</v>
      </c>
      <c r="B286" s="1917" t="s">
        <v>7093</v>
      </c>
      <c r="C286" s="1917"/>
      <c r="D286" s="1917"/>
      <c r="E286" s="1917"/>
      <c r="F286" s="1917"/>
      <c r="G286" s="1917"/>
      <c r="H286" s="1917"/>
      <c r="I286" s="183" t="s">
        <v>4740</v>
      </c>
      <c r="J286" s="183" t="s">
        <v>4786</v>
      </c>
      <c r="K286" s="1792" t="s">
        <v>12533</v>
      </c>
      <c r="L286" s="1792"/>
      <c r="M286" s="1792" t="s">
        <v>6749</v>
      </c>
      <c r="N286" s="1792"/>
      <c r="O286" s="1792"/>
      <c r="P286" s="694">
        <v>4909.4399999999996</v>
      </c>
      <c r="Q286" s="1793" t="s">
        <v>14504</v>
      </c>
      <c r="R286" s="1793"/>
    </row>
    <row r="287" spans="1:18" ht="14.1" customHeight="1">
      <c r="A287" s="183">
        <v>41977102</v>
      </c>
      <c r="B287" s="1917" t="s">
        <v>10324</v>
      </c>
      <c r="C287" s="1917"/>
      <c r="D287" s="1917"/>
      <c r="E287" s="1917"/>
      <c r="F287" s="1917"/>
      <c r="G287" s="1917"/>
      <c r="H287" s="1917"/>
      <c r="I287" s="183" t="s">
        <v>4740</v>
      </c>
      <c r="J287" s="183" t="s">
        <v>10150</v>
      </c>
      <c r="K287" s="1792" t="s">
        <v>12533</v>
      </c>
      <c r="L287" s="1792"/>
      <c r="M287" s="1792" t="s">
        <v>6749</v>
      </c>
      <c r="N287" s="1792"/>
      <c r="O287" s="1792"/>
      <c r="P287" s="694">
        <v>4417.92</v>
      </c>
      <c r="Q287" s="1793" t="s">
        <v>14505</v>
      </c>
      <c r="R287" s="1793"/>
    </row>
    <row r="288" spans="1:18" ht="14.1" customHeight="1">
      <c r="A288" s="183">
        <v>40025502</v>
      </c>
      <c r="B288" s="1917" t="s">
        <v>10325</v>
      </c>
      <c r="C288" s="1917"/>
      <c r="D288" s="1917"/>
      <c r="E288" s="1917"/>
      <c r="F288" s="1917"/>
      <c r="G288" s="1917"/>
      <c r="H288" s="1917"/>
      <c r="I288" s="183" t="s">
        <v>4898</v>
      </c>
      <c r="J288" s="183" t="s">
        <v>10326</v>
      </c>
      <c r="K288" s="1792" t="s">
        <v>12533</v>
      </c>
      <c r="L288" s="1792"/>
      <c r="M288" s="1792" t="s">
        <v>6749</v>
      </c>
      <c r="N288" s="1792"/>
      <c r="O288" s="1792"/>
      <c r="P288" s="694">
        <v>3697.92</v>
      </c>
      <c r="Q288" s="1793" t="s">
        <v>14502</v>
      </c>
      <c r="R288" s="1793"/>
    </row>
    <row r="289" spans="1:18" ht="14.1" customHeight="1">
      <c r="A289" s="183">
        <v>47901602</v>
      </c>
      <c r="B289" s="1917" t="s">
        <v>6696</v>
      </c>
      <c r="C289" s="1917"/>
      <c r="D289" s="1917"/>
      <c r="E289" s="1917"/>
      <c r="F289" s="1917"/>
      <c r="G289" s="1917"/>
      <c r="H289" s="1917"/>
      <c r="I289" s="183" t="s">
        <v>4898</v>
      </c>
      <c r="J289" s="183" t="s">
        <v>4787</v>
      </c>
      <c r="K289" s="1792" t="s">
        <v>12533</v>
      </c>
      <c r="L289" s="1792"/>
      <c r="M289" s="1792" t="s">
        <v>6749</v>
      </c>
      <c r="N289" s="1792"/>
      <c r="O289" s="1792"/>
      <c r="P289" s="694">
        <v>4329.6000000000004</v>
      </c>
      <c r="Q289" s="1793" t="s">
        <v>14506</v>
      </c>
      <c r="R289" s="1793"/>
    </row>
    <row r="290" spans="1:18" ht="14.1" customHeight="1">
      <c r="A290" s="183">
        <v>47018802</v>
      </c>
      <c r="B290" s="1917" t="s">
        <v>7094</v>
      </c>
      <c r="C290" s="1917"/>
      <c r="D290" s="1917"/>
      <c r="E290" s="1917"/>
      <c r="F290" s="1917"/>
      <c r="G290" s="1917"/>
      <c r="H290" s="1917"/>
      <c r="I290" s="183" t="s">
        <v>4898</v>
      </c>
      <c r="J290" s="183" t="s">
        <v>4788</v>
      </c>
      <c r="K290" s="1792" t="s">
        <v>12533</v>
      </c>
      <c r="L290" s="1792"/>
      <c r="M290" s="1792" t="s">
        <v>6749</v>
      </c>
      <c r="N290" s="1792"/>
      <c r="O290" s="1792"/>
      <c r="P290" s="694">
        <v>4686.72</v>
      </c>
      <c r="Q290" s="1793" t="s">
        <v>12541</v>
      </c>
      <c r="R290" s="1793"/>
    </row>
    <row r="291" spans="1:18" ht="14.1" customHeight="1">
      <c r="A291" s="183">
        <v>41977402</v>
      </c>
      <c r="B291" s="1917" t="s">
        <v>10327</v>
      </c>
      <c r="C291" s="1917"/>
      <c r="D291" s="1917"/>
      <c r="E291" s="1917"/>
      <c r="F291" s="1917"/>
      <c r="G291" s="1917"/>
      <c r="H291" s="1917"/>
      <c r="I291" s="183" t="s">
        <v>4898</v>
      </c>
      <c r="J291" s="183" t="s">
        <v>10157</v>
      </c>
      <c r="K291" s="1792" t="s">
        <v>12533</v>
      </c>
      <c r="L291" s="1792"/>
      <c r="M291" s="1792" t="s">
        <v>6749</v>
      </c>
      <c r="N291" s="1792"/>
      <c r="O291" s="1792"/>
      <c r="P291" s="694">
        <v>4604.16</v>
      </c>
      <c r="Q291" s="1793" t="s">
        <v>14507</v>
      </c>
      <c r="R291" s="1793"/>
    </row>
    <row r="292" spans="1:18" ht="14.1" customHeight="1">
      <c r="A292" s="183">
        <v>41977502</v>
      </c>
      <c r="B292" s="1917" t="s">
        <v>7095</v>
      </c>
      <c r="C292" s="1917"/>
      <c r="D292" s="1917"/>
      <c r="E292" s="1917"/>
      <c r="F292" s="1917"/>
      <c r="G292" s="1917"/>
      <c r="H292" s="1917"/>
      <c r="I292" s="183" t="s">
        <v>4740</v>
      </c>
      <c r="J292" s="183" t="s">
        <v>4789</v>
      </c>
      <c r="K292" s="1792" t="s">
        <v>12533</v>
      </c>
      <c r="L292" s="1792"/>
      <c r="M292" s="1792" t="s">
        <v>6749</v>
      </c>
      <c r="N292" s="1792"/>
      <c r="O292" s="1792"/>
      <c r="P292" s="694">
        <v>4536.96</v>
      </c>
      <c r="Q292" s="1793" t="s">
        <v>14508</v>
      </c>
      <c r="R292" s="1793"/>
    </row>
    <row r="293" spans="1:18" ht="14.1" customHeight="1">
      <c r="A293" s="183">
        <v>41977602</v>
      </c>
      <c r="B293" s="1917" t="s">
        <v>7096</v>
      </c>
      <c r="C293" s="1917"/>
      <c r="D293" s="1917"/>
      <c r="E293" s="1917"/>
      <c r="F293" s="1917"/>
      <c r="G293" s="1917"/>
      <c r="H293" s="1917"/>
      <c r="I293" s="183" t="s">
        <v>4740</v>
      </c>
      <c r="J293" s="183" t="s">
        <v>4790</v>
      </c>
      <c r="K293" s="1792" t="s">
        <v>12533</v>
      </c>
      <c r="L293" s="1792"/>
      <c r="M293" s="1792" t="s">
        <v>6749</v>
      </c>
      <c r="N293" s="1792"/>
      <c r="O293" s="1792"/>
      <c r="P293" s="694">
        <v>4449.6000000000004</v>
      </c>
      <c r="Q293" s="1793" t="s">
        <v>14509</v>
      </c>
      <c r="R293" s="1793"/>
    </row>
    <row r="294" spans="1:18" ht="14.1" customHeight="1">
      <c r="A294" s="183">
        <v>41977702</v>
      </c>
      <c r="B294" s="1917" t="s">
        <v>7097</v>
      </c>
      <c r="C294" s="1917"/>
      <c r="D294" s="1917"/>
      <c r="E294" s="1917"/>
      <c r="F294" s="1917"/>
      <c r="G294" s="1917"/>
      <c r="H294" s="1917"/>
      <c r="I294" s="183" t="s">
        <v>4898</v>
      </c>
      <c r="J294" s="183" t="s">
        <v>4791</v>
      </c>
      <c r="K294" s="1792" t="s">
        <v>12533</v>
      </c>
      <c r="L294" s="1792"/>
      <c r="M294" s="1792" t="s">
        <v>6749</v>
      </c>
      <c r="N294" s="1792"/>
      <c r="O294" s="1792"/>
      <c r="P294" s="694">
        <v>4243.2</v>
      </c>
      <c r="Q294" s="1793" t="s">
        <v>14510</v>
      </c>
      <c r="R294" s="1793"/>
    </row>
    <row r="295" spans="1:18" ht="14.1" customHeight="1">
      <c r="A295" s="183">
        <v>47731102</v>
      </c>
      <c r="B295" s="1917" t="s">
        <v>10328</v>
      </c>
      <c r="C295" s="1917"/>
      <c r="D295" s="1917"/>
      <c r="E295" s="1917"/>
      <c r="F295" s="1917"/>
      <c r="G295" s="1917"/>
      <c r="H295" s="1917"/>
      <c r="I295" s="183" t="s">
        <v>4898</v>
      </c>
      <c r="J295" s="183" t="s">
        <v>10168</v>
      </c>
      <c r="K295" s="1792" t="s">
        <v>12533</v>
      </c>
      <c r="L295" s="1792"/>
      <c r="M295" s="1792" t="s">
        <v>6749</v>
      </c>
      <c r="N295" s="1792"/>
      <c r="O295" s="1792"/>
      <c r="P295" s="694">
        <v>4587.84</v>
      </c>
      <c r="Q295" s="1793" t="s">
        <v>14511</v>
      </c>
      <c r="R295" s="1793"/>
    </row>
    <row r="296" spans="1:18" ht="14.1" customHeight="1">
      <c r="A296" s="183">
        <v>47898802</v>
      </c>
      <c r="B296" s="1917" t="s">
        <v>10329</v>
      </c>
      <c r="C296" s="1917"/>
      <c r="D296" s="1917"/>
      <c r="E296" s="1917"/>
      <c r="F296" s="1917"/>
      <c r="G296" s="1917"/>
      <c r="H296" s="1917"/>
      <c r="I296" s="183" t="s">
        <v>4898</v>
      </c>
      <c r="J296" s="183" t="s">
        <v>10330</v>
      </c>
      <c r="K296" s="1792" t="s">
        <v>12533</v>
      </c>
      <c r="L296" s="1792"/>
      <c r="M296" s="1792" t="s">
        <v>6749</v>
      </c>
      <c r="N296" s="1792"/>
      <c r="O296" s="1792"/>
      <c r="P296" s="694">
        <v>4422.72</v>
      </c>
      <c r="Q296" s="1793" t="s">
        <v>14512</v>
      </c>
      <c r="R296" s="1793"/>
    </row>
    <row r="297" spans="1:18" ht="14.1" customHeight="1">
      <c r="A297" s="183">
        <v>47799602</v>
      </c>
      <c r="B297" s="1917" t="s">
        <v>6697</v>
      </c>
      <c r="C297" s="1917"/>
      <c r="D297" s="1917"/>
      <c r="E297" s="1917"/>
      <c r="F297" s="1917"/>
      <c r="G297" s="1917"/>
      <c r="H297" s="1917"/>
      <c r="I297" s="183" t="s">
        <v>4740</v>
      </c>
      <c r="J297" s="183" t="s">
        <v>4792</v>
      </c>
      <c r="K297" s="1792" t="s">
        <v>12533</v>
      </c>
      <c r="L297" s="1792"/>
      <c r="M297" s="1792" t="s">
        <v>6749</v>
      </c>
      <c r="N297" s="1792"/>
      <c r="O297" s="1792"/>
      <c r="P297" s="694">
        <v>5086.08</v>
      </c>
      <c r="Q297" s="1793" t="s">
        <v>14513</v>
      </c>
      <c r="R297" s="1793"/>
    </row>
    <row r="298" spans="1:18" ht="14.1" customHeight="1">
      <c r="A298" s="183">
        <v>40025902</v>
      </c>
      <c r="B298" s="1917" t="s">
        <v>7098</v>
      </c>
      <c r="C298" s="1917"/>
      <c r="D298" s="1917"/>
      <c r="E298" s="1917"/>
      <c r="F298" s="1917"/>
      <c r="G298" s="1917"/>
      <c r="H298" s="1917"/>
      <c r="I298" s="183" t="s">
        <v>4898</v>
      </c>
      <c r="J298" s="183" t="s">
        <v>4793</v>
      </c>
      <c r="K298" s="1792" t="s">
        <v>12533</v>
      </c>
      <c r="L298" s="1792"/>
      <c r="M298" s="1792" t="s">
        <v>6749</v>
      </c>
      <c r="N298" s="1792"/>
      <c r="O298" s="1792"/>
      <c r="P298" s="694">
        <v>5116.8</v>
      </c>
      <c r="Q298" s="1793" t="s">
        <v>14514</v>
      </c>
      <c r="R298" s="1793"/>
    </row>
    <row r="299" spans="1:18" ht="14.1" customHeight="1">
      <c r="A299" s="183">
        <v>47899802</v>
      </c>
      <c r="B299" s="1917" t="s">
        <v>7099</v>
      </c>
      <c r="C299" s="1917"/>
      <c r="D299" s="1917"/>
      <c r="E299" s="1917"/>
      <c r="F299" s="1917"/>
      <c r="G299" s="1917"/>
      <c r="H299" s="1917"/>
      <c r="I299" s="183" t="s">
        <v>4898</v>
      </c>
      <c r="J299" s="183" t="s">
        <v>4752</v>
      </c>
      <c r="K299" s="1792" t="s">
        <v>12533</v>
      </c>
      <c r="L299" s="1792"/>
      <c r="M299" s="1792" t="s">
        <v>6749</v>
      </c>
      <c r="N299" s="1792"/>
      <c r="O299" s="1792"/>
      <c r="P299" s="694">
        <v>4339.2</v>
      </c>
      <c r="Q299" s="1793" t="s">
        <v>14515</v>
      </c>
      <c r="R299" s="1793"/>
    </row>
    <row r="300" spans="1:18" ht="14.1" customHeight="1">
      <c r="A300" s="183">
        <v>41923602</v>
      </c>
      <c r="B300" s="1917" t="s">
        <v>10331</v>
      </c>
      <c r="C300" s="1917"/>
      <c r="D300" s="1917"/>
      <c r="E300" s="1917"/>
      <c r="F300" s="1917"/>
      <c r="G300" s="1917"/>
      <c r="H300" s="1917"/>
      <c r="I300" s="183" t="s">
        <v>4740</v>
      </c>
      <c r="J300" s="183" t="s">
        <v>10171</v>
      </c>
      <c r="K300" s="1792" t="s">
        <v>12533</v>
      </c>
      <c r="L300" s="1792"/>
      <c r="M300" s="1792" t="s">
        <v>6749</v>
      </c>
      <c r="N300" s="1792"/>
      <c r="O300" s="1792"/>
      <c r="P300" s="694">
        <v>4329.6000000000004</v>
      </c>
      <c r="Q300" s="1793" t="s">
        <v>14506</v>
      </c>
      <c r="R300" s="1793"/>
    </row>
    <row r="301" spans="1:18" ht="14.1" customHeight="1">
      <c r="A301" s="183">
        <v>41978202</v>
      </c>
      <c r="B301" s="1917" t="s">
        <v>10332</v>
      </c>
      <c r="C301" s="1917"/>
      <c r="D301" s="1917"/>
      <c r="E301" s="1917"/>
      <c r="F301" s="1917"/>
      <c r="G301" s="1917"/>
      <c r="H301" s="1917"/>
      <c r="I301" s="183" t="s">
        <v>4898</v>
      </c>
      <c r="J301" s="183" t="s">
        <v>10174</v>
      </c>
      <c r="K301" s="1792" t="s">
        <v>12533</v>
      </c>
      <c r="L301" s="1792"/>
      <c r="M301" s="1792" t="s">
        <v>6749</v>
      </c>
      <c r="N301" s="1792"/>
      <c r="O301" s="1792"/>
      <c r="P301" s="694">
        <v>3781.44</v>
      </c>
      <c r="Q301" s="1793" t="s">
        <v>14516</v>
      </c>
      <c r="R301" s="1793"/>
    </row>
    <row r="302" spans="1:18" ht="14.1" customHeight="1">
      <c r="A302" s="183">
        <v>47898202</v>
      </c>
      <c r="B302" s="1917" t="s">
        <v>7100</v>
      </c>
      <c r="C302" s="1917"/>
      <c r="D302" s="1917"/>
      <c r="E302" s="1917"/>
      <c r="F302" s="1917"/>
      <c r="G302" s="1917"/>
      <c r="H302" s="1917"/>
      <c r="I302" s="183" t="s">
        <v>4740</v>
      </c>
      <c r="J302" s="183" t="s">
        <v>4794</v>
      </c>
      <c r="K302" s="1792" t="s">
        <v>12533</v>
      </c>
      <c r="L302" s="1792"/>
      <c r="M302" s="1792" t="s">
        <v>6749</v>
      </c>
      <c r="N302" s="1792"/>
      <c r="O302" s="1792"/>
      <c r="P302" s="694">
        <v>3354.24</v>
      </c>
      <c r="Q302" s="1793" t="s">
        <v>14517</v>
      </c>
      <c r="R302" s="1793"/>
    </row>
    <row r="303" spans="1:18" ht="14.1" customHeight="1">
      <c r="A303" s="183">
        <v>41978302</v>
      </c>
      <c r="B303" s="1917" t="s">
        <v>9330</v>
      </c>
      <c r="C303" s="1917"/>
      <c r="D303" s="1917"/>
      <c r="E303" s="1917"/>
      <c r="F303" s="1917"/>
      <c r="G303" s="1917"/>
      <c r="H303" s="1917"/>
      <c r="I303" s="183" t="s">
        <v>4740</v>
      </c>
      <c r="J303" s="183" t="s">
        <v>4795</v>
      </c>
      <c r="K303" s="1792" t="s">
        <v>12533</v>
      </c>
      <c r="L303" s="1792"/>
      <c r="M303" s="1792" t="s">
        <v>6749</v>
      </c>
      <c r="N303" s="1792"/>
      <c r="O303" s="1792"/>
      <c r="P303" s="694">
        <v>3751.68</v>
      </c>
      <c r="Q303" s="1793" t="s">
        <v>14518</v>
      </c>
      <c r="R303" s="1793"/>
    </row>
    <row r="304" spans="1:18" ht="14.1" customHeight="1">
      <c r="A304" s="183">
        <v>47088102</v>
      </c>
      <c r="B304" s="1917" t="s">
        <v>7101</v>
      </c>
      <c r="C304" s="1917"/>
      <c r="D304" s="1917"/>
      <c r="E304" s="1917"/>
      <c r="F304" s="1917"/>
      <c r="G304" s="1917"/>
      <c r="H304" s="1917"/>
      <c r="I304" s="183" t="s">
        <v>4740</v>
      </c>
      <c r="J304" s="183" t="s">
        <v>4796</v>
      </c>
      <c r="K304" s="1792" t="s">
        <v>12533</v>
      </c>
      <c r="L304" s="1792"/>
      <c r="M304" s="1792" t="s">
        <v>6749</v>
      </c>
      <c r="N304" s="1792"/>
      <c r="O304" s="1792"/>
      <c r="P304" s="694">
        <v>2662.08</v>
      </c>
      <c r="Q304" s="1793" t="s">
        <v>14519</v>
      </c>
      <c r="R304" s="1793"/>
    </row>
    <row r="305" spans="1:18" ht="14.1" customHeight="1">
      <c r="A305" s="183">
        <v>47896602</v>
      </c>
      <c r="B305" s="1917" t="s">
        <v>10333</v>
      </c>
      <c r="C305" s="1917"/>
      <c r="D305" s="1917"/>
      <c r="E305" s="1917"/>
      <c r="F305" s="1917"/>
      <c r="G305" s="1917"/>
      <c r="H305" s="1917"/>
      <c r="I305" s="183" t="s">
        <v>4898</v>
      </c>
      <c r="J305" s="183" t="s">
        <v>10334</v>
      </c>
      <c r="K305" s="1792" t="s">
        <v>12533</v>
      </c>
      <c r="L305" s="1792"/>
      <c r="M305" s="1792" t="s">
        <v>6749</v>
      </c>
      <c r="N305" s="1792"/>
      <c r="O305" s="1792"/>
      <c r="P305" s="694">
        <v>4107.84</v>
      </c>
      <c r="Q305" s="1793" t="s">
        <v>14520</v>
      </c>
      <c r="R305" s="1793"/>
    </row>
    <row r="306" spans="1:18" ht="14.1" customHeight="1">
      <c r="A306" s="183">
        <v>41978402</v>
      </c>
      <c r="B306" s="1917" t="s">
        <v>9331</v>
      </c>
      <c r="C306" s="1917"/>
      <c r="D306" s="1917"/>
      <c r="E306" s="1917"/>
      <c r="F306" s="1917"/>
      <c r="G306" s="1917"/>
      <c r="H306" s="1917"/>
      <c r="I306" s="183" t="s">
        <v>4740</v>
      </c>
      <c r="J306" s="183" t="s">
        <v>4797</v>
      </c>
      <c r="K306" s="1792" t="s">
        <v>12533</v>
      </c>
      <c r="L306" s="1792"/>
      <c r="M306" s="1792" t="s">
        <v>6749</v>
      </c>
      <c r="N306" s="1792"/>
      <c r="O306" s="1792"/>
      <c r="P306" s="694">
        <v>3890.88</v>
      </c>
      <c r="Q306" s="1793" t="s">
        <v>14521</v>
      </c>
      <c r="R306" s="1793"/>
    </row>
    <row r="307" spans="1:18" ht="14.1" customHeight="1">
      <c r="A307" s="183">
        <v>40025302</v>
      </c>
      <c r="B307" s="1917" t="s">
        <v>7102</v>
      </c>
      <c r="C307" s="1917"/>
      <c r="D307" s="1917"/>
      <c r="E307" s="1917"/>
      <c r="F307" s="1917"/>
      <c r="G307" s="1917"/>
      <c r="H307" s="1917"/>
      <c r="I307" s="183" t="s">
        <v>4898</v>
      </c>
      <c r="J307" s="183" t="s">
        <v>4798</v>
      </c>
      <c r="K307" s="1792" t="s">
        <v>12533</v>
      </c>
      <c r="L307" s="1792"/>
      <c r="M307" s="1792" t="s">
        <v>6749</v>
      </c>
      <c r="N307" s="1792"/>
      <c r="O307" s="1792"/>
      <c r="P307" s="694">
        <v>3140.16</v>
      </c>
      <c r="Q307" s="1793" t="s">
        <v>14522</v>
      </c>
      <c r="R307" s="1793"/>
    </row>
    <row r="308" spans="1:18" ht="14.1" customHeight="1">
      <c r="A308" s="183">
        <v>40203102</v>
      </c>
      <c r="B308" s="1917" t="s">
        <v>7103</v>
      </c>
      <c r="C308" s="1917"/>
      <c r="D308" s="1917"/>
      <c r="E308" s="1917"/>
      <c r="F308" s="1917"/>
      <c r="G308" s="1917"/>
      <c r="H308" s="1917"/>
      <c r="I308" s="183" t="s">
        <v>4898</v>
      </c>
      <c r="J308" s="183" t="s">
        <v>6960</v>
      </c>
      <c r="K308" s="1792" t="s">
        <v>12533</v>
      </c>
      <c r="L308" s="1792"/>
      <c r="M308" s="1792" t="s">
        <v>6749</v>
      </c>
      <c r="N308" s="1792"/>
      <c r="O308" s="1792"/>
      <c r="P308" s="694">
        <v>4459.2</v>
      </c>
      <c r="Q308" s="1793" t="s">
        <v>14523</v>
      </c>
      <c r="R308" s="1793"/>
    </row>
    <row r="309" spans="1:18" ht="14.1" customHeight="1">
      <c r="A309" s="183">
        <v>47087202</v>
      </c>
      <c r="B309" s="1917" t="s">
        <v>7104</v>
      </c>
      <c r="C309" s="1917"/>
      <c r="D309" s="1917"/>
      <c r="E309" s="1917"/>
      <c r="F309" s="1917"/>
      <c r="G309" s="1917"/>
      <c r="H309" s="1917"/>
      <c r="I309" s="183" t="s">
        <v>4898</v>
      </c>
      <c r="J309" s="183" t="s">
        <v>4799</v>
      </c>
      <c r="K309" s="1792" t="s">
        <v>12533</v>
      </c>
      <c r="L309" s="1792"/>
      <c r="M309" s="1792" t="s">
        <v>6749</v>
      </c>
      <c r="N309" s="1792"/>
      <c r="O309" s="1792"/>
      <c r="P309" s="694">
        <v>4107.84</v>
      </c>
      <c r="Q309" s="1793" t="s">
        <v>14520</v>
      </c>
      <c r="R309" s="1793"/>
    </row>
    <row r="310" spans="1:18" ht="14.1" customHeight="1">
      <c r="A310" s="183">
        <v>40025802</v>
      </c>
      <c r="B310" s="1917" t="s">
        <v>10335</v>
      </c>
      <c r="C310" s="1917"/>
      <c r="D310" s="1917"/>
      <c r="E310" s="1917"/>
      <c r="F310" s="1917"/>
      <c r="G310" s="1917"/>
      <c r="H310" s="1917"/>
      <c r="I310" s="183" t="s">
        <v>4898</v>
      </c>
      <c r="J310" s="183" t="s">
        <v>10336</v>
      </c>
      <c r="K310" s="1792" t="s">
        <v>12533</v>
      </c>
      <c r="L310" s="1792"/>
      <c r="M310" s="1792" t="s">
        <v>6749</v>
      </c>
      <c r="N310" s="1792"/>
      <c r="O310" s="1792"/>
      <c r="P310" s="694">
        <v>4051.2</v>
      </c>
      <c r="Q310" s="1793" t="s">
        <v>14524</v>
      </c>
      <c r="R310" s="1793"/>
    </row>
    <row r="311" spans="1:18" ht="14.1" customHeight="1">
      <c r="A311" s="183">
        <v>41978502</v>
      </c>
      <c r="B311" s="1917" t="s">
        <v>4905</v>
      </c>
      <c r="C311" s="1917"/>
      <c r="D311" s="1917"/>
      <c r="E311" s="1917"/>
      <c r="F311" s="1917"/>
      <c r="G311" s="1917"/>
      <c r="H311" s="1917"/>
      <c r="I311" s="183" t="s">
        <v>4740</v>
      </c>
      <c r="J311" s="183" t="s">
        <v>4800</v>
      </c>
      <c r="K311" s="1792" t="s">
        <v>12533</v>
      </c>
      <c r="L311" s="1792"/>
      <c r="M311" s="1792" t="s">
        <v>6749</v>
      </c>
      <c r="N311" s="1792"/>
      <c r="O311" s="1792"/>
      <c r="P311" s="694">
        <v>3751.68</v>
      </c>
      <c r="Q311" s="1793" t="s">
        <v>14518</v>
      </c>
      <c r="R311" s="1793"/>
    </row>
    <row r="312" spans="1:18" ht="14.1" customHeight="1">
      <c r="A312" s="183">
        <v>41978602</v>
      </c>
      <c r="B312" s="1917" t="s">
        <v>10337</v>
      </c>
      <c r="C312" s="1917"/>
      <c r="D312" s="1917"/>
      <c r="E312" s="1917"/>
      <c r="F312" s="1917"/>
      <c r="G312" s="1917"/>
      <c r="H312" s="1917"/>
      <c r="I312" s="183" t="s">
        <v>4740</v>
      </c>
      <c r="J312" s="183" t="s">
        <v>4801</v>
      </c>
      <c r="K312" s="1792" t="s">
        <v>12533</v>
      </c>
      <c r="L312" s="1792"/>
      <c r="M312" s="1792" t="s">
        <v>6749</v>
      </c>
      <c r="N312" s="1792"/>
      <c r="O312" s="1792"/>
      <c r="P312" s="694">
        <v>2863.68</v>
      </c>
      <c r="Q312" s="1793" t="s">
        <v>14494</v>
      </c>
      <c r="R312" s="1793"/>
    </row>
    <row r="313" spans="1:18" ht="14.1" customHeight="1">
      <c r="A313" s="183">
        <v>41978702</v>
      </c>
      <c r="B313" s="1917" t="s">
        <v>10338</v>
      </c>
      <c r="C313" s="1917"/>
      <c r="D313" s="1917"/>
      <c r="E313" s="1917"/>
      <c r="F313" s="1917"/>
      <c r="G313" s="1917"/>
      <c r="H313" s="1917"/>
      <c r="I313" s="183" t="s">
        <v>4898</v>
      </c>
      <c r="J313" s="183" t="s">
        <v>4802</v>
      </c>
      <c r="K313" s="1792" t="s">
        <v>12533</v>
      </c>
      <c r="L313" s="1792"/>
      <c r="M313" s="1792" t="s">
        <v>6749</v>
      </c>
      <c r="N313" s="1792"/>
      <c r="O313" s="1792"/>
      <c r="P313" s="694">
        <v>3595.2</v>
      </c>
      <c r="Q313" s="1793" t="s">
        <v>14525</v>
      </c>
      <c r="R313" s="1793"/>
    </row>
    <row r="314" spans="1:18" ht="14.1" customHeight="1">
      <c r="A314" s="183">
        <v>41978802</v>
      </c>
      <c r="B314" s="1917" t="s">
        <v>10339</v>
      </c>
      <c r="C314" s="1917"/>
      <c r="D314" s="1917"/>
      <c r="E314" s="1917"/>
      <c r="F314" s="1917"/>
      <c r="G314" s="1917"/>
      <c r="H314" s="1917"/>
      <c r="I314" s="183" t="s">
        <v>4740</v>
      </c>
      <c r="J314" s="183" t="s">
        <v>10181</v>
      </c>
      <c r="K314" s="1792" t="s">
        <v>12533</v>
      </c>
      <c r="L314" s="1792"/>
      <c r="M314" s="1792" t="s">
        <v>6749</v>
      </c>
      <c r="N314" s="1792"/>
      <c r="O314" s="1792"/>
      <c r="P314" s="694">
        <v>3488.64</v>
      </c>
      <c r="Q314" s="1793" t="s">
        <v>14526</v>
      </c>
      <c r="R314" s="1793"/>
    </row>
    <row r="315" spans="1:18" ht="14.1" customHeight="1">
      <c r="A315" s="183">
        <v>41978902</v>
      </c>
      <c r="B315" s="1917" t="s">
        <v>7105</v>
      </c>
      <c r="C315" s="1917"/>
      <c r="D315" s="1917"/>
      <c r="E315" s="1917"/>
      <c r="F315" s="1917"/>
      <c r="G315" s="1917"/>
      <c r="H315" s="1917"/>
      <c r="I315" s="183" t="s">
        <v>4740</v>
      </c>
      <c r="J315" s="183" t="s">
        <v>4803</v>
      </c>
      <c r="K315" s="1792" t="s">
        <v>12533</v>
      </c>
      <c r="L315" s="1792"/>
      <c r="M315" s="1792" t="s">
        <v>6749</v>
      </c>
      <c r="N315" s="1792"/>
      <c r="O315" s="1792"/>
      <c r="P315" s="694">
        <v>3697.92</v>
      </c>
      <c r="Q315" s="1793" t="s">
        <v>14502</v>
      </c>
      <c r="R315" s="1793"/>
    </row>
    <row r="316" spans="1:18" ht="14.1" customHeight="1">
      <c r="A316" s="183">
        <v>41979002</v>
      </c>
      <c r="B316" s="1917" t="s">
        <v>10340</v>
      </c>
      <c r="C316" s="1917"/>
      <c r="D316" s="1917"/>
      <c r="E316" s="1917"/>
      <c r="F316" s="1917"/>
      <c r="G316" s="1917"/>
      <c r="H316" s="1917"/>
      <c r="I316" s="183" t="s">
        <v>4740</v>
      </c>
      <c r="J316" s="183" t="s">
        <v>10186</v>
      </c>
      <c r="K316" s="1792" t="s">
        <v>12533</v>
      </c>
      <c r="L316" s="1792"/>
      <c r="M316" s="1792" t="s">
        <v>6749</v>
      </c>
      <c r="N316" s="1792"/>
      <c r="O316" s="1792"/>
      <c r="P316" s="694">
        <v>3336.96</v>
      </c>
      <c r="Q316" s="1793" t="s">
        <v>14527</v>
      </c>
      <c r="R316" s="1793"/>
    </row>
    <row r="317" spans="1:18" ht="14.1" customHeight="1">
      <c r="A317" s="183">
        <v>40025602</v>
      </c>
      <c r="B317" s="1917" t="s">
        <v>10341</v>
      </c>
      <c r="C317" s="1917"/>
      <c r="D317" s="1917"/>
      <c r="E317" s="1917"/>
      <c r="F317" s="1917"/>
      <c r="G317" s="1917"/>
      <c r="H317" s="1917"/>
      <c r="I317" s="183" t="s">
        <v>4898</v>
      </c>
      <c r="J317" s="183" t="s">
        <v>10342</v>
      </c>
      <c r="K317" s="1792" t="s">
        <v>12533</v>
      </c>
      <c r="L317" s="1792"/>
      <c r="M317" s="1792" t="s">
        <v>6749</v>
      </c>
      <c r="N317" s="1792"/>
      <c r="O317" s="1792"/>
      <c r="P317" s="694">
        <v>3557.76</v>
      </c>
      <c r="Q317" s="1793" t="s">
        <v>14528</v>
      </c>
      <c r="R317" s="1793"/>
    </row>
    <row r="318" spans="1:18" ht="14.1" customHeight="1">
      <c r="A318" s="183">
        <v>41979102</v>
      </c>
      <c r="B318" s="1917" t="s">
        <v>7106</v>
      </c>
      <c r="C318" s="1917"/>
      <c r="D318" s="1917"/>
      <c r="E318" s="1917"/>
      <c r="F318" s="1917"/>
      <c r="G318" s="1917"/>
      <c r="H318" s="1917"/>
      <c r="I318" s="183" t="s">
        <v>4898</v>
      </c>
      <c r="J318" s="183" t="s">
        <v>4804</v>
      </c>
      <c r="K318" s="1792" t="s">
        <v>12533</v>
      </c>
      <c r="L318" s="1792"/>
      <c r="M318" s="1792" t="s">
        <v>6749</v>
      </c>
      <c r="N318" s="1792"/>
      <c r="O318" s="1792"/>
      <c r="P318" s="694">
        <v>3936</v>
      </c>
      <c r="Q318" s="1793" t="s">
        <v>14529</v>
      </c>
      <c r="R318" s="1793"/>
    </row>
    <row r="319" spans="1:18" ht="14.1" customHeight="1">
      <c r="A319" s="183">
        <v>41979202</v>
      </c>
      <c r="B319" s="1917" t="s">
        <v>10343</v>
      </c>
      <c r="C319" s="1917"/>
      <c r="D319" s="1917"/>
      <c r="E319" s="1917"/>
      <c r="F319" s="1917"/>
      <c r="G319" s="1917"/>
      <c r="H319" s="1917"/>
      <c r="I319" s="183" t="s">
        <v>4898</v>
      </c>
      <c r="J319" s="183" t="s">
        <v>10189</v>
      </c>
      <c r="K319" s="1792" t="s">
        <v>12533</v>
      </c>
      <c r="L319" s="1792"/>
      <c r="M319" s="1792" t="s">
        <v>6749</v>
      </c>
      <c r="N319" s="1792"/>
      <c r="O319" s="1792"/>
      <c r="P319" s="694">
        <v>3890.88</v>
      </c>
      <c r="Q319" s="1793" t="s">
        <v>14521</v>
      </c>
      <c r="R319" s="1793"/>
    </row>
    <row r="320" spans="1:18" ht="14.1" customHeight="1">
      <c r="A320" s="183">
        <v>41979302</v>
      </c>
      <c r="B320" s="1917" t="s">
        <v>7107</v>
      </c>
      <c r="C320" s="1917"/>
      <c r="D320" s="1917"/>
      <c r="E320" s="1917"/>
      <c r="F320" s="1917"/>
      <c r="G320" s="1917"/>
      <c r="H320" s="1917"/>
      <c r="I320" s="183" t="s">
        <v>4898</v>
      </c>
      <c r="J320" s="183" t="s">
        <v>4805</v>
      </c>
      <c r="K320" s="1792" t="s">
        <v>12533</v>
      </c>
      <c r="L320" s="1792"/>
      <c r="M320" s="1792" t="s">
        <v>6749</v>
      </c>
      <c r="N320" s="1792"/>
      <c r="O320" s="1792"/>
      <c r="P320" s="694">
        <v>3948.48</v>
      </c>
      <c r="Q320" s="1793" t="s">
        <v>12545</v>
      </c>
      <c r="R320" s="1793"/>
    </row>
    <row r="321" spans="1:18" ht="14.1" customHeight="1">
      <c r="A321" s="183">
        <v>41979402</v>
      </c>
      <c r="B321" s="1917" t="s">
        <v>7108</v>
      </c>
      <c r="C321" s="1917"/>
      <c r="D321" s="1917"/>
      <c r="E321" s="1917"/>
      <c r="F321" s="1917"/>
      <c r="G321" s="1917"/>
      <c r="H321" s="1917"/>
      <c r="I321" s="183" t="s">
        <v>4898</v>
      </c>
      <c r="J321" s="183" t="s">
        <v>4806</v>
      </c>
      <c r="K321" s="1792" t="s">
        <v>12533</v>
      </c>
      <c r="L321" s="1792"/>
      <c r="M321" s="1792" t="s">
        <v>6749</v>
      </c>
      <c r="N321" s="1792"/>
      <c r="O321" s="1792"/>
      <c r="P321" s="694">
        <v>3091.2</v>
      </c>
      <c r="Q321" s="1793" t="s">
        <v>14530</v>
      </c>
      <c r="R321" s="1793"/>
    </row>
    <row r="322" spans="1:18" ht="14.1" customHeight="1">
      <c r="A322" s="183">
        <v>41979502</v>
      </c>
      <c r="B322" s="1917" t="s">
        <v>7109</v>
      </c>
      <c r="C322" s="1917"/>
      <c r="D322" s="1917"/>
      <c r="E322" s="1917"/>
      <c r="F322" s="1917"/>
      <c r="G322" s="1917"/>
      <c r="H322" s="1917"/>
      <c r="I322" s="183" t="s">
        <v>4740</v>
      </c>
      <c r="J322" s="183" t="s">
        <v>4807</v>
      </c>
      <c r="K322" s="1792" t="s">
        <v>12533</v>
      </c>
      <c r="L322" s="1792"/>
      <c r="M322" s="1792" t="s">
        <v>6749</v>
      </c>
      <c r="N322" s="1792"/>
      <c r="O322" s="1792"/>
      <c r="P322" s="694">
        <v>3407.04</v>
      </c>
      <c r="Q322" s="1793" t="s">
        <v>14531</v>
      </c>
      <c r="R322" s="1793"/>
    </row>
    <row r="323" spans="1:18" ht="14.1" customHeight="1">
      <c r="A323" s="183">
        <v>40193302</v>
      </c>
      <c r="B323" s="1917" t="s">
        <v>10344</v>
      </c>
      <c r="C323" s="1917"/>
      <c r="D323" s="1917"/>
      <c r="E323" s="1917"/>
      <c r="F323" s="1917"/>
      <c r="G323" s="1917"/>
      <c r="H323" s="1917"/>
      <c r="I323" s="183" t="s">
        <v>4898</v>
      </c>
      <c r="J323" s="183" t="s">
        <v>10345</v>
      </c>
      <c r="K323" s="1792" t="s">
        <v>12533</v>
      </c>
      <c r="L323" s="1792"/>
      <c r="M323" s="1792" t="s">
        <v>6749</v>
      </c>
      <c r="N323" s="1792"/>
      <c r="O323" s="1792"/>
      <c r="P323" s="694">
        <v>3583.68</v>
      </c>
      <c r="Q323" s="1793" t="s">
        <v>14532</v>
      </c>
      <c r="R323" s="1793"/>
    </row>
    <row r="324" spans="1:18" ht="14.1" customHeight="1">
      <c r="A324" s="183">
        <v>47897802</v>
      </c>
      <c r="B324" s="1917" t="s">
        <v>7110</v>
      </c>
      <c r="C324" s="1917"/>
      <c r="D324" s="1917"/>
      <c r="E324" s="1917"/>
      <c r="F324" s="1917"/>
      <c r="G324" s="1917"/>
      <c r="H324" s="1917"/>
      <c r="I324" s="183" t="s">
        <v>4898</v>
      </c>
      <c r="J324" s="183" t="s">
        <v>4808</v>
      </c>
      <c r="K324" s="1792" t="s">
        <v>12533</v>
      </c>
      <c r="L324" s="1792"/>
      <c r="M324" s="1792" t="s">
        <v>6749</v>
      </c>
      <c r="N324" s="1792"/>
      <c r="O324" s="1792"/>
      <c r="P324" s="694">
        <v>3890.88</v>
      </c>
      <c r="Q324" s="1793" t="s">
        <v>14521</v>
      </c>
      <c r="R324" s="1793"/>
    </row>
    <row r="325" spans="1:18" ht="14.1" customHeight="1">
      <c r="A325" s="183">
        <v>41979602</v>
      </c>
      <c r="B325" s="1917" t="s">
        <v>7111</v>
      </c>
      <c r="C325" s="1917"/>
      <c r="D325" s="1917"/>
      <c r="E325" s="1917"/>
      <c r="F325" s="1917"/>
      <c r="G325" s="1917"/>
      <c r="H325" s="1917"/>
      <c r="I325" s="183" t="s">
        <v>4898</v>
      </c>
      <c r="J325" s="183" t="s">
        <v>4809</v>
      </c>
      <c r="K325" s="1792" t="s">
        <v>12533</v>
      </c>
      <c r="L325" s="1792"/>
      <c r="M325" s="1792" t="s">
        <v>6749</v>
      </c>
      <c r="N325" s="1792"/>
      <c r="O325" s="1792"/>
      <c r="P325" s="694">
        <v>4454.3999999999996</v>
      </c>
      <c r="Q325" s="1793" t="s">
        <v>14533</v>
      </c>
      <c r="R325" s="1793"/>
    </row>
    <row r="326" spans="1:18" ht="14.1" customHeight="1">
      <c r="A326" s="183">
        <v>41979802</v>
      </c>
      <c r="B326" s="1917" t="s">
        <v>7112</v>
      </c>
      <c r="C326" s="1917"/>
      <c r="D326" s="1917"/>
      <c r="E326" s="1917"/>
      <c r="F326" s="1917"/>
      <c r="G326" s="1917"/>
      <c r="H326" s="1917"/>
      <c r="I326" s="183" t="s">
        <v>4898</v>
      </c>
      <c r="J326" s="183" t="s">
        <v>4810</v>
      </c>
      <c r="K326" s="1792" t="s">
        <v>12533</v>
      </c>
      <c r="L326" s="1792"/>
      <c r="M326" s="1792" t="s">
        <v>6749</v>
      </c>
      <c r="N326" s="1792"/>
      <c r="O326" s="1792"/>
      <c r="P326" s="694">
        <v>3786.24</v>
      </c>
      <c r="Q326" s="1793" t="s">
        <v>14534</v>
      </c>
      <c r="R326" s="1793"/>
    </row>
    <row r="327" spans="1:18" ht="14.1" customHeight="1">
      <c r="A327" s="183">
        <v>41987302</v>
      </c>
      <c r="B327" s="1917" t="s">
        <v>10346</v>
      </c>
      <c r="C327" s="1917"/>
      <c r="D327" s="1917"/>
      <c r="E327" s="1917"/>
      <c r="F327" s="1917"/>
      <c r="G327" s="1917"/>
      <c r="H327" s="1917"/>
      <c r="I327" s="183" t="s">
        <v>4740</v>
      </c>
      <c r="J327" s="183" t="s">
        <v>10196</v>
      </c>
      <c r="K327" s="1792" t="s">
        <v>12533</v>
      </c>
      <c r="L327" s="1792"/>
      <c r="M327" s="1792" t="s">
        <v>6749</v>
      </c>
      <c r="N327" s="1792"/>
      <c r="O327" s="1792"/>
      <c r="P327" s="694">
        <v>4107.84</v>
      </c>
      <c r="Q327" s="1793" t="s">
        <v>14520</v>
      </c>
      <c r="R327" s="1793"/>
    </row>
    <row r="328" spans="1:18" ht="14.1" customHeight="1">
      <c r="A328" s="183">
        <v>41948802</v>
      </c>
      <c r="B328" s="1917" t="s">
        <v>7113</v>
      </c>
      <c r="C328" s="1917"/>
      <c r="D328" s="1917"/>
      <c r="E328" s="1917"/>
      <c r="F328" s="1917"/>
      <c r="G328" s="1917"/>
      <c r="H328" s="1917"/>
      <c r="I328" s="183" t="s">
        <v>4740</v>
      </c>
      <c r="J328" s="183" t="s">
        <v>4811</v>
      </c>
      <c r="K328" s="1792" t="s">
        <v>12533</v>
      </c>
      <c r="L328" s="1792"/>
      <c r="M328" s="1792" t="s">
        <v>6749</v>
      </c>
      <c r="N328" s="1792"/>
      <c r="O328" s="1792"/>
      <c r="P328" s="694">
        <v>2469.12</v>
      </c>
      <c r="Q328" s="1793" t="s">
        <v>14535</v>
      </c>
      <c r="R328" s="1793"/>
    </row>
    <row r="329" spans="1:18" ht="14.1" customHeight="1">
      <c r="A329" s="183">
        <v>41948702</v>
      </c>
      <c r="B329" s="1917" t="s">
        <v>7114</v>
      </c>
      <c r="C329" s="1917"/>
      <c r="D329" s="1917"/>
      <c r="E329" s="1917"/>
      <c r="F329" s="1917"/>
      <c r="G329" s="1917"/>
      <c r="H329" s="1917"/>
      <c r="I329" s="183" t="s">
        <v>4740</v>
      </c>
      <c r="J329" s="183" t="s">
        <v>4812</v>
      </c>
      <c r="K329" s="1792" t="s">
        <v>12533</v>
      </c>
      <c r="L329" s="1792"/>
      <c r="M329" s="1792" t="s">
        <v>6749</v>
      </c>
      <c r="N329" s="1792"/>
      <c r="O329" s="1792"/>
      <c r="P329" s="694">
        <v>3091.2</v>
      </c>
      <c r="Q329" s="1793" t="s">
        <v>14530</v>
      </c>
      <c r="R329" s="1793"/>
    </row>
    <row r="330" spans="1:18" ht="14.1" customHeight="1">
      <c r="A330" s="183">
        <v>41980002</v>
      </c>
      <c r="B330" s="1917" t="s">
        <v>7115</v>
      </c>
      <c r="C330" s="1917"/>
      <c r="D330" s="1917"/>
      <c r="E330" s="1917"/>
      <c r="F330" s="1917"/>
      <c r="G330" s="1917"/>
      <c r="H330" s="1917"/>
      <c r="I330" s="183" t="s">
        <v>4740</v>
      </c>
      <c r="J330" s="183" t="s">
        <v>4813</v>
      </c>
      <c r="K330" s="1792" t="s">
        <v>12533</v>
      </c>
      <c r="L330" s="1792"/>
      <c r="M330" s="1792" t="s">
        <v>6749</v>
      </c>
      <c r="N330" s="1792"/>
      <c r="O330" s="1792"/>
      <c r="P330" s="694">
        <v>2629.44</v>
      </c>
      <c r="Q330" s="1793" t="s">
        <v>14536</v>
      </c>
      <c r="R330" s="1793"/>
    </row>
    <row r="331" spans="1:18" ht="14.1" customHeight="1">
      <c r="A331" s="183">
        <v>40026102</v>
      </c>
      <c r="B331" s="1917" t="s">
        <v>10347</v>
      </c>
      <c r="C331" s="1917"/>
      <c r="D331" s="1917"/>
      <c r="E331" s="1917"/>
      <c r="F331" s="1917"/>
      <c r="G331" s="1917"/>
      <c r="H331" s="1917"/>
      <c r="I331" s="183" t="s">
        <v>4898</v>
      </c>
      <c r="J331" s="183" t="s">
        <v>10348</v>
      </c>
      <c r="K331" s="1792" t="s">
        <v>12533</v>
      </c>
      <c r="L331" s="1792"/>
      <c r="M331" s="1792" t="s">
        <v>6749</v>
      </c>
      <c r="N331" s="1792"/>
      <c r="O331" s="1792"/>
      <c r="P331" s="694">
        <v>3890.88</v>
      </c>
      <c r="Q331" s="1793" t="s">
        <v>14521</v>
      </c>
      <c r="R331" s="1793"/>
    </row>
    <row r="332" spans="1:18" ht="14.1" customHeight="1">
      <c r="A332" s="183">
        <v>41980102</v>
      </c>
      <c r="B332" s="1917" t="s">
        <v>7116</v>
      </c>
      <c r="C332" s="1917"/>
      <c r="D332" s="1917"/>
      <c r="E332" s="1917"/>
      <c r="F332" s="1917"/>
      <c r="G332" s="1917"/>
      <c r="H332" s="1917"/>
      <c r="I332" s="183" t="s">
        <v>4898</v>
      </c>
      <c r="J332" s="183" t="s">
        <v>4814</v>
      </c>
      <c r="K332" s="1792" t="s">
        <v>12533</v>
      </c>
      <c r="L332" s="1792"/>
      <c r="M332" s="1792" t="s">
        <v>6749</v>
      </c>
      <c r="N332" s="1792"/>
      <c r="O332" s="1792"/>
      <c r="P332" s="694">
        <v>4507.2</v>
      </c>
      <c r="Q332" s="1793" t="s">
        <v>14537</v>
      </c>
      <c r="R332" s="1793"/>
    </row>
    <row r="333" spans="1:18" ht="14.1" customHeight="1">
      <c r="A333" s="183">
        <v>41980202</v>
      </c>
      <c r="B333" s="1917" t="s">
        <v>10349</v>
      </c>
      <c r="C333" s="1917"/>
      <c r="D333" s="1917"/>
      <c r="E333" s="1917"/>
      <c r="F333" s="1917"/>
      <c r="G333" s="1917"/>
      <c r="H333" s="1917"/>
      <c r="I333" s="183" t="s">
        <v>4740</v>
      </c>
      <c r="J333" s="183" t="s">
        <v>10201</v>
      </c>
      <c r="K333" s="1792" t="s">
        <v>12533</v>
      </c>
      <c r="L333" s="1792"/>
      <c r="M333" s="1792" t="s">
        <v>6749</v>
      </c>
      <c r="N333" s="1792"/>
      <c r="O333" s="1792"/>
      <c r="P333" s="694">
        <v>3488.64</v>
      </c>
      <c r="Q333" s="1793" t="s">
        <v>14526</v>
      </c>
      <c r="R333" s="1793"/>
    </row>
    <row r="334" spans="1:18" ht="14.1" customHeight="1">
      <c r="A334" s="183">
        <v>41980302</v>
      </c>
      <c r="B334" s="1917" t="s">
        <v>7117</v>
      </c>
      <c r="C334" s="1917"/>
      <c r="D334" s="1917"/>
      <c r="E334" s="1917"/>
      <c r="F334" s="1917"/>
      <c r="G334" s="1917"/>
      <c r="H334" s="1917"/>
      <c r="I334" s="183" t="s">
        <v>4740</v>
      </c>
      <c r="J334" s="183" t="s">
        <v>4815</v>
      </c>
      <c r="K334" s="1792" t="s">
        <v>12533</v>
      </c>
      <c r="L334" s="1792"/>
      <c r="M334" s="1792" t="s">
        <v>6749</v>
      </c>
      <c r="N334" s="1792"/>
      <c r="O334" s="1792"/>
      <c r="P334" s="694">
        <v>3264</v>
      </c>
      <c r="Q334" s="1793" t="s">
        <v>14538</v>
      </c>
      <c r="R334" s="1793"/>
    </row>
    <row r="335" spans="1:18" ht="14.1" customHeight="1">
      <c r="A335" s="183">
        <v>47088702</v>
      </c>
      <c r="B335" s="1917" t="s">
        <v>10350</v>
      </c>
      <c r="C335" s="1917"/>
      <c r="D335" s="1917"/>
      <c r="E335" s="1917"/>
      <c r="F335" s="1917"/>
      <c r="G335" s="1917"/>
      <c r="H335" s="1917"/>
      <c r="I335" s="183" t="s">
        <v>4740</v>
      </c>
      <c r="J335" s="183" t="s">
        <v>10206</v>
      </c>
      <c r="K335" s="1792" t="s">
        <v>12533</v>
      </c>
      <c r="L335" s="1792"/>
      <c r="M335" s="1792" t="s">
        <v>6749</v>
      </c>
      <c r="N335" s="1792"/>
      <c r="O335" s="1792"/>
      <c r="P335" s="694">
        <v>3697.92</v>
      </c>
      <c r="Q335" s="1793" t="s">
        <v>14502</v>
      </c>
      <c r="R335" s="1793"/>
    </row>
    <row r="336" spans="1:18" ht="14.1" customHeight="1">
      <c r="A336" s="183">
        <v>41980402</v>
      </c>
      <c r="B336" s="1917" t="s">
        <v>7118</v>
      </c>
      <c r="C336" s="1917"/>
      <c r="D336" s="1917"/>
      <c r="E336" s="1917"/>
      <c r="F336" s="1917"/>
      <c r="G336" s="1917"/>
      <c r="H336" s="1917"/>
      <c r="I336" s="183" t="s">
        <v>4898</v>
      </c>
      <c r="J336" s="183" t="s">
        <v>4816</v>
      </c>
      <c r="K336" s="1792" t="s">
        <v>12533</v>
      </c>
      <c r="L336" s="1792"/>
      <c r="M336" s="1792" t="s">
        <v>6749</v>
      </c>
      <c r="N336" s="1792"/>
      <c r="O336" s="1792"/>
      <c r="P336" s="694">
        <v>3360</v>
      </c>
      <c r="Q336" s="1793" t="s">
        <v>14539</v>
      </c>
      <c r="R336" s="1793"/>
    </row>
    <row r="337" spans="1:18" ht="14.1" customHeight="1">
      <c r="A337" s="183">
        <v>41980502</v>
      </c>
      <c r="B337" s="1917" t="s">
        <v>7119</v>
      </c>
      <c r="C337" s="1917"/>
      <c r="D337" s="1917"/>
      <c r="E337" s="1917"/>
      <c r="F337" s="1917"/>
      <c r="G337" s="1917"/>
      <c r="H337" s="1917"/>
      <c r="I337" s="183" t="s">
        <v>4898</v>
      </c>
      <c r="J337" s="183" t="s">
        <v>4817</v>
      </c>
      <c r="K337" s="1792" t="s">
        <v>12533</v>
      </c>
      <c r="L337" s="1792"/>
      <c r="M337" s="1792" t="s">
        <v>6749</v>
      </c>
      <c r="N337" s="1792"/>
      <c r="O337" s="1792"/>
      <c r="P337" s="694">
        <v>3091.2</v>
      </c>
      <c r="Q337" s="1793" t="s">
        <v>14530</v>
      </c>
      <c r="R337" s="1793"/>
    </row>
    <row r="338" spans="1:18" ht="14.1" customHeight="1">
      <c r="A338" s="183">
        <v>47085002</v>
      </c>
      <c r="B338" s="1917" t="s">
        <v>7120</v>
      </c>
      <c r="C338" s="1917"/>
      <c r="D338" s="1917"/>
      <c r="E338" s="1917"/>
      <c r="F338" s="1917"/>
      <c r="G338" s="1917"/>
      <c r="H338" s="1917"/>
      <c r="I338" s="183" t="s">
        <v>4740</v>
      </c>
      <c r="J338" s="183" t="s">
        <v>4818</v>
      </c>
      <c r="K338" s="1792" t="s">
        <v>12533</v>
      </c>
      <c r="L338" s="1792"/>
      <c r="M338" s="1792" t="s">
        <v>6749</v>
      </c>
      <c r="N338" s="1792"/>
      <c r="O338" s="1792"/>
      <c r="P338" s="694">
        <v>4329.6000000000004</v>
      </c>
      <c r="Q338" s="1793" t="s">
        <v>14506</v>
      </c>
      <c r="R338" s="1793"/>
    </row>
    <row r="339" spans="1:18" ht="14.1" customHeight="1">
      <c r="A339" s="183">
        <v>41980602</v>
      </c>
      <c r="B339" s="1917" t="s">
        <v>7121</v>
      </c>
      <c r="C339" s="1917"/>
      <c r="D339" s="1917"/>
      <c r="E339" s="1917"/>
      <c r="F339" s="1917"/>
      <c r="G339" s="1917"/>
      <c r="H339" s="1917"/>
      <c r="I339" s="183" t="s">
        <v>4898</v>
      </c>
      <c r="J339" s="183" t="s">
        <v>4819</v>
      </c>
      <c r="K339" s="1792" t="s">
        <v>12533</v>
      </c>
      <c r="L339" s="1792"/>
      <c r="M339" s="1792" t="s">
        <v>6749</v>
      </c>
      <c r="N339" s="1792"/>
      <c r="O339" s="1792"/>
      <c r="P339" s="694">
        <v>3480.96</v>
      </c>
      <c r="Q339" s="1793" t="s">
        <v>14540</v>
      </c>
      <c r="R339" s="1793"/>
    </row>
    <row r="340" spans="1:18" ht="14.1" customHeight="1">
      <c r="A340" s="183">
        <v>41980702</v>
      </c>
      <c r="B340" s="1917" t="s">
        <v>10351</v>
      </c>
      <c r="C340" s="1917"/>
      <c r="D340" s="1917"/>
      <c r="E340" s="1917"/>
      <c r="F340" s="1917"/>
      <c r="G340" s="1917"/>
      <c r="H340" s="1917"/>
      <c r="I340" s="183" t="s">
        <v>4898</v>
      </c>
      <c r="J340" s="183" t="s">
        <v>10213</v>
      </c>
      <c r="K340" s="1792" t="s">
        <v>12533</v>
      </c>
      <c r="L340" s="1792"/>
      <c r="M340" s="1792" t="s">
        <v>6749</v>
      </c>
      <c r="N340" s="1792"/>
      <c r="O340" s="1792"/>
      <c r="P340" s="694">
        <v>3812.16</v>
      </c>
      <c r="Q340" s="1793" t="s">
        <v>14541</v>
      </c>
      <c r="R340" s="1793"/>
    </row>
    <row r="341" spans="1:18" ht="14.1" customHeight="1">
      <c r="A341" s="183">
        <v>40025702</v>
      </c>
      <c r="B341" s="1917" t="s">
        <v>7122</v>
      </c>
      <c r="C341" s="1917"/>
      <c r="D341" s="1917"/>
      <c r="E341" s="1917"/>
      <c r="F341" s="1917"/>
      <c r="G341" s="1917"/>
      <c r="H341" s="1917"/>
      <c r="I341" s="183" t="s">
        <v>4898</v>
      </c>
      <c r="J341" s="183" t="s">
        <v>4906</v>
      </c>
      <c r="K341" s="1792" t="s">
        <v>12533</v>
      </c>
      <c r="L341" s="1792"/>
      <c r="M341" s="1792" t="s">
        <v>6749</v>
      </c>
      <c r="N341" s="1792"/>
      <c r="O341" s="1792"/>
      <c r="P341" s="694">
        <v>4329.6000000000004</v>
      </c>
      <c r="Q341" s="1793" t="s">
        <v>14506</v>
      </c>
      <c r="R341" s="1793"/>
    </row>
    <row r="342" spans="1:18" ht="14.1" customHeight="1">
      <c r="A342" s="183">
        <v>41980802</v>
      </c>
      <c r="B342" s="1917" t="s">
        <v>7123</v>
      </c>
      <c r="C342" s="1917"/>
      <c r="D342" s="1917"/>
      <c r="E342" s="1917"/>
      <c r="F342" s="1917"/>
      <c r="G342" s="1917"/>
      <c r="H342" s="1917"/>
      <c r="I342" s="183" t="s">
        <v>4740</v>
      </c>
      <c r="J342" s="183" t="s">
        <v>4820</v>
      </c>
      <c r="K342" s="1792" t="s">
        <v>12533</v>
      </c>
      <c r="L342" s="1792"/>
      <c r="M342" s="1792" t="s">
        <v>6749</v>
      </c>
      <c r="N342" s="1792"/>
      <c r="O342" s="1792"/>
      <c r="P342" s="694">
        <v>2981.76</v>
      </c>
      <c r="Q342" s="1793" t="s">
        <v>14542</v>
      </c>
      <c r="R342" s="1793"/>
    </row>
    <row r="343" spans="1:18" ht="14.1" customHeight="1">
      <c r="A343" s="183">
        <v>41980902</v>
      </c>
      <c r="B343" s="1917" t="s">
        <v>10352</v>
      </c>
      <c r="C343" s="1917"/>
      <c r="D343" s="1917"/>
      <c r="E343" s="1917"/>
      <c r="F343" s="1917"/>
      <c r="G343" s="1917"/>
      <c r="H343" s="1917"/>
      <c r="I343" s="183" t="s">
        <v>4898</v>
      </c>
      <c r="J343" s="183" t="s">
        <v>10216</v>
      </c>
      <c r="K343" s="1792" t="s">
        <v>12533</v>
      </c>
      <c r="L343" s="1792"/>
      <c r="M343" s="1792" t="s">
        <v>6749</v>
      </c>
      <c r="N343" s="1792"/>
      <c r="O343" s="1792"/>
      <c r="P343" s="694">
        <v>3791.04</v>
      </c>
      <c r="Q343" s="1793" t="s">
        <v>14543</v>
      </c>
      <c r="R343" s="1793"/>
    </row>
    <row r="344" spans="1:18" ht="14.1" customHeight="1">
      <c r="A344" s="183">
        <v>47898602</v>
      </c>
      <c r="B344" s="1917" t="s">
        <v>10353</v>
      </c>
      <c r="C344" s="1917"/>
      <c r="D344" s="1917"/>
      <c r="E344" s="1917"/>
      <c r="F344" s="1917"/>
      <c r="G344" s="1917"/>
      <c r="H344" s="1917"/>
      <c r="I344" s="183" t="s">
        <v>4898</v>
      </c>
      <c r="J344" s="183" t="s">
        <v>10354</v>
      </c>
      <c r="K344" s="1792" t="s">
        <v>12533</v>
      </c>
      <c r="L344" s="1792"/>
      <c r="M344" s="1792" t="s">
        <v>6749</v>
      </c>
      <c r="N344" s="1792"/>
      <c r="O344" s="1792"/>
      <c r="P344" s="694">
        <v>4148.16</v>
      </c>
      <c r="Q344" s="1793" t="s">
        <v>14544</v>
      </c>
      <c r="R344" s="1793"/>
    </row>
    <row r="345" spans="1:18" ht="14.1" customHeight="1">
      <c r="A345" s="183">
        <v>47799702</v>
      </c>
      <c r="B345" s="1917" t="s">
        <v>4907</v>
      </c>
      <c r="C345" s="1917"/>
      <c r="D345" s="1917"/>
      <c r="E345" s="1917"/>
      <c r="F345" s="1917"/>
      <c r="G345" s="1917"/>
      <c r="H345" s="1917"/>
      <c r="I345" s="183" t="s">
        <v>4740</v>
      </c>
      <c r="J345" s="183" t="s">
        <v>4821</v>
      </c>
      <c r="K345" s="1792" t="s">
        <v>12533</v>
      </c>
      <c r="L345" s="1792"/>
      <c r="M345" s="1792" t="s">
        <v>6749</v>
      </c>
      <c r="N345" s="1792"/>
      <c r="O345" s="1792"/>
      <c r="P345" s="694">
        <v>3518.4</v>
      </c>
      <c r="Q345" s="1793" t="s">
        <v>14545</v>
      </c>
      <c r="R345" s="1793"/>
    </row>
    <row r="346" spans="1:18" ht="14.1" customHeight="1">
      <c r="A346" s="183">
        <v>47898002</v>
      </c>
      <c r="B346" s="1917" t="s">
        <v>4908</v>
      </c>
      <c r="C346" s="1917"/>
      <c r="D346" s="1917"/>
      <c r="E346" s="1917"/>
      <c r="F346" s="1917"/>
      <c r="G346" s="1917"/>
      <c r="H346" s="1917"/>
      <c r="I346" s="183" t="s">
        <v>4740</v>
      </c>
      <c r="J346" s="183" t="s">
        <v>4822</v>
      </c>
      <c r="K346" s="1792" t="s">
        <v>12533</v>
      </c>
      <c r="L346" s="1792"/>
      <c r="M346" s="1792" t="s">
        <v>6749</v>
      </c>
      <c r="N346" s="1792"/>
      <c r="O346" s="1792"/>
      <c r="P346" s="694">
        <v>3242.88</v>
      </c>
      <c r="Q346" s="1793" t="s">
        <v>14546</v>
      </c>
      <c r="R346" s="1793"/>
    </row>
    <row r="347" spans="1:18" ht="14.1" customHeight="1">
      <c r="A347" s="183">
        <v>41981002</v>
      </c>
      <c r="B347" s="1917" t="s">
        <v>7124</v>
      </c>
      <c r="C347" s="1917"/>
      <c r="D347" s="1917"/>
      <c r="E347" s="1917"/>
      <c r="F347" s="1917"/>
      <c r="G347" s="1917"/>
      <c r="H347" s="1917"/>
      <c r="I347" s="183" t="s">
        <v>4898</v>
      </c>
      <c r="J347" s="183" t="s">
        <v>4823</v>
      </c>
      <c r="K347" s="1792" t="s">
        <v>12533</v>
      </c>
      <c r="L347" s="1792"/>
      <c r="M347" s="1792" t="s">
        <v>6749</v>
      </c>
      <c r="N347" s="1792"/>
      <c r="O347" s="1792"/>
      <c r="P347" s="694">
        <v>3439.68</v>
      </c>
      <c r="Q347" s="1793" t="s">
        <v>14547</v>
      </c>
      <c r="R347" s="1793"/>
    </row>
    <row r="348" spans="1:18" ht="14.1" customHeight="1">
      <c r="A348" s="183">
        <v>41981102</v>
      </c>
      <c r="B348" s="1917" t="s">
        <v>4909</v>
      </c>
      <c r="C348" s="1917"/>
      <c r="D348" s="1917"/>
      <c r="E348" s="1917"/>
      <c r="F348" s="1917"/>
      <c r="G348" s="1917"/>
      <c r="H348" s="1917"/>
      <c r="I348" s="183" t="s">
        <v>4740</v>
      </c>
      <c r="J348" s="183" t="s">
        <v>4824</v>
      </c>
      <c r="K348" s="1792" t="s">
        <v>12533</v>
      </c>
      <c r="L348" s="1792"/>
      <c r="M348" s="1792" t="s">
        <v>6749</v>
      </c>
      <c r="N348" s="1792"/>
      <c r="O348" s="1792"/>
      <c r="P348" s="694">
        <v>3336.96</v>
      </c>
      <c r="Q348" s="1793" t="s">
        <v>14527</v>
      </c>
      <c r="R348" s="1793"/>
    </row>
    <row r="349" spans="1:18" ht="14.1" customHeight="1">
      <c r="A349" s="183">
        <v>41981202</v>
      </c>
      <c r="B349" s="1917" t="s">
        <v>7125</v>
      </c>
      <c r="C349" s="1917"/>
      <c r="D349" s="1917"/>
      <c r="E349" s="1917"/>
      <c r="F349" s="1917"/>
      <c r="G349" s="1917"/>
      <c r="H349" s="1917"/>
      <c r="I349" s="183" t="s">
        <v>4898</v>
      </c>
      <c r="J349" s="183" t="s">
        <v>4825</v>
      </c>
      <c r="K349" s="1792" t="s">
        <v>12533</v>
      </c>
      <c r="L349" s="1792"/>
      <c r="M349" s="1792" t="s">
        <v>6749</v>
      </c>
      <c r="N349" s="1792"/>
      <c r="O349" s="1792"/>
      <c r="P349" s="694">
        <v>4092.48</v>
      </c>
      <c r="Q349" s="1793" t="s">
        <v>14548</v>
      </c>
      <c r="R349" s="1793"/>
    </row>
    <row r="350" spans="1:18" ht="14.1" customHeight="1">
      <c r="A350" s="183">
        <v>41959902</v>
      </c>
      <c r="B350" s="1917" t="s">
        <v>7126</v>
      </c>
      <c r="C350" s="1917"/>
      <c r="D350" s="1917"/>
      <c r="E350" s="1917"/>
      <c r="F350" s="1917"/>
      <c r="G350" s="1917"/>
      <c r="H350" s="1917"/>
      <c r="I350" s="183" t="s">
        <v>4740</v>
      </c>
      <c r="J350" s="183" t="s">
        <v>4826</v>
      </c>
      <c r="K350" s="1792" t="s">
        <v>12533</v>
      </c>
      <c r="L350" s="1792"/>
      <c r="M350" s="1792" t="s">
        <v>6749</v>
      </c>
      <c r="N350" s="1792"/>
      <c r="O350" s="1792"/>
      <c r="P350" s="694">
        <v>4329.6000000000004</v>
      </c>
      <c r="Q350" s="1793" t="s">
        <v>14506</v>
      </c>
      <c r="R350" s="1793"/>
    </row>
    <row r="351" spans="1:18" ht="14.1" customHeight="1">
      <c r="A351" s="183">
        <v>41981302</v>
      </c>
      <c r="B351" s="1917" t="s">
        <v>7127</v>
      </c>
      <c r="C351" s="1917"/>
      <c r="D351" s="1917"/>
      <c r="E351" s="1917"/>
      <c r="F351" s="1917"/>
      <c r="G351" s="1917"/>
      <c r="H351" s="1917"/>
      <c r="I351" s="183" t="s">
        <v>4898</v>
      </c>
      <c r="J351" s="183" t="s">
        <v>4827</v>
      </c>
      <c r="K351" s="1792" t="s">
        <v>12533</v>
      </c>
      <c r="L351" s="1792"/>
      <c r="M351" s="1792" t="s">
        <v>6749</v>
      </c>
      <c r="N351" s="1792"/>
      <c r="O351" s="1792"/>
      <c r="P351" s="694">
        <v>3364.8</v>
      </c>
      <c r="Q351" s="1793" t="s">
        <v>14549</v>
      </c>
      <c r="R351" s="1793"/>
    </row>
    <row r="352" spans="1:18" ht="14.1" customHeight="1">
      <c r="A352" s="183">
        <v>41981402</v>
      </c>
      <c r="B352" s="1917" t="s">
        <v>7128</v>
      </c>
      <c r="C352" s="1917"/>
      <c r="D352" s="1917"/>
      <c r="E352" s="1917"/>
      <c r="F352" s="1917"/>
      <c r="G352" s="1917"/>
      <c r="H352" s="1917"/>
      <c r="I352" s="183" t="s">
        <v>4898</v>
      </c>
      <c r="J352" s="183" t="s">
        <v>4827</v>
      </c>
      <c r="K352" s="1792" t="s">
        <v>12533</v>
      </c>
      <c r="L352" s="1792"/>
      <c r="M352" s="1792" t="s">
        <v>6749</v>
      </c>
      <c r="N352" s="1792"/>
      <c r="O352" s="1792"/>
      <c r="P352" s="694">
        <v>3227.52</v>
      </c>
      <c r="Q352" s="1793" t="s">
        <v>14550</v>
      </c>
      <c r="R352" s="1793"/>
    </row>
    <row r="353" spans="1:18" ht="14.1" customHeight="1">
      <c r="A353" s="183">
        <v>40193202</v>
      </c>
      <c r="B353" s="1917" t="s">
        <v>10355</v>
      </c>
      <c r="C353" s="1917"/>
      <c r="D353" s="1917"/>
      <c r="E353" s="1917"/>
      <c r="F353" s="1917"/>
      <c r="G353" s="1917"/>
      <c r="H353" s="1917"/>
      <c r="I353" s="183" t="s">
        <v>4898</v>
      </c>
      <c r="J353" s="183" t="s">
        <v>10356</v>
      </c>
      <c r="K353" s="1792" t="s">
        <v>12533</v>
      </c>
      <c r="L353" s="1792"/>
      <c r="M353" s="1792" t="s">
        <v>6749</v>
      </c>
      <c r="N353" s="1792"/>
      <c r="O353" s="1792"/>
      <c r="P353" s="694">
        <v>4417.92</v>
      </c>
      <c r="Q353" s="1793" t="s">
        <v>14505</v>
      </c>
      <c r="R353" s="1793"/>
    </row>
    <row r="354" spans="1:18" ht="14.1" customHeight="1">
      <c r="A354" s="183">
        <v>47016802</v>
      </c>
      <c r="B354" s="1917" t="s">
        <v>7129</v>
      </c>
      <c r="C354" s="1917"/>
      <c r="D354" s="1917"/>
      <c r="E354" s="1917"/>
      <c r="F354" s="1917"/>
      <c r="G354" s="1917"/>
      <c r="H354" s="1917"/>
      <c r="I354" s="183" t="s">
        <v>4740</v>
      </c>
      <c r="J354" s="183" t="s">
        <v>4828</v>
      </c>
      <c r="K354" s="1792" t="s">
        <v>12533</v>
      </c>
      <c r="L354" s="1792"/>
      <c r="M354" s="1792" t="s">
        <v>6749</v>
      </c>
      <c r="N354" s="1792"/>
      <c r="O354" s="1792"/>
      <c r="P354" s="694">
        <v>4008</v>
      </c>
      <c r="Q354" s="1793" t="s">
        <v>14551</v>
      </c>
      <c r="R354" s="1793"/>
    </row>
    <row r="355" spans="1:18" ht="14.1" customHeight="1">
      <c r="A355" s="183">
        <v>47088302</v>
      </c>
      <c r="B355" s="1917" t="s">
        <v>10357</v>
      </c>
      <c r="C355" s="1917"/>
      <c r="D355" s="1917"/>
      <c r="E355" s="1917"/>
      <c r="F355" s="1917"/>
      <c r="G355" s="1917"/>
      <c r="H355" s="1917"/>
      <c r="I355" s="183" t="s">
        <v>4740</v>
      </c>
      <c r="J355" s="183" t="s">
        <v>4829</v>
      </c>
      <c r="K355" s="1792" t="s">
        <v>12533</v>
      </c>
      <c r="L355" s="1792"/>
      <c r="M355" s="1792" t="s">
        <v>6749</v>
      </c>
      <c r="N355" s="1792"/>
      <c r="O355" s="1792"/>
      <c r="P355" s="694">
        <v>4107.84</v>
      </c>
      <c r="Q355" s="1793" t="s">
        <v>14520</v>
      </c>
      <c r="R355" s="1793"/>
    </row>
    <row r="356" spans="1:18" ht="14.1" customHeight="1">
      <c r="A356" s="183">
        <v>47087502</v>
      </c>
      <c r="B356" s="1917" t="s">
        <v>7130</v>
      </c>
      <c r="C356" s="1917"/>
      <c r="D356" s="1917"/>
      <c r="E356" s="1917"/>
      <c r="F356" s="1917"/>
      <c r="G356" s="1917"/>
      <c r="H356" s="1917"/>
      <c r="I356" s="183" t="s">
        <v>4898</v>
      </c>
      <c r="J356" s="183" t="s">
        <v>4830</v>
      </c>
      <c r="K356" s="1792" t="s">
        <v>12533</v>
      </c>
      <c r="L356" s="1792"/>
      <c r="M356" s="1792" t="s">
        <v>6749</v>
      </c>
      <c r="N356" s="1792"/>
      <c r="O356" s="1792"/>
      <c r="P356" s="694">
        <v>4107.84</v>
      </c>
      <c r="Q356" s="1793" t="s">
        <v>14520</v>
      </c>
      <c r="R356" s="1793"/>
    </row>
    <row r="357" spans="1:18" ht="14.1" customHeight="1">
      <c r="A357" s="183">
        <v>41981602</v>
      </c>
      <c r="B357" s="1917" t="s">
        <v>7131</v>
      </c>
      <c r="C357" s="1917"/>
      <c r="D357" s="1917"/>
      <c r="E357" s="1917"/>
      <c r="F357" s="1917"/>
      <c r="G357" s="1917"/>
      <c r="H357" s="1917"/>
      <c r="I357" s="183" t="s">
        <v>4898</v>
      </c>
      <c r="J357" s="183" t="s">
        <v>4831</v>
      </c>
      <c r="K357" s="1792" t="s">
        <v>12533</v>
      </c>
      <c r="L357" s="1792"/>
      <c r="M357" s="1792" t="s">
        <v>6749</v>
      </c>
      <c r="N357" s="1792"/>
      <c r="O357" s="1792"/>
      <c r="P357" s="694">
        <v>3488.64</v>
      </c>
      <c r="Q357" s="1793" t="s">
        <v>14526</v>
      </c>
      <c r="R357" s="1793"/>
    </row>
    <row r="358" spans="1:18" ht="14.1" customHeight="1">
      <c r="A358" s="183">
        <v>40027602</v>
      </c>
      <c r="B358" s="1917" t="s">
        <v>10358</v>
      </c>
      <c r="C358" s="1917"/>
      <c r="D358" s="1917"/>
      <c r="E358" s="1917"/>
      <c r="F358" s="1917"/>
      <c r="G358" s="1917"/>
      <c r="H358" s="1917"/>
      <c r="I358" s="183" t="s">
        <v>4898</v>
      </c>
      <c r="J358" s="183" t="s">
        <v>10359</v>
      </c>
      <c r="K358" s="1792" t="s">
        <v>12533</v>
      </c>
      <c r="L358" s="1792"/>
      <c r="M358" s="1792" t="s">
        <v>6749</v>
      </c>
      <c r="N358" s="1792"/>
      <c r="O358" s="1792"/>
      <c r="P358" s="694">
        <v>3890.88</v>
      </c>
      <c r="Q358" s="1793" t="s">
        <v>14521</v>
      </c>
      <c r="R358" s="1793"/>
    </row>
    <row r="359" spans="1:18" ht="14.1" customHeight="1">
      <c r="A359" s="183">
        <v>40196002</v>
      </c>
      <c r="B359" s="1917" t="s">
        <v>7132</v>
      </c>
      <c r="C359" s="1917"/>
      <c r="D359" s="1917"/>
      <c r="E359" s="1917"/>
      <c r="F359" s="1917"/>
      <c r="G359" s="1917"/>
      <c r="H359" s="1917"/>
      <c r="I359" s="183" t="s">
        <v>4898</v>
      </c>
      <c r="J359" s="183" t="s">
        <v>6764</v>
      </c>
      <c r="K359" s="1792" t="s">
        <v>12533</v>
      </c>
      <c r="L359" s="1792"/>
      <c r="M359" s="1792" t="s">
        <v>6749</v>
      </c>
      <c r="N359" s="1792"/>
      <c r="O359" s="1792"/>
      <c r="P359" s="694">
        <v>3890.88</v>
      </c>
      <c r="Q359" s="1793" t="s">
        <v>14521</v>
      </c>
      <c r="R359" s="1793"/>
    </row>
    <row r="360" spans="1:18" ht="14.1" customHeight="1">
      <c r="A360" s="183">
        <v>47898902</v>
      </c>
      <c r="B360" s="1917" t="s">
        <v>10360</v>
      </c>
      <c r="C360" s="1917"/>
      <c r="D360" s="1917"/>
      <c r="E360" s="1917"/>
      <c r="F360" s="1917"/>
      <c r="G360" s="1917"/>
      <c r="H360" s="1917"/>
      <c r="I360" s="183" t="s">
        <v>4898</v>
      </c>
      <c r="J360" s="183" t="s">
        <v>4832</v>
      </c>
      <c r="K360" s="1792" t="s">
        <v>12533</v>
      </c>
      <c r="L360" s="1792"/>
      <c r="M360" s="1792" t="s">
        <v>6749</v>
      </c>
      <c r="N360" s="1792"/>
      <c r="O360" s="1792"/>
      <c r="P360" s="694">
        <v>3697.92</v>
      </c>
      <c r="Q360" s="1793" t="s">
        <v>14502</v>
      </c>
      <c r="R360" s="1793"/>
    </row>
    <row r="361" spans="1:18" ht="14.1" customHeight="1">
      <c r="A361" s="183">
        <v>41981702</v>
      </c>
      <c r="B361" s="1917" t="s">
        <v>7133</v>
      </c>
      <c r="C361" s="1917"/>
      <c r="D361" s="1917"/>
      <c r="E361" s="1917"/>
      <c r="F361" s="1917"/>
      <c r="G361" s="1917"/>
      <c r="H361" s="1917"/>
      <c r="I361" s="183" t="s">
        <v>4898</v>
      </c>
      <c r="J361" s="183" t="s">
        <v>4833</v>
      </c>
      <c r="K361" s="1792" t="s">
        <v>12533</v>
      </c>
      <c r="L361" s="1792"/>
      <c r="M361" s="1792" t="s">
        <v>6749</v>
      </c>
      <c r="N361" s="1792"/>
      <c r="O361" s="1792"/>
      <c r="P361" s="694">
        <v>3247.68</v>
      </c>
      <c r="Q361" s="1793" t="s">
        <v>14552</v>
      </c>
      <c r="R361" s="1793"/>
    </row>
    <row r="362" spans="1:18" ht="14.1" customHeight="1">
      <c r="A362" s="183">
        <v>41981802</v>
      </c>
      <c r="B362" s="1917" t="s">
        <v>7134</v>
      </c>
      <c r="C362" s="1917"/>
      <c r="D362" s="1917"/>
      <c r="E362" s="1917"/>
      <c r="F362" s="1917"/>
      <c r="G362" s="1917"/>
      <c r="H362" s="1917"/>
      <c r="I362" s="183" t="s">
        <v>4740</v>
      </c>
      <c r="J362" s="183" t="s">
        <v>4834</v>
      </c>
      <c r="K362" s="1792" t="s">
        <v>12533</v>
      </c>
      <c r="L362" s="1792"/>
      <c r="M362" s="1792" t="s">
        <v>6749</v>
      </c>
      <c r="N362" s="1792"/>
      <c r="O362" s="1792"/>
      <c r="P362" s="694">
        <v>3501.12</v>
      </c>
      <c r="Q362" s="1793" t="s">
        <v>14553</v>
      </c>
      <c r="R362" s="1793"/>
    </row>
    <row r="363" spans="1:18" ht="14.1" customHeight="1">
      <c r="A363" s="183">
        <v>47089302</v>
      </c>
      <c r="B363" s="1917" t="s">
        <v>7135</v>
      </c>
      <c r="C363" s="1917"/>
      <c r="D363" s="1917"/>
      <c r="E363" s="1917"/>
      <c r="F363" s="1917"/>
      <c r="G363" s="1917"/>
      <c r="H363" s="1917"/>
      <c r="I363" s="183" t="s">
        <v>4898</v>
      </c>
      <c r="J363" s="183" t="s">
        <v>4835</v>
      </c>
      <c r="K363" s="1792" t="s">
        <v>12533</v>
      </c>
      <c r="L363" s="1792"/>
      <c r="M363" s="1792" t="s">
        <v>6749</v>
      </c>
      <c r="N363" s="1792"/>
      <c r="O363" s="1792"/>
      <c r="P363" s="694">
        <v>4103.04</v>
      </c>
      <c r="Q363" s="1793" t="s">
        <v>14554</v>
      </c>
      <c r="R363" s="1793"/>
    </row>
    <row r="364" spans="1:18" ht="14.1" customHeight="1">
      <c r="A364" s="183">
        <v>41959802</v>
      </c>
      <c r="B364" s="1917" t="s">
        <v>10361</v>
      </c>
      <c r="C364" s="1917"/>
      <c r="D364" s="1917"/>
      <c r="E364" s="1917"/>
      <c r="F364" s="1917"/>
      <c r="G364" s="1917"/>
      <c r="H364" s="1917"/>
      <c r="I364" s="183" t="s">
        <v>4898</v>
      </c>
      <c r="J364" s="183" t="s">
        <v>10225</v>
      </c>
      <c r="K364" s="1792" t="s">
        <v>12533</v>
      </c>
      <c r="L364" s="1792"/>
      <c r="M364" s="1792" t="s">
        <v>6749</v>
      </c>
      <c r="N364" s="1792"/>
      <c r="O364" s="1792"/>
      <c r="P364" s="694">
        <v>4635.84</v>
      </c>
      <c r="Q364" s="1793" t="s">
        <v>14555</v>
      </c>
      <c r="R364" s="1793"/>
    </row>
    <row r="365" spans="1:18" ht="14.1" customHeight="1">
      <c r="A365" s="183">
        <v>41983102</v>
      </c>
      <c r="B365" s="1917" t="s">
        <v>7136</v>
      </c>
      <c r="C365" s="1917"/>
      <c r="D365" s="1917"/>
      <c r="E365" s="1917"/>
      <c r="F365" s="1917"/>
      <c r="G365" s="1917"/>
      <c r="H365" s="1917"/>
      <c r="I365" s="183" t="s">
        <v>4898</v>
      </c>
      <c r="J365" s="183" t="s">
        <v>4836</v>
      </c>
      <c r="K365" s="1792" t="s">
        <v>12533</v>
      </c>
      <c r="L365" s="1792"/>
      <c r="M365" s="1792" t="s">
        <v>6749</v>
      </c>
      <c r="N365" s="1792"/>
      <c r="O365" s="1792"/>
      <c r="P365" s="694">
        <v>3800.64</v>
      </c>
      <c r="Q365" s="1793" t="s">
        <v>14556</v>
      </c>
      <c r="R365" s="1793"/>
    </row>
    <row r="366" spans="1:18" ht="14.1" customHeight="1">
      <c r="A366" s="183">
        <v>47016502</v>
      </c>
      <c r="B366" s="1917" t="s">
        <v>7137</v>
      </c>
      <c r="C366" s="1917"/>
      <c r="D366" s="1917"/>
      <c r="E366" s="1917"/>
      <c r="F366" s="1917"/>
      <c r="G366" s="1917"/>
      <c r="H366" s="1917"/>
      <c r="I366" s="183" t="s">
        <v>4898</v>
      </c>
      <c r="J366" s="183" t="s">
        <v>4837</v>
      </c>
      <c r="K366" s="1792" t="s">
        <v>12533</v>
      </c>
      <c r="L366" s="1792"/>
      <c r="M366" s="1792" t="s">
        <v>6749</v>
      </c>
      <c r="N366" s="1792"/>
      <c r="O366" s="1792"/>
      <c r="P366" s="694">
        <v>4243.2</v>
      </c>
      <c r="Q366" s="1793" t="s">
        <v>14510</v>
      </c>
      <c r="R366" s="1793"/>
    </row>
    <row r="367" spans="1:18" ht="14.1" customHeight="1">
      <c r="A367" s="183">
        <v>47089402</v>
      </c>
      <c r="B367" s="1917" t="s">
        <v>10362</v>
      </c>
      <c r="C367" s="1917"/>
      <c r="D367" s="1917"/>
      <c r="E367" s="1917"/>
      <c r="F367" s="1917"/>
      <c r="G367" s="1917"/>
      <c r="H367" s="1917"/>
      <c r="I367" s="183" t="s">
        <v>4898</v>
      </c>
      <c r="J367" s="183" t="s">
        <v>10363</v>
      </c>
      <c r="K367" s="1792" t="s">
        <v>12533</v>
      </c>
      <c r="L367" s="1792"/>
      <c r="M367" s="1792" t="s">
        <v>6749</v>
      </c>
      <c r="N367" s="1792"/>
      <c r="O367" s="1792"/>
      <c r="P367" s="694">
        <v>4764.4799999999996</v>
      </c>
      <c r="Q367" s="1793" t="s">
        <v>14557</v>
      </c>
      <c r="R367" s="1793"/>
    </row>
    <row r="368" spans="1:18" ht="14.1" customHeight="1">
      <c r="A368" s="183">
        <v>47087602</v>
      </c>
      <c r="B368" s="1917" t="s">
        <v>7138</v>
      </c>
      <c r="C368" s="1917"/>
      <c r="D368" s="1917"/>
      <c r="E368" s="1917"/>
      <c r="F368" s="1917"/>
      <c r="G368" s="1917"/>
      <c r="H368" s="1917"/>
      <c r="I368" s="183" t="s">
        <v>4898</v>
      </c>
      <c r="J368" s="183" t="s">
        <v>4838</v>
      </c>
      <c r="K368" s="1792" t="s">
        <v>12533</v>
      </c>
      <c r="L368" s="1792"/>
      <c r="M368" s="1792" t="s">
        <v>6749</v>
      </c>
      <c r="N368" s="1792"/>
      <c r="O368" s="1792"/>
      <c r="P368" s="694">
        <v>4329.6000000000004</v>
      </c>
      <c r="Q368" s="1793" t="s">
        <v>14506</v>
      </c>
      <c r="R368" s="1793"/>
    </row>
    <row r="369" spans="1:18" ht="14.1" customHeight="1">
      <c r="A369" s="183">
        <v>47898502</v>
      </c>
      <c r="B369" s="1917" t="s">
        <v>7139</v>
      </c>
      <c r="C369" s="1917"/>
      <c r="D369" s="1917"/>
      <c r="E369" s="1917"/>
      <c r="F369" s="1917"/>
      <c r="G369" s="1917"/>
      <c r="H369" s="1917"/>
      <c r="I369" s="183" t="s">
        <v>4740</v>
      </c>
      <c r="J369" s="183" t="s">
        <v>4839</v>
      </c>
      <c r="K369" s="1792" t="s">
        <v>12533</v>
      </c>
      <c r="L369" s="1792"/>
      <c r="M369" s="1792" t="s">
        <v>6749</v>
      </c>
      <c r="N369" s="1792"/>
      <c r="O369" s="1792"/>
      <c r="P369" s="694">
        <v>2984.64</v>
      </c>
      <c r="Q369" s="1793" t="s">
        <v>14558</v>
      </c>
      <c r="R369" s="1793"/>
    </row>
    <row r="370" spans="1:18" ht="14.1" customHeight="1">
      <c r="A370" s="183">
        <v>41981902</v>
      </c>
      <c r="B370" s="1917" t="s">
        <v>7140</v>
      </c>
      <c r="C370" s="1917"/>
      <c r="D370" s="1917"/>
      <c r="E370" s="1917"/>
      <c r="F370" s="1917"/>
      <c r="G370" s="1917"/>
      <c r="H370" s="1917"/>
      <c r="I370" s="183" t="s">
        <v>4740</v>
      </c>
      <c r="J370" s="183" t="s">
        <v>4840</v>
      </c>
      <c r="K370" s="1792" t="s">
        <v>12533</v>
      </c>
      <c r="L370" s="1792"/>
      <c r="M370" s="1792" t="s">
        <v>6749</v>
      </c>
      <c r="N370" s="1792"/>
      <c r="O370" s="1792"/>
      <c r="P370" s="694">
        <v>2384.64</v>
      </c>
      <c r="Q370" s="1793" t="s">
        <v>14559</v>
      </c>
      <c r="R370" s="1793"/>
    </row>
    <row r="371" spans="1:18" ht="14.1" customHeight="1">
      <c r="A371" s="183">
        <v>41982002</v>
      </c>
      <c r="B371" s="1917" t="s">
        <v>7141</v>
      </c>
      <c r="C371" s="1917"/>
      <c r="D371" s="1917"/>
      <c r="E371" s="1917"/>
      <c r="F371" s="1917"/>
      <c r="G371" s="1917"/>
      <c r="H371" s="1917"/>
      <c r="I371" s="183" t="s">
        <v>4740</v>
      </c>
      <c r="J371" s="183" t="s">
        <v>4841</v>
      </c>
      <c r="K371" s="1792" t="s">
        <v>12533</v>
      </c>
      <c r="L371" s="1792"/>
      <c r="M371" s="1792" t="s">
        <v>6749</v>
      </c>
      <c r="N371" s="1792"/>
      <c r="O371" s="1792"/>
      <c r="P371" s="694">
        <v>2629.44</v>
      </c>
      <c r="Q371" s="1793" t="s">
        <v>14536</v>
      </c>
      <c r="R371" s="1793"/>
    </row>
    <row r="372" spans="1:18" ht="14.1" customHeight="1">
      <c r="A372" s="183">
        <v>40025402</v>
      </c>
      <c r="B372" s="1917" t="s">
        <v>7142</v>
      </c>
      <c r="C372" s="1917"/>
      <c r="D372" s="1917"/>
      <c r="E372" s="1917"/>
      <c r="F372" s="1917"/>
      <c r="G372" s="1917"/>
      <c r="H372" s="1917"/>
      <c r="I372" s="183" t="s">
        <v>4898</v>
      </c>
      <c r="J372" s="183" t="s">
        <v>4842</v>
      </c>
      <c r="K372" s="1792" t="s">
        <v>12533</v>
      </c>
      <c r="L372" s="1792"/>
      <c r="M372" s="1792" t="s">
        <v>6749</v>
      </c>
      <c r="N372" s="1792"/>
      <c r="O372" s="1792"/>
      <c r="P372" s="694">
        <v>3434.88</v>
      </c>
      <c r="Q372" s="1793" t="s">
        <v>14560</v>
      </c>
      <c r="R372" s="1793"/>
    </row>
    <row r="373" spans="1:18" ht="14.1" customHeight="1">
      <c r="A373" s="183">
        <v>47018602</v>
      </c>
      <c r="B373" s="1917" t="s">
        <v>7143</v>
      </c>
      <c r="C373" s="1917"/>
      <c r="D373" s="1917"/>
      <c r="E373" s="1917"/>
      <c r="F373" s="1917"/>
      <c r="G373" s="1917"/>
      <c r="H373" s="1917"/>
      <c r="I373" s="183" t="s">
        <v>4740</v>
      </c>
      <c r="J373" s="183" t="s">
        <v>4843</v>
      </c>
      <c r="K373" s="1792" t="s">
        <v>12533</v>
      </c>
      <c r="L373" s="1792"/>
      <c r="M373" s="1792" t="s">
        <v>6749</v>
      </c>
      <c r="N373" s="1792"/>
      <c r="O373" s="1792"/>
      <c r="P373" s="694">
        <v>3336.96</v>
      </c>
      <c r="Q373" s="1793" t="s">
        <v>14527</v>
      </c>
      <c r="R373" s="1793"/>
    </row>
    <row r="374" spans="1:18" ht="14.1" customHeight="1">
      <c r="A374" s="183">
        <v>41982102</v>
      </c>
      <c r="B374" s="1917" t="s">
        <v>7144</v>
      </c>
      <c r="C374" s="1917"/>
      <c r="D374" s="1917"/>
      <c r="E374" s="1917"/>
      <c r="F374" s="1917"/>
      <c r="G374" s="1917"/>
      <c r="H374" s="1917"/>
      <c r="I374" s="183" t="s">
        <v>4740</v>
      </c>
      <c r="J374" s="183" t="s">
        <v>4844</v>
      </c>
      <c r="K374" s="1792" t="s">
        <v>12533</v>
      </c>
      <c r="L374" s="1792"/>
      <c r="M374" s="1792" t="s">
        <v>6749</v>
      </c>
      <c r="N374" s="1792"/>
      <c r="O374" s="1792"/>
      <c r="P374" s="694">
        <v>4251.84</v>
      </c>
      <c r="Q374" s="1793" t="s">
        <v>14561</v>
      </c>
      <c r="R374" s="1793"/>
    </row>
    <row r="375" spans="1:18" ht="14.1" customHeight="1">
      <c r="A375" s="183">
        <v>41982202</v>
      </c>
      <c r="B375" s="1917" t="s">
        <v>7145</v>
      </c>
      <c r="C375" s="1917"/>
      <c r="D375" s="1917"/>
      <c r="E375" s="1917"/>
      <c r="F375" s="1917"/>
      <c r="G375" s="1917"/>
      <c r="H375" s="1917"/>
      <c r="I375" s="183" t="s">
        <v>4740</v>
      </c>
      <c r="J375" s="183" t="s">
        <v>4845</v>
      </c>
      <c r="K375" s="1792" t="s">
        <v>12533</v>
      </c>
      <c r="L375" s="1792"/>
      <c r="M375" s="1792" t="s">
        <v>6749</v>
      </c>
      <c r="N375" s="1792"/>
      <c r="O375" s="1792"/>
      <c r="P375" s="694">
        <v>2384.64</v>
      </c>
      <c r="Q375" s="1793" t="s">
        <v>14559</v>
      </c>
      <c r="R375" s="1793"/>
    </row>
    <row r="376" spans="1:18" ht="14.1" customHeight="1">
      <c r="A376" s="183">
        <v>47897902</v>
      </c>
      <c r="B376" s="1917" t="s">
        <v>7146</v>
      </c>
      <c r="C376" s="1917"/>
      <c r="D376" s="1917"/>
      <c r="E376" s="1917"/>
      <c r="F376" s="1917"/>
      <c r="G376" s="1917"/>
      <c r="H376" s="1917"/>
      <c r="I376" s="183" t="s">
        <v>4898</v>
      </c>
      <c r="J376" s="183" t="s">
        <v>4846</v>
      </c>
      <c r="K376" s="1792" t="s">
        <v>12533</v>
      </c>
      <c r="L376" s="1792"/>
      <c r="M376" s="1792" t="s">
        <v>6749</v>
      </c>
      <c r="N376" s="1792"/>
      <c r="O376" s="1792"/>
      <c r="P376" s="694">
        <v>3693.12</v>
      </c>
      <c r="Q376" s="1793" t="s">
        <v>14562</v>
      </c>
      <c r="R376" s="1793"/>
    </row>
    <row r="377" spans="1:18" ht="14.1" customHeight="1">
      <c r="A377" s="183">
        <v>41982302</v>
      </c>
      <c r="B377" s="1917" t="s">
        <v>7147</v>
      </c>
      <c r="C377" s="1917"/>
      <c r="D377" s="1917"/>
      <c r="E377" s="1917"/>
      <c r="F377" s="1917"/>
      <c r="G377" s="1917"/>
      <c r="H377" s="1917"/>
      <c r="I377" s="183" t="s">
        <v>4740</v>
      </c>
      <c r="J377" s="183" t="s">
        <v>4847</v>
      </c>
      <c r="K377" s="1792" t="s">
        <v>12533</v>
      </c>
      <c r="L377" s="1792"/>
      <c r="M377" s="1792" t="s">
        <v>6749</v>
      </c>
      <c r="N377" s="1792"/>
      <c r="O377" s="1792"/>
      <c r="P377" s="694">
        <v>3294.72</v>
      </c>
      <c r="Q377" s="1793" t="s">
        <v>14563</v>
      </c>
      <c r="R377" s="1793"/>
    </row>
    <row r="378" spans="1:18" ht="14.1" customHeight="1">
      <c r="A378" s="183">
        <v>41982402</v>
      </c>
      <c r="B378" s="1917" t="s">
        <v>4910</v>
      </c>
      <c r="C378" s="1917"/>
      <c r="D378" s="1917"/>
      <c r="E378" s="1917"/>
      <c r="F378" s="1917"/>
      <c r="G378" s="1917"/>
      <c r="H378" s="1917"/>
      <c r="I378" s="183" t="s">
        <v>4740</v>
      </c>
      <c r="J378" s="183" t="s">
        <v>4848</v>
      </c>
      <c r="K378" s="1792" t="s">
        <v>12533</v>
      </c>
      <c r="L378" s="1792"/>
      <c r="M378" s="1792" t="s">
        <v>6749</v>
      </c>
      <c r="N378" s="1792"/>
      <c r="O378" s="1792"/>
      <c r="P378" s="694">
        <v>2321.2800000000002</v>
      </c>
      <c r="Q378" s="1793" t="s">
        <v>14564</v>
      </c>
      <c r="R378" s="1793"/>
    </row>
    <row r="379" spans="1:18" ht="14.1" customHeight="1">
      <c r="A379" s="183">
        <v>47899002</v>
      </c>
      <c r="B379" s="1917" t="s">
        <v>4911</v>
      </c>
      <c r="C379" s="1917"/>
      <c r="D379" s="1917"/>
      <c r="E379" s="1917"/>
      <c r="F379" s="1917"/>
      <c r="G379" s="1917"/>
      <c r="H379" s="1917"/>
      <c r="I379" s="183" t="s">
        <v>4740</v>
      </c>
      <c r="J379" s="183" t="s">
        <v>4849</v>
      </c>
      <c r="K379" s="1792" t="s">
        <v>12533</v>
      </c>
      <c r="L379" s="1792"/>
      <c r="M379" s="1792" t="s">
        <v>6749</v>
      </c>
      <c r="N379" s="1792"/>
      <c r="O379" s="1792"/>
      <c r="P379" s="694">
        <v>3177.6</v>
      </c>
      <c r="Q379" s="1793" t="s">
        <v>14565</v>
      </c>
      <c r="R379" s="1793"/>
    </row>
    <row r="380" spans="1:18" ht="14.1" customHeight="1">
      <c r="A380" s="183">
        <v>47088402</v>
      </c>
      <c r="B380" s="1917" t="s">
        <v>7148</v>
      </c>
      <c r="C380" s="1917"/>
      <c r="D380" s="1917"/>
      <c r="E380" s="1917"/>
      <c r="F380" s="1917"/>
      <c r="G380" s="1917"/>
      <c r="H380" s="1917"/>
      <c r="I380" s="183" t="s">
        <v>4898</v>
      </c>
      <c r="J380" s="183" t="s">
        <v>4912</v>
      </c>
      <c r="K380" s="1792" t="s">
        <v>12533</v>
      </c>
      <c r="L380" s="1792"/>
      <c r="M380" s="1792" t="s">
        <v>6749</v>
      </c>
      <c r="N380" s="1792"/>
      <c r="O380" s="1792"/>
      <c r="P380" s="694">
        <v>3488.64</v>
      </c>
      <c r="Q380" s="1793" t="s">
        <v>14526</v>
      </c>
      <c r="R380" s="1793"/>
    </row>
    <row r="381" spans="1:18" ht="14.1" customHeight="1">
      <c r="A381" s="183">
        <v>41982502</v>
      </c>
      <c r="B381" s="1917" t="s">
        <v>7149</v>
      </c>
      <c r="C381" s="1917"/>
      <c r="D381" s="1917"/>
      <c r="E381" s="1917"/>
      <c r="F381" s="1917"/>
      <c r="G381" s="1917"/>
      <c r="H381" s="1917"/>
      <c r="I381" s="183" t="s">
        <v>4740</v>
      </c>
      <c r="J381" s="183" t="s">
        <v>4850</v>
      </c>
      <c r="K381" s="1792" t="s">
        <v>12533</v>
      </c>
      <c r="L381" s="1792"/>
      <c r="M381" s="1792" t="s">
        <v>6749</v>
      </c>
      <c r="N381" s="1792"/>
      <c r="O381" s="1792"/>
      <c r="P381" s="694">
        <v>3488.64</v>
      </c>
      <c r="Q381" s="1793" t="s">
        <v>14526</v>
      </c>
      <c r="R381" s="1793"/>
    </row>
    <row r="382" spans="1:18" ht="14.1" customHeight="1">
      <c r="A382" s="183">
        <v>47018502</v>
      </c>
      <c r="B382" s="1917" t="s">
        <v>7150</v>
      </c>
      <c r="C382" s="1917"/>
      <c r="D382" s="1917"/>
      <c r="E382" s="1917"/>
      <c r="F382" s="1917"/>
      <c r="G382" s="1917"/>
      <c r="H382" s="1917"/>
      <c r="I382" s="183" t="s">
        <v>4740</v>
      </c>
      <c r="J382" s="183" t="s">
        <v>4851</v>
      </c>
      <c r="K382" s="1792" t="s">
        <v>12533</v>
      </c>
      <c r="L382" s="1792"/>
      <c r="M382" s="1792" t="s">
        <v>6749</v>
      </c>
      <c r="N382" s="1792"/>
      <c r="O382" s="1792"/>
      <c r="P382" s="694">
        <v>4329.6000000000004</v>
      </c>
      <c r="Q382" s="1793" t="s">
        <v>14506</v>
      </c>
      <c r="R382" s="1793"/>
    </row>
    <row r="383" spans="1:18" ht="14.1" customHeight="1">
      <c r="A383" s="183">
        <v>47089102</v>
      </c>
      <c r="B383" s="1917" t="s">
        <v>10364</v>
      </c>
      <c r="C383" s="1917"/>
      <c r="D383" s="1917"/>
      <c r="E383" s="1917"/>
      <c r="F383" s="1917"/>
      <c r="G383" s="1917"/>
      <c r="H383" s="1917"/>
      <c r="I383" s="183" t="s">
        <v>4740</v>
      </c>
      <c r="J383" s="183" t="s">
        <v>10234</v>
      </c>
      <c r="K383" s="1792" t="s">
        <v>12533</v>
      </c>
      <c r="L383" s="1792"/>
      <c r="M383" s="1792" t="s">
        <v>6749</v>
      </c>
      <c r="N383" s="1792"/>
      <c r="O383" s="1792"/>
      <c r="P383" s="694">
        <v>3890.88</v>
      </c>
      <c r="Q383" s="1793" t="s">
        <v>14521</v>
      </c>
      <c r="R383" s="1793"/>
    </row>
    <row r="384" spans="1:18" ht="14.1" customHeight="1">
      <c r="A384" s="183">
        <v>40193102</v>
      </c>
      <c r="B384" s="1917" t="s">
        <v>10365</v>
      </c>
      <c r="C384" s="1917"/>
      <c r="D384" s="1917"/>
      <c r="E384" s="1917"/>
      <c r="F384" s="1917"/>
      <c r="G384" s="1917"/>
      <c r="H384" s="1917"/>
      <c r="I384" s="183" t="s">
        <v>4898</v>
      </c>
      <c r="J384" s="183" t="s">
        <v>10366</v>
      </c>
      <c r="K384" s="1792" t="s">
        <v>12533</v>
      </c>
      <c r="L384" s="1792"/>
      <c r="M384" s="1792" t="s">
        <v>6749</v>
      </c>
      <c r="N384" s="1792"/>
      <c r="O384" s="1792"/>
      <c r="P384" s="694">
        <v>3294.72</v>
      </c>
      <c r="Q384" s="1793" t="s">
        <v>14563</v>
      </c>
      <c r="R384" s="1793"/>
    </row>
    <row r="385" spans="1:18" ht="14.1" customHeight="1">
      <c r="A385" s="183">
        <v>47087302</v>
      </c>
      <c r="B385" s="1917" t="s">
        <v>7151</v>
      </c>
      <c r="C385" s="1917"/>
      <c r="D385" s="1917"/>
      <c r="E385" s="1917"/>
      <c r="F385" s="1917"/>
      <c r="G385" s="1917"/>
      <c r="H385" s="1917"/>
      <c r="I385" s="183" t="s">
        <v>4898</v>
      </c>
      <c r="J385" s="183" t="s">
        <v>4852</v>
      </c>
      <c r="K385" s="1792" t="s">
        <v>12533</v>
      </c>
      <c r="L385" s="1792"/>
      <c r="M385" s="1792" t="s">
        <v>6749</v>
      </c>
      <c r="N385" s="1792"/>
      <c r="O385" s="1792"/>
      <c r="P385" s="694">
        <v>4107.84</v>
      </c>
      <c r="Q385" s="1793" t="s">
        <v>14520</v>
      </c>
      <c r="R385" s="1793"/>
    </row>
    <row r="386" spans="1:18" ht="14.1" customHeight="1">
      <c r="A386" s="183">
        <v>47085102</v>
      </c>
      <c r="B386" s="1917" t="s">
        <v>7152</v>
      </c>
      <c r="C386" s="1917"/>
      <c r="D386" s="1917"/>
      <c r="E386" s="1917"/>
      <c r="F386" s="1917"/>
      <c r="G386" s="1917"/>
      <c r="H386" s="1917"/>
      <c r="I386" s="183" t="s">
        <v>4740</v>
      </c>
      <c r="J386" s="183" t="s">
        <v>4853</v>
      </c>
      <c r="K386" s="1792" t="s">
        <v>12533</v>
      </c>
      <c r="L386" s="1792"/>
      <c r="M386" s="1792" t="s">
        <v>6749</v>
      </c>
      <c r="N386" s="1792"/>
      <c r="O386" s="1792"/>
      <c r="P386" s="694">
        <v>2847.36</v>
      </c>
      <c r="Q386" s="1793" t="s">
        <v>14566</v>
      </c>
      <c r="R386" s="1793"/>
    </row>
    <row r="387" spans="1:18" ht="14.1" customHeight="1">
      <c r="A387" s="183">
        <v>41982602</v>
      </c>
      <c r="B387" s="1917" t="s">
        <v>7153</v>
      </c>
      <c r="C387" s="1917"/>
      <c r="D387" s="1917"/>
      <c r="E387" s="1917"/>
      <c r="F387" s="1917"/>
      <c r="G387" s="1917"/>
      <c r="H387" s="1917"/>
      <c r="I387" s="183" t="s">
        <v>4898</v>
      </c>
      <c r="J387" s="183" t="s">
        <v>4854</v>
      </c>
      <c r="K387" s="1792" t="s">
        <v>12533</v>
      </c>
      <c r="L387" s="1792"/>
      <c r="M387" s="1792" t="s">
        <v>6749</v>
      </c>
      <c r="N387" s="1792"/>
      <c r="O387" s="1792"/>
      <c r="P387" s="694">
        <v>3397.44</v>
      </c>
      <c r="Q387" s="1793" t="s">
        <v>14567</v>
      </c>
      <c r="R387" s="1793"/>
    </row>
    <row r="388" spans="1:18" ht="14.1" customHeight="1">
      <c r="A388" s="183">
        <v>40026002</v>
      </c>
      <c r="B388" s="1917" t="s">
        <v>7154</v>
      </c>
      <c r="C388" s="1917"/>
      <c r="D388" s="1917"/>
      <c r="E388" s="1917"/>
      <c r="F388" s="1917"/>
      <c r="G388" s="1917"/>
      <c r="H388" s="1917"/>
      <c r="I388" s="183" t="s">
        <v>4740</v>
      </c>
      <c r="J388" s="183" t="s">
        <v>4855</v>
      </c>
      <c r="K388" s="1792" t="s">
        <v>12533</v>
      </c>
      <c r="L388" s="1792"/>
      <c r="M388" s="1792" t="s">
        <v>6749</v>
      </c>
      <c r="N388" s="1792"/>
      <c r="O388" s="1792"/>
      <c r="P388" s="694">
        <v>2737.92</v>
      </c>
      <c r="Q388" s="1793" t="s">
        <v>14568</v>
      </c>
      <c r="R388" s="1793"/>
    </row>
    <row r="389" spans="1:18" ht="14.1" customHeight="1">
      <c r="A389" s="183">
        <v>47898102</v>
      </c>
      <c r="B389" s="1917" t="s">
        <v>7155</v>
      </c>
      <c r="C389" s="1917"/>
      <c r="D389" s="1917"/>
      <c r="E389" s="1917"/>
      <c r="F389" s="1917"/>
      <c r="G389" s="1917"/>
      <c r="H389" s="1917"/>
      <c r="I389" s="183" t="s">
        <v>4898</v>
      </c>
      <c r="J389" s="183" t="s">
        <v>4856</v>
      </c>
      <c r="K389" s="1792" t="s">
        <v>12533</v>
      </c>
      <c r="L389" s="1792"/>
      <c r="M389" s="1792" t="s">
        <v>6749</v>
      </c>
      <c r="N389" s="1792"/>
      <c r="O389" s="1792"/>
      <c r="P389" s="694">
        <v>4107.84</v>
      </c>
      <c r="Q389" s="1793" t="s">
        <v>14520</v>
      </c>
      <c r="R389" s="1793"/>
    </row>
    <row r="390" spans="1:18" ht="14.1" customHeight="1">
      <c r="A390" s="183">
        <v>41982702</v>
      </c>
      <c r="B390" s="1917" t="s">
        <v>7156</v>
      </c>
      <c r="C390" s="1917"/>
      <c r="D390" s="1917"/>
      <c r="E390" s="1917"/>
      <c r="F390" s="1917"/>
      <c r="G390" s="1917"/>
      <c r="H390" s="1917"/>
      <c r="I390" s="183" t="s">
        <v>4740</v>
      </c>
      <c r="J390" s="183" t="s">
        <v>4857</v>
      </c>
      <c r="K390" s="1792" t="s">
        <v>12533</v>
      </c>
      <c r="L390" s="1792"/>
      <c r="M390" s="1792" t="s">
        <v>6749</v>
      </c>
      <c r="N390" s="1792"/>
      <c r="O390" s="1792"/>
      <c r="P390" s="694">
        <v>2369.2800000000002</v>
      </c>
      <c r="Q390" s="1793" t="s">
        <v>14569</v>
      </c>
      <c r="R390" s="1793"/>
    </row>
    <row r="391" spans="1:18" ht="14.1" customHeight="1">
      <c r="A391" s="183">
        <v>47896502</v>
      </c>
      <c r="B391" s="1917" t="s">
        <v>5568</v>
      </c>
      <c r="C391" s="1917"/>
      <c r="D391" s="1917"/>
      <c r="E391" s="1917"/>
      <c r="F391" s="1917"/>
      <c r="G391" s="1917"/>
      <c r="H391" s="1917"/>
      <c r="I391" s="183" t="s">
        <v>4740</v>
      </c>
      <c r="J391" s="183" t="s">
        <v>4858</v>
      </c>
      <c r="K391" s="1792" t="s">
        <v>12533</v>
      </c>
      <c r="L391" s="1792"/>
      <c r="M391" s="1792" t="s">
        <v>6749</v>
      </c>
      <c r="N391" s="1792"/>
      <c r="O391" s="1792"/>
      <c r="P391" s="694">
        <v>3013.44</v>
      </c>
      <c r="Q391" s="1793" t="s">
        <v>14570</v>
      </c>
      <c r="R391" s="1793"/>
    </row>
    <row r="392" spans="1:18" ht="14.1" customHeight="1">
      <c r="A392" s="183">
        <v>47901402</v>
      </c>
      <c r="B392" s="1917" t="s">
        <v>10367</v>
      </c>
      <c r="C392" s="1917"/>
      <c r="D392" s="1917"/>
      <c r="E392" s="1917"/>
      <c r="F392" s="1917"/>
      <c r="G392" s="1917"/>
      <c r="H392" s="1917"/>
      <c r="I392" s="183" t="s">
        <v>4740</v>
      </c>
      <c r="J392" s="183" t="s">
        <v>10246</v>
      </c>
      <c r="K392" s="1792" t="s">
        <v>12533</v>
      </c>
      <c r="L392" s="1792"/>
      <c r="M392" s="1792" t="s">
        <v>6749</v>
      </c>
      <c r="N392" s="1792"/>
      <c r="O392" s="1792"/>
      <c r="P392" s="694">
        <v>3354.24</v>
      </c>
      <c r="Q392" s="1793" t="s">
        <v>14517</v>
      </c>
      <c r="R392" s="1793"/>
    </row>
    <row r="393" spans="1:18" ht="14.1" customHeight="1">
      <c r="A393" s="183">
        <v>41982802</v>
      </c>
      <c r="B393" s="1917" t="s">
        <v>7157</v>
      </c>
      <c r="C393" s="1917"/>
      <c r="D393" s="1917"/>
      <c r="E393" s="1917"/>
      <c r="F393" s="1917"/>
      <c r="G393" s="1917"/>
      <c r="H393" s="1917"/>
      <c r="I393" s="183" t="s">
        <v>4898</v>
      </c>
      <c r="J393" s="183" t="s">
        <v>4859</v>
      </c>
      <c r="K393" s="1792" t="s">
        <v>12533</v>
      </c>
      <c r="L393" s="1792"/>
      <c r="M393" s="1792" t="s">
        <v>6749</v>
      </c>
      <c r="N393" s="1792"/>
      <c r="O393" s="1792"/>
      <c r="P393" s="694">
        <v>4031.04</v>
      </c>
      <c r="Q393" s="1793" t="s">
        <v>14571</v>
      </c>
      <c r="R393" s="1793"/>
    </row>
    <row r="394" spans="1:18" ht="14.1" customHeight="1">
      <c r="A394" s="183">
        <v>41982902</v>
      </c>
      <c r="B394" s="1917" t="s">
        <v>7158</v>
      </c>
      <c r="C394" s="1917"/>
      <c r="D394" s="1917"/>
      <c r="E394" s="1917"/>
      <c r="F394" s="1917"/>
      <c r="G394" s="1917"/>
      <c r="H394" s="1917"/>
      <c r="I394" s="183" t="s">
        <v>4740</v>
      </c>
      <c r="J394" s="183" t="s">
        <v>4860</v>
      </c>
      <c r="K394" s="1792" t="s">
        <v>12533</v>
      </c>
      <c r="L394" s="1792"/>
      <c r="M394" s="1792" t="s">
        <v>6749</v>
      </c>
      <c r="N394" s="1792"/>
      <c r="O394" s="1792"/>
      <c r="P394" s="694">
        <v>3347.52</v>
      </c>
      <c r="Q394" s="1793" t="s">
        <v>14572</v>
      </c>
      <c r="R394" s="1793"/>
    </row>
    <row r="395" spans="1:18" ht="14.1" customHeight="1">
      <c r="A395" s="183">
        <v>47894602</v>
      </c>
      <c r="B395" s="1917" t="s">
        <v>10368</v>
      </c>
      <c r="C395" s="1917"/>
      <c r="D395" s="1917"/>
      <c r="E395" s="1917"/>
      <c r="F395" s="1917"/>
      <c r="G395" s="1917"/>
      <c r="H395" s="1917"/>
      <c r="I395" s="183" t="s">
        <v>4898</v>
      </c>
      <c r="J395" s="183" t="s">
        <v>10369</v>
      </c>
      <c r="K395" s="1792" t="s">
        <v>12533</v>
      </c>
      <c r="L395" s="1792"/>
      <c r="M395" s="1792" t="s">
        <v>6749</v>
      </c>
      <c r="N395" s="1792"/>
      <c r="O395" s="1792"/>
      <c r="P395" s="694">
        <v>3720</v>
      </c>
      <c r="Q395" s="1793" t="s">
        <v>12539</v>
      </c>
      <c r="R395" s="1793"/>
    </row>
    <row r="396" spans="1:18" ht="14.1" customHeight="1">
      <c r="A396" s="183">
        <v>47894502</v>
      </c>
      <c r="B396" s="1917" t="s">
        <v>10370</v>
      </c>
      <c r="C396" s="1917"/>
      <c r="D396" s="1917"/>
      <c r="E396" s="1917"/>
      <c r="F396" s="1917"/>
      <c r="G396" s="1917"/>
      <c r="H396" s="1917"/>
      <c r="I396" s="183" t="s">
        <v>4898</v>
      </c>
      <c r="J396" s="183" t="s">
        <v>10371</v>
      </c>
      <c r="K396" s="1792" t="s">
        <v>12533</v>
      </c>
      <c r="L396" s="1792"/>
      <c r="M396" s="1792" t="s">
        <v>6749</v>
      </c>
      <c r="N396" s="1792"/>
      <c r="O396" s="1792"/>
      <c r="P396" s="694">
        <v>3563.52</v>
      </c>
      <c r="Q396" s="1793" t="s">
        <v>14573</v>
      </c>
      <c r="R396" s="1793"/>
    </row>
    <row r="397" spans="1:18" ht="14.1" customHeight="1">
      <c r="A397" s="183">
        <v>40193902</v>
      </c>
      <c r="B397" s="1917" t="s">
        <v>10372</v>
      </c>
      <c r="C397" s="1917"/>
      <c r="D397" s="1917"/>
      <c r="E397" s="1917"/>
      <c r="F397" s="1917"/>
      <c r="G397" s="1917"/>
      <c r="H397" s="1917"/>
      <c r="I397" s="183" t="s">
        <v>4898</v>
      </c>
      <c r="J397" s="183" t="s">
        <v>10373</v>
      </c>
      <c r="K397" s="1792" t="s">
        <v>12533</v>
      </c>
      <c r="L397" s="1792"/>
      <c r="M397" s="1792" t="s">
        <v>6749</v>
      </c>
      <c r="N397" s="1792"/>
      <c r="O397" s="1792"/>
      <c r="P397" s="694">
        <v>3091.2</v>
      </c>
      <c r="Q397" s="1793" t="s">
        <v>14530</v>
      </c>
      <c r="R397" s="1793"/>
    </row>
    <row r="398" spans="1:18" ht="14.1" customHeight="1">
      <c r="A398" s="183">
        <v>40197902</v>
      </c>
      <c r="B398" s="1917" t="s">
        <v>10374</v>
      </c>
      <c r="C398" s="1917"/>
      <c r="D398" s="1917"/>
      <c r="E398" s="1917"/>
      <c r="F398" s="1917"/>
      <c r="G398" s="1917"/>
      <c r="H398" s="1917"/>
      <c r="I398" s="183" t="s">
        <v>4898</v>
      </c>
      <c r="J398" s="183" t="s">
        <v>10375</v>
      </c>
      <c r="K398" s="1792" t="s">
        <v>12533</v>
      </c>
      <c r="L398" s="1792"/>
      <c r="M398" s="1792" t="s">
        <v>6749</v>
      </c>
      <c r="N398" s="1792"/>
      <c r="O398" s="1792"/>
      <c r="P398" s="694">
        <v>3294.72</v>
      </c>
      <c r="Q398" s="1793" t="s">
        <v>14563</v>
      </c>
      <c r="R398" s="1793"/>
    </row>
    <row r="399" spans="1:18" ht="14.1" customHeight="1">
      <c r="A399" s="183">
        <v>40028502</v>
      </c>
      <c r="B399" s="1917" t="s">
        <v>7159</v>
      </c>
      <c r="C399" s="1917"/>
      <c r="D399" s="1917"/>
      <c r="E399" s="1917"/>
      <c r="F399" s="1917"/>
      <c r="G399" s="1917"/>
      <c r="H399" s="1917"/>
      <c r="I399" s="183" t="s">
        <v>4898</v>
      </c>
      <c r="J399" s="183" t="s">
        <v>4913</v>
      </c>
      <c r="K399" s="1792" t="s">
        <v>12533</v>
      </c>
      <c r="L399" s="1792"/>
      <c r="M399" s="1792" t="s">
        <v>6749</v>
      </c>
      <c r="N399" s="1792"/>
      <c r="O399" s="1792"/>
      <c r="P399" s="694">
        <v>3890.88</v>
      </c>
      <c r="Q399" s="1793" t="s">
        <v>14521</v>
      </c>
      <c r="R399" s="1793"/>
    </row>
    <row r="400" spans="1:18" ht="14.1" customHeight="1">
      <c r="A400" s="183">
        <v>40027702</v>
      </c>
      <c r="B400" s="1917" t="s">
        <v>10376</v>
      </c>
      <c r="C400" s="1917"/>
      <c r="D400" s="1917"/>
      <c r="E400" s="1917"/>
      <c r="F400" s="1917"/>
      <c r="G400" s="1917"/>
      <c r="H400" s="1917"/>
      <c r="I400" s="183" t="s">
        <v>4898</v>
      </c>
      <c r="J400" s="183" t="s">
        <v>10377</v>
      </c>
      <c r="K400" s="1792" t="s">
        <v>12533</v>
      </c>
      <c r="L400" s="1792"/>
      <c r="M400" s="1792" t="s">
        <v>6749</v>
      </c>
      <c r="N400" s="1792"/>
      <c r="O400" s="1792"/>
      <c r="P400" s="694">
        <v>3697.92</v>
      </c>
      <c r="Q400" s="1793" t="s">
        <v>14502</v>
      </c>
      <c r="R400" s="1793"/>
    </row>
    <row r="401" spans="1:18" ht="14.1" customHeight="1">
      <c r="A401" s="183">
        <v>47088202</v>
      </c>
      <c r="B401" s="1917" t="s">
        <v>10378</v>
      </c>
      <c r="C401" s="1917"/>
      <c r="D401" s="1917"/>
      <c r="E401" s="1917"/>
      <c r="F401" s="1917"/>
      <c r="G401" s="1917"/>
      <c r="H401" s="1917"/>
      <c r="I401" s="183" t="s">
        <v>4898</v>
      </c>
      <c r="J401" s="183" t="s">
        <v>10379</v>
      </c>
      <c r="K401" s="1792" t="s">
        <v>12533</v>
      </c>
      <c r="L401" s="1792"/>
      <c r="M401" s="1792" t="s">
        <v>6749</v>
      </c>
      <c r="N401" s="1792"/>
      <c r="O401" s="1792"/>
      <c r="P401" s="694">
        <v>4691.5200000000004</v>
      </c>
      <c r="Q401" s="1793" t="s">
        <v>14574</v>
      </c>
      <c r="R401" s="1793"/>
    </row>
    <row r="402" spans="1:18" ht="14.1" customHeight="1">
      <c r="A402" s="183">
        <v>47085602</v>
      </c>
      <c r="B402" s="1917" t="s">
        <v>7160</v>
      </c>
      <c r="C402" s="1917"/>
      <c r="D402" s="1917"/>
      <c r="E402" s="1917"/>
      <c r="F402" s="1917"/>
      <c r="G402" s="1917"/>
      <c r="H402" s="1917"/>
      <c r="I402" s="183" t="s">
        <v>4898</v>
      </c>
      <c r="J402" s="183" t="s">
        <v>4861</v>
      </c>
      <c r="K402" s="1792" t="s">
        <v>12533</v>
      </c>
      <c r="L402" s="1792"/>
      <c r="M402" s="1792" t="s">
        <v>6749</v>
      </c>
      <c r="N402" s="1792"/>
      <c r="O402" s="1792"/>
      <c r="P402" s="694">
        <v>4512.96</v>
      </c>
      <c r="Q402" s="1793" t="s">
        <v>14575</v>
      </c>
      <c r="R402" s="1793"/>
    </row>
    <row r="403" spans="1:18" ht="14.1" customHeight="1">
      <c r="A403" s="183">
        <v>47085302</v>
      </c>
      <c r="B403" s="1917" t="s">
        <v>7161</v>
      </c>
      <c r="C403" s="1917"/>
      <c r="D403" s="1917"/>
      <c r="E403" s="1917"/>
      <c r="F403" s="1917"/>
      <c r="G403" s="1917"/>
      <c r="H403" s="1917"/>
      <c r="I403" s="183" t="s">
        <v>4898</v>
      </c>
      <c r="J403" s="183" t="s">
        <v>4862</v>
      </c>
      <c r="K403" s="1792" t="s">
        <v>12533</v>
      </c>
      <c r="L403" s="1792"/>
      <c r="M403" s="1792" t="s">
        <v>6749</v>
      </c>
      <c r="N403" s="1792"/>
      <c r="O403" s="1792"/>
      <c r="P403" s="694">
        <v>3504.96</v>
      </c>
      <c r="Q403" s="1793" t="s">
        <v>12542</v>
      </c>
      <c r="R403" s="1793"/>
    </row>
    <row r="404" spans="1:18" ht="14.1" customHeight="1">
      <c r="A404" s="183">
        <v>47085402</v>
      </c>
      <c r="B404" s="1917" t="s">
        <v>7162</v>
      </c>
      <c r="C404" s="1917"/>
      <c r="D404" s="1917"/>
      <c r="E404" s="1917"/>
      <c r="F404" s="1917"/>
      <c r="G404" s="1917"/>
      <c r="H404" s="1917"/>
      <c r="I404" s="183" t="s">
        <v>4740</v>
      </c>
      <c r="J404" s="183" t="s">
        <v>4863</v>
      </c>
      <c r="K404" s="1792" t="s">
        <v>12533</v>
      </c>
      <c r="L404" s="1792"/>
      <c r="M404" s="1792" t="s">
        <v>6749</v>
      </c>
      <c r="N404" s="1792"/>
      <c r="O404" s="1792"/>
      <c r="P404" s="694">
        <v>3890.88</v>
      </c>
      <c r="Q404" s="1793" t="s">
        <v>14521</v>
      </c>
      <c r="R404" s="1793"/>
    </row>
    <row r="405" spans="1:18" ht="14.1" customHeight="1">
      <c r="A405" s="183">
        <v>47085502</v>
      </c>
      <c r="B405" s="1917" t="s">
        <v>7163</v>
      </c>
      <c r="C405" s="1917"/>
      <c r="D405" s="1917"/>
      <c r="E405" s="1917"/>
      <c r="F405" s="1917"/>
      <c r="G405" s="1917"/>
      <c r="H405" s="1917"/>
      <c r="I405" s="183" t="s">
        <v>4898</v>
      </c>
      <c r="J405" s="183" t="s">
        <v>4864</v>
      </c>
      <c r="K405" s="1792" t="s">
        <v>12533</v>
      </c>
      <c r="L405" s="1792"/>
      <c r="M405" s="1792" t="s">
        <v>6749</v>
      </c>
      <c r="N405" s="1792"/>
      <c r="O405" s="1792"/>
      <c r="P405" s="694">
        <v>3294.72</v>
      </c>
      <c r="Q405" s="1793" t="s">
        <v>14563</v>
      </c>
      <c r="R405" s="1793"/>
    </row>
    <row r="406" spans="1:18" ht="14.1" customHeight="1">
      <c r="A406" s="183">
        <v>47085702</v>
      </c>
      <c r="B406" s="1917" t="s">
        <v>7164</v>
      </c>
      <c r="C406" s="1917"/>
      <c r="D406" s="1917"/>
      <c r="E406" s="1917"/>
      <c r="F406" s="1917"/>
      <c r="G406" s="1917"/>
      <c r="H406" s="1917"/>
      <c r="I406" s="183" t="s">
        <v>4898</v>
      </c>
      <c r="J406" s="183" t="s">
        <v>4865</v>
      </c>
      <c r="K406" s="1792" t="s">
        <v>12533</v>
      </c>
      <c r="L406" s="1792"/>
      <c r="M406" s="1792" t="s">
        <v>6749</v>
      </c>
      <c r="N406" s="1792"/>
      <c r="O406" s="1792"/>
      <c r="P406" s="694">
        <v>4107.84</v>
      </c>
      <c r="Q406" s="1793" t="s">
        <v>14520</v>
      </c>
      <c r="R406" s="1793"/>
    </row>
    <row r="407" spans="1:18" ht="14.1" customHeight="1">
      <c r="A407" s="183">
        <v>40193802</v>
      </c>
      <c r="B407" s="1917" t="s">
        <v>10380</v>
      </c>
      <c r="C407" s="1917"/>
      <c r="D407" s="1917"/>
      <c r="E407" s="1917"/>
      <c r="F407" s="1917"/>
      <c r="G407" s="1917"/>
      <c r="H407" s="1917"/>
      <c r="I407" s="183" t="s">
        <v>4898</v>
      </c>
      <c r="J407" s="183" t="s">
        <v>10381</v>
      </c>
      <c r="K407" s="1792" t="s">
        <v>12533</v>
      </c>
      <c r="L407" s="1792"/>
      <c r="M407" s="1792" t="s">
        <v>6749</v>
      </c>
      <c r="N407" s="1792"/>
      <c r="O407" s="1792"/>
      <c r="P407" s="694">
        <v>3464.64</v>
      </c>
      <c r="Q407" s="1793" t="s">
        <v>14576</v>
      </c>
      <c r="R407" s="1793"/>
    </row>
    <row r="408" spans="1:18" ht="14.1" customHeight="1">
      <c r="A408" s="183">
        <v>40028602</v>
      </c>
      <c r="B408" s="1917" t="s">
        <v>7165</v>
      </c>
      <c r="C408" s="1917"/>
      <c r="D408" s="1917"/>
      <c r="E408" s="1917"/>
      <c r="F408" s="1917"/>
      <c r="G408" s="1917"/>
      <c r="H408" s="1917"/>
      <c r="I408" s="183" t="s">
        <v>4740</v>
      </c>
      <c r="J408" s="183" t="s">
        <v>4866</v>
      </c>
      <c r="K408" s="1792" t="s">
        <v>12533</v>
      </c>
      <c r="L408" s="1792"/>
      <c r="M408" s="1792" t="s">
        <v>6749</v>
      </c>
      <c r="N408" s="1792"/>
      <c r="O408" s="1792"/>
      <c r="P408" s="694">
        <v>3193.92</v>
      </c>
      <c r="Q408" s="1793" t="s">
        <v>14577</v>
      </c>
      <c r="R408" s="1793"/>
    </row>
    <row r="409" spans="1:18" ht="14.1" customHeight="1">
      <c r="A409" s="183">
        <v>47959002</v>
      </c>
      <c r="B409" s="1917" t="s">
        <v>9332</v>
      </c>
      <c r="C409" s="1917"/>
      <c r="D409" s="1917"/>
      <c r="E409" s="1917"/>
      <c r="F409" s="1917"/>
      <c r="G409" s="1917"/>
      <c r="H409" s="1917"/>
      <c r="I409" s="183" t="s">
        <v>4740</v>
      </c>
      <c r="J409" s="183" t="s">
        <v>4867</v>
      </c>
      <c r="K409" s="1792" t="s">
        <v>12533</v>
      </c>
      <c r="L409" s="1792"/>
      <c r="M409" s="1792" t="s">
        <v>6749</v>
      </c>
      <c r="N409" s="1792"/>
      <c r="O409" s="1792"/>
      <c r="P409" s="694">
        <v>3518.4</v>
      </c>
      <c r="Q409" s="1793" t="s">
        <v>14545</v>
      </c>
      <c r="R409" s="1793"/>
    </row>
    <row r="410" spans="1:18" ht="14.1" customHeight="1">
      <c r="A410" s="183">
        <v>40202902</v>
      </c>
      <c r="B410" s="1917" t="s">
        <v>10382</v>
      </c>
      <c r="C410" s="1917"/>
      <c r="D410" s="1917"/>
      <c r="E410" s="1917"/>
      <c r="F410" s="1917"/>
      <c r="G410" s="1917"/>
      <c r="H410" s="1917"/>
      <c r="I410" s="183" t="s">
        <v>4898</v>
      </c>
      <c r="J410" s="183" t="s">
        <v>10383</v>
      </c>
      <c r="K410" s="1792" t="s">
        <v>12533</v>
      </c>
      <c r="L410" s="1792"/>
      <c r="M410" s="1792" t="s">
        <v>6749</v>
      </c>
      <c r="N410" s="1792"/>
      <c r="O410" s="1792"/>
      <c r="P410" s="694">
        <v>4329.6000000000004</v>
      </c>
      <c r="Q410" s="1793" t="s">
        <v>14506</v>
      </c>
      <c r="R410" s="1793"/>
    </row>
    <row r="411" spans="1:18" ht="14.1" customHeight="1">
      <c r="A411" s="183">
        <v>47957002</v>
      </c>
      <c r="B411" s="1917" t="s">
        <v>7166</v>
      </c>
      <c r="C411" s="1917"/>
      <c r="D411" s="1917"/>
      <c r="E411" s="1917"/>
      <c r="F411" s="1917"/>
      <c r="G411" s="1917"/>
      <c r="H411" s="1917"/>
      <c r="I411" s="183" t="s">
        <v>4898</v>
      </c>
      <c r="J411" s="183" t="s">
        <v>4868</v>
      </c>
      <c r="K411" s="1792" t="s">
        <v>12533</v>
      </c>
      <c r="L411" s="1792"/>
      <c r="M411" s="1792" t="s">
        <v>6749</v>
      </c>
      <c r="N411" s="1792"/>
      <c r="O411" s="1792"/>
      <c r="P411" s="694">
        <v>3185.28</v>
      </c>
      <c r="Q411" s="1793" t="s">
        <v>14578</v>
      </c>
      <c r="R411" s="1793"/>
    </row>
    <row r="412" spans="1:18" ht="14.1" customHeight="1">
      <c r="A412" s="183">
        <v>47956902</v>
      </c>
      <c r="B412" s="1917" t="s">
        <v>10384</v>
      </c>
      <c r="C412" s="1917"/>
      <c r="D412" s="1917"/>
      <c r="E412" s="1917"/>
      <c r="F412" s="1917"/>
      <c r="G412" s="1917"/>
      <c r="H412" s="1917"/>
      <c r="I412" s="183" t="s">
        <v>4898</v>
      </c>
      <c r="J412" s="183" t="s">
        <v>10259</v>
      </c>
      <c r="K412" s="1792" t="s">
        <v>12533</v>
      </c>
      <c r="L412" s="1792"/>
      <c r="M412" s="1792" t="s">
        <v>6749</v>
      </c>
      <c r="N412" s="1792"/>
      <c r="O412" s="1792"/>
      <c r="P412" s="694">
        <v>3697.92</v>
      </c>
      <c r="Q412" s="1793" t="s">
        <v>14502</v>
      </c>
      <c r="R412" s="1793"/>
    </row>
    <row r="413" spans="1:18" ht="14.1" customHeight="1">
      <c r="A413" s="183">
        <v>40059902</v>
      </c>
      <c r="B413" s="1917" t="s">
        <v>7167</v>
      </c>
      <c r="C413" s="1917"/>
      <c r="D413" s="1917"/>
      <c r="E413" s="1917"/>
      <c r="F413" s="1917"/>
      <c r="G413" s="1917"/>
      <c r="H413" s="1917"/>
      <c r="I413" s="183" t="s">
        <v>4898</v>
      </c>
      <c r="J413" s="183" t="s">
        <v>4914</v>
      </c>
      <c r="K413" s="1792" t="s">
        <v>12533</v>
      </c>
      <c r="L413" s="1792"/>
      <c r="M413" s="1792" t="s">
        <v>6749</v>
      </c>
      <c r="N413" s="1792"/>
      <c r="O413" s="1792"/>
      <c r="P413" s="694">
        <v>3429.12</v>
      </c>
      <c r="Q413" s="1793" t="s">
        <v>14579</v>
      </c>
      <c r="R413" s="1793"/>
    </row>
    <row r="414" spans="1:18" ht="14.1" customHeight="1">
      <c r="A414" s="183">
        <v>40027802</v>
      </c>
      <c r="B414" s="1917" t="s">
        <v>7168</v>
      </c>
      <c r="C414" s="1917"/>
      <c r="D414" s="1917"/>
      <c r="E414" s="1917"/>
      <c r="F414" s="1917"/>
      <c r="G414" s="1917"/>
      <c r="H414" s="1917"/>
      <c r="I414" s="183" t="s">
        <v>4740</v>
      </c>
      <c r="J414" s="183" t="s">
        <v>4869</v>
      </c>
      <c r="K414" s="1792" t="s">
        <v>12533</v>
      </c>
      <c r="L414" s="1792"/>
      <c r="M414" s="1792" t="s">
        <v>6749</v>
      </c>
      <c r="N414" s="1792"/>
      <c r="O414" s="1792"/>
      <c r="P414" s="694">
        <v>4107.84</v>
      </c>
      <c r="Q414" s="1793" t="s">
        <v>14520</v>
      </c>
      <c r="R414" s="1793"/>
    </row>
    <row r="415" spans="1:18" ht="14.1" customHeight="1">
      <c r="A415" s="183">
        <v>40029902</v>
      </c>
      <c r="B415" s="1917" t="s">
        <v>7169</v>
      </c>
      <c r="C415" s="1917"/>
      <c r="D415" s="1917"/>
      <c r="E415" s="1917"/>
      <c r="F415" s="1917"/>
      <c r="G415" s="1917"/>
      <c r="H415" s="1917"/>
      <c r="I415" s="183" t="s">
        <v>4740</v>
      </c>
      <c r="J415" s="183" t="s">
        <v>4870</v>
      </c>
      <c r="K415" s="1792" t="s">
        <v>12533</v>
      </c>
      <c r="L415" s="1792"/>
      <c r="M415" s="1792" t="s">
        <v>6749</v>
      </c>
      <c r="N415" s="1792"/>
      <c r="O415" s="1792"/>
      <c r="P415" s="694">
        <v>3697.92</v>
      </c>
      <c r="Q415" s="1793" t="s">
        <v>14502</v>
      </c>
      <c r="R415" s="1793"/>
    </row>
    <row r="416" spans="1:18" ht="14.1" customHeight="1">
      <c r="A416" s="183">
        <v>40028402</v>
      </c>
      <c r="B416" s="1917" t="s">
        <v>7170</v>
      </c>
      <c r="C416" s="1917"/>
      <c r="D416" s="1917"/>
      <c r="E416" s="1917"/>
      <c r="F416" s="1917"/>
      <c r="G416" s="1917"/>
      <c r="H416" s="1917"/>
      <c r="I416" s="183" t="s">
        <v>4740</v>
      </c>
      <c r="J416" s="183" t="s">
        <v>4871</v>
      </c>
      <c r="K416" s="1792" t="s">
        <v>12533</v>
      </c>
      <c r="L416" s="1792"/>
      <c r="M416" s="1792" t="s">
        <v>6749</v>
      </c>
      <c r="N416" s="1792"/>
      <c r="O416" s="1792"/>
      <c r="P416" s="694">
        <v>3091.2</v>
      </c>
      <c r="Q416" s="1793" t="s">
        <v>14530</v>
      </c>
      <c r="R416" s="1793"/>
    </row>
    <row r="417" spans="1:18" ht="14.1" customHeight="1">
      <c r="A417" s="183">
        <v>40029402</v>
      </c>
      <c r="B417" s="1917" t="s">
        <v>10385</v>
      </c>
      <c r="C417" s="1917"/>
      <c r="D417" s="1917"/>
      <c r="E417" s="1917"/>
      <c r="F417" s="1917"/>
      <c r="G417" s="1917"/>
      <c r="H417" s="1917"/>
      <c r="I417" s="183" t="s">
        <v>4898</v>
      </c>
      <c r="J417" s="183" t="s">
        <v>10386</v>
      </c>
      <c r="K417" s="1792" t="s">
        <v>12533</v>
      </c>
      <c r="L417" s="1792"/>
      <c r="M417" s="1792" t="s">
        <v>6749</v>
      </c>
      <c r="N417" s="1792"/>
      <c r="O417" s="1792"/>
      <c r="P417" s="694">
        <v>4714.5600000000004</v>
      </c>
      <c r="Q417" s="1793" t="s">
        <v>14580</v>
      </c>
      <c r="R417" s="1793"/>
    </row>
    <row r="418" spans="1:18" ht="14.1" customHeight="1">
      <c r="A418" s="183">
        <v>47957202</v>
      </c>
      <c r="B418" s="1917" t="s">
        <v>10387</v>
      </c>
      <c r="C418" s="1917"/>
      <c r="D418" s="1917"/>
      <c r="E418" s="1917"/>
      <c r="F418" s="1917"/>
      <c r="G418" s="1917"/>
      <c r="H418" s="1917"/>
      <c r="I418" s="183" t="s">
        <v>4898</v>
      </c>
      <c r="J418" s="183" t="s">
        <v>4872</v>
      </c>
      <c r="K418" s="1792" t="s">
        <v>12533</v>
      </c>
      <c r="L418" s="1792"/>
      <c r="M418" s="1792" t="s">
        <v>6749</v>
      </c>
      <c r="N418" s="1792"/>
      <c r="O418" s="1792"/>
      <c r="P418" s="694">
        <v>3697.92</v>
      </c>
      <c r="Q418" s="1793" t="s">
        <v>14502</v>
      </c>
      <c r="R418" s="1793"/>
    </row>
    <row r="419" spans="1:18" ht="14.1" customHeight="1">
      <c r="A419" s="183">
        <v>40196602</v>
      </c>
      <c r="B419" s="1917" t="s">
        <v>7171</v>
      </c>
      <c r="C419" s="1917"/>
      <c r="D419" s="1917"/>
      <c r="E419" s="1917"/>
      <c r="F419" s="1917"/>
      <c r="G419" s="1917"/>
      <c r="H419" s="1917"/>
      <c r="I419" s="183" t="s">
        <v>4898</v>
      </c>
      <c r="J419" s="183" t="s">
        <v>6765</v>
      </c>
      <c r="K419" s="1792" t="s">
        <v>12533</v>
      </c>
      <c r="L419" s="1792"/>
      <c r="M419" s="1792" t="s">
        <v>6749</v>
      </c>
      <c r="N419" s="1792"/>
      <c r="O419" s="1792"/>
      <c r="P419" s="694">
        <v>3091.2</v>
      </c>
      <c r="Q419" s="1793" t="s">
        <v>14530</v>
      </c>
      <c r="R419" s="1793"/>
    </row>
    <row r="420" spans="1:18" ht="14.1" customHeight="1">
      <c r="A420" s="183">
        <v>40203002</v>
      </c>
      <c r="B420" s="1917" t="s">
        <v>7172</v>
      </c>
      <c r="C420" s="1917"/>
      <c r="D420" s="1917"/>
      <c r="E420" s="1917"/>
      <c r="F420" s="1917"/>
      <c r="G420" s="1917"/>
      <c r="H420" s="1917"/>
      <c r="I420" s="183" t="s">
        <v>4898</v>
      </c>
      <c r="J420" s="183" t="s">
        <v>6961</v>
      </c>
      <c r="K420" s="1792" t="s">
        <v>12533</v>
      </c>
      <c r="L420" s="1792"/>
      <c r="M420" s="1792" t="s">
        <v>6749</v>
      </c>
      <c r="N420" s="1792"/>
      <c r="O420" s="1792"/>
      <c r="P420" s="694">
        <v>4107.84</v>
      </c>
      <c r="Q420" s="1793" t="s">
        <v>14520</v>
      </c>
      <c r="R420" s="1793"/>
    </row>
    <row r="421" spans="1:18" ht="14.1" customHeight="1">
      <c r="A421" s="183">
        <v>40202702</v>
      </c>
      <c r="B421" s="1917" t="s">
        <v>7173</v>
      </c>
      <c r="C421" s="1917"/>
      <c r="D421" s="1917"/>
      <c r="E421" s="1917"/>
      <c r="F421" s="1917"/>
      <c r="G421" s="1917"/>
      <c r="H421" s="1917"/>
      <c r="I421" s="183" t="s">
        <v>4898</v>
      </c>
      <c r="J421" s="183" t="s">
        <v>10388</v>
      </c>
      <c r="K421" s="1792" t="s">
        <v>12533</v>
      </c>
      <c r="L421" s="1792"/>
      <c r="M421" s="1792" t="s">
        <v>6749</v>
      </c>
      <c r="N421" s="1792"/>
      <c r="O421" s="1792"/>
      <c r="P421" s="694">
        <v>3488.64</v>
      </c>
      <c r="Q421" s="1793" t="s">
        <v>14526</v>
      </c>
      <c r="R421" s="1793"/>
    </row>
    <row r="422" spans="1:18" ht="14.1" customHeight="1">
      <c r="A422" s="183">
        <v>40202502</v>
      </c>
      <c r="B422" s="1917" t="s">
        <v>7174</v>
      </c>
      <c r="C422" s="1917"/>
      <c r="D422" s="1917"/>
      <c r="E422" s="1917"/>
      <c r="F422" s="1917"/>
      <c r="G422" s="1917"/>
      <c r="H422" s="1917"/>
      <c r="I422" s="183" t="s">
        <v>4898</v>
      </c>
      <c r="J422" s="183" t="s">
        <v>6962</v>
      </c>
      <c r="K422" s="1792" t="s">
        <v>12533</v>
      </c>
      <c r="L422" s="1792"/>
      <c r="M422" s="1792" t="s">
        <v>6749</v>
      </c>
      <c r="N422" s="1792"/>
      <c r="O422" s="1792"/>
      <c r="P422" s="694">
        <v>4107.84</v>
      </c>
      <c r="Q422" s="1793" t="s">
        <v>14520</v>
      </c>
      <c r="R422" s="1793"/>
    </row>
    <row r="423" spans="1:18" ht="14.1" customHeight="1">
      <c r="A423" s="183">
        <v>40198202</v>
      </c>
      <c r="B423" s="1917" t="s">
        <v>7434</v>
      </c>
      <c r="C423" s="1917"/>
      <c r="D423" s="1917"/>
      <c r="E423" s="1917"/>
      <c r="F423" s="1917"/>
      <c r="G423" s="1917"/>
      <c r="H423" s="1917"/>
      <c r="I423" s="183" t="s">
        <v>4898</v>
      </c>
      <c r="J423" s="183" t="s">
        <v>7435</v>
      </c>
      <c r="K423" s="1792" t="s">
        <v>12533</v>
      </c>
      <c r="L423" s="1792"/>
      <c r="M423" s="1792" t="s">
        <v>6749</v>
      </c>
      <c r="N423" s="1792"/>
      <c r="O423" s="1792"/>
      <c r="P423" s="694">
        <v>3890.88</v>
      </c>
      <c r="Q423" s="1793" t="s">
        <v>14521</v>
      </c>
      <c r="R423" s="1793"/>
    </row>
    <row r="424" spans="1:18" ht="14.1" customHeight="1">
      <c r="A424" s="183">
        <v>47894402</v>
      </c>
      <c r="B424" s="1917" t="s">
        <v>7175</v>
      </c>
      <c r="C424" s="1917"/>
      <c r="D424" s="1917"/>
      <c r="E424" s="1917"/>
      <c r="F424" s="1917"/>
      <c r="G424" s="1917"/>
      <c r="H424" s="1917"/>
      <c r="I424" s="183" t="s">
        <v>4740</v>
      </c>
      <c r="J424" s="183" t="s">
        <v>4916</v>
      </c>
      <c r="K424" s="1792" t="s">
        <v>12533</v>
      </c>
      <c r="L424" s="1792"/>
      <c r="M424" s="1792" t="s">
        <v>6749</v>
      </c>
      <c r="N424" s="1792"/>
      <c r="O424" s="1792"/>
      <c r="P424" s="694">
        <v>3697.92</v>
      </c>
      <c r="Q424" s="1793" t="s">
        <v>14502</v>
      </c>
      <c r="R424" s="1793"/>
    </row>
    <row r="425" spans="1:18" ht="14.1" customHeight="1">
      <c r="A425" s="183">
        <v>40193002</v>
      </c>
      <c r="B425" s="1917" t="s">
        <v>10389</v>
      </c>
      <c r="C425" s="1917"/>
      <c r="D425" s="1917"/>
      <c r="E425" s="1917"/>
      <c r="F425" s="1917"/>
      <c r="G425" s="1917"/>
      <c r="H425" s="1917"/>
      <c r="I425" s="183" t="s">
        <v>4740</v>
      </c>
      <c r="J425" s="183" t="s">
        <v>10390</v>
      </c>
      <c r="K425" s="1792" t="s">
        <v>12533</v>
      </c>
      <c r="L425" s="1792"/>
      <c r="M425" s="1792" t="s">
        <v>6749</v>
      </c>
      <c r="N425" s="1792"/>
      <c r="O425" s="1792"/>
      <c r="P425" s="694">
        <v>2992.32</v>
      </c>
      <c r="Q425" s="1793" t="s">
        <v>14581</v>
      </c>
      <c r="R425" s="1793"/>
    </row>
    <row r="426" spans="1:18" ht="14.1" customHeight="1">
      <c r="A426" s="183">
        <v>47894302</v>
      </c>
      <c r="B426" s="1917" t="s">
        <v>10391</v>
      </c>
      <c r="C426" s="1917"/>
      <c r="D426" s="1917"/>
      <c r="E426" s="1917"/>
      <c r="F426" s="1917"/>
      <c r="G426" s="1917"/>
      <c r="H426" s="1917"/>
      <c r="I426" s="183" t="s">
        <v>4898</v>
      </c>
      <c r="J426" s="183" t="s">
        <v>10392</v>
      </c>
      <c r="K426" s="1792" t="s">
        <v>12533</v>
      </c>
      <c r="L426" s="1792"/>
      <c r="M426" s="1792" t="s">
        <v>6749</v>
      </c>
      <c r="N426" s="1792"/>
      <c r="O426" s="1792"/>
      <c r="P426" s="694">
        <v>3697.92</v>
      </c>
      <c r="Q426" s="1793" t="s">
        <v>14502</v>
      </c>
      <c r="R426" s="1793"/>
    </row>
    <row r="427" spans="1:18" ht="14.1" customHeight="1">
      <c r="A427" s="183">
        <v>47086902</v>
      </c>
      <c r="B427" s="1917" t="s">
        <v>7176</v>
      </c>
      <c r="C427" s="1917"/>
      <c r="D427" s="1917"/>
      <c r="E427" s="1917"/>
      <c r="F427" s="1917"/>
      <c r="G427" s="1917"/>
      <c r="H427" s="1917"/>
      <c r="I427" s="183" t="s">
        <v>4740</v>
      </c>
      <c r="J427" s="183" t="s">
        <v>4873</v>
      </c>
      <c r="K427" s="1792" t="s">
        <v>12533</v>
      </c>
      <c r="L427" s="1792"/>
      <c r="M427" s="1792" t="s">
        <v>6749</v>
      </c>
      <c r="N427" s="1792"/>
      <c r="O427" s="1792"/>
      <c r="P427" s="694">
        <v>3365.76</v>
      </c>
      <c r="Q427" s="1793" t="s">
        <v>14582</v>
      </c>
      <c r="R427" s="1793"/>
    </row>
    <row r="428" spans="1:18" ht="14.1" customHeight="1">
      <c r="A428" s="183">
        <v>40202602</v>
      </c>
      <c r="B428" s="1917" t="s">
        <v>7177</v>
      </c>
      <c r="C428" s="1917"/>
      <c r="D428" s="1917"/>
      <c r="E428" s="1917"/>
      <c r="F428" s="1917"/>
      <c r="G428" s="1917"/>
      <c r="H428" s="1917"/>
      <c r="I428" s="183" t="s">
        <v>4898</v>
      </c>
      <c r="J428" s="183" t="s">
        <v>6963</v>
      </c>
      <c r="K428" s="1792" t="s">
        <v>12533</v>
      </c>
      <c r="L428" s="1792"/>
      <c r="M428" s="1792" t="s">
        <v>6749</v>
      </c>
      <c r="N428" s="1792"/>
      <c r="O428" s="1792"/>
      <c r="P428" s="694">
        <v>3890.88</v>
      </c>
      <c r="Q428" s="1793" t="s">
        <v>14521</v>
      </c>
      <c r="R428" s="1793"/>
    </row>
    <row r="429" spans="1:18" ht="14.1" customHeight="1">
      <c r="A429" s="183">
        <v>40029802</v>
      </c>
      <c r="B429" s="1917" t="s">
        <v>7178</v>
      </c>
      <c r="C429" s="1917"/>
      <c r="D429" s="1917"/>
      <c r="E429" s="1917"/>
      <c r="F429" s="1917"/>
      <c r="G429" s="1917"/>
      <c r="H429" s="1917"/>
      <c r="I429" s="183" t="s">
        <v>4898</v>
      </c>
      <c r="J429" s="183" t="s">
        <v>4874</v>
      </c>
      <c r="K429" s="1792" t="s">
        <v>12533</v>
      </c>
      <c r="L429" s="1792"/>
      <c r="M429" s="1792" t="s">
        <v>6749</v>
      </c>
      <c r="N429" s="1792"/>
      <c r="O429" s="1792"/>
      <c r="P429" s="694">
        <v>3091.2</v>
      </c>
      <c r="Q429" s="1793" t="s">
        <v>14530</v>
      </c>
      <c r="R429" s="1793"/>
    </row>
    <row r="430" spans="1:18" ht="14.1" customHeight="1">
      <c r="A430" s="183">
        <v>47086602</v>
      </c>
      <c r="B430" s="1917" t="s">
        <v>7179</v>
      </c>
      <c r="C430" s="1917"/>
      <c r="D430" s="1917"/>
      <c r="E430" s="1917"/>
      <c r="F430" s="1917"/>
      <c r="G430" s="1917"/>
      <c r="H430" s="1917"/>
      <c r="I430" s="183" t="s">
        <v>4740</v>
      </c>
      <c r="J430" s="183" t="s">
        <v>4875</v>
      </c>
      <c r="K430" s="1792" t="s">
        <v>12533</v>
      </c>
      <c r="L430" s="1792"/>
      <c r="M430" s="1792" t="s">
        <v>6749</v>
      </c>
      <c r="N430" s="1792"/>
      <c r="O430" s="1792"/>
      <c r="P430" s="694">
        <v>3697.92</v>
      </c>
      <c r="Q430" s="1793" t="s">
        <v>14502</v>
      </c>
      <c r="R430" s="1793"/>
    </row>
    <row r="431" spans="1:18" ht="14.1" customHeight="1">
      <c r="A431" s="183">
        <v>47899702</v>
      </c>
      <c r="B431" s="1917" t="s">
        <v>10393</v>
      </c>
      <c r="C431" s="1917"/>
      <c r="D431" s="1917"/>
      <c r="E431" s="1917"/>
      <c r="F431" s="1917"/>
      <c r="G431" s="1917"/>
      <c r="H431" s="1917"/>
      <c r="I431" s="183" t="s">
        <v>4898</v>
      </c>
      <c r="J431" s="183" t="s">
        <v>10394</v>
      </c>
      <c r="K431" s="1792" t="s">
        <v>12533</v>
      </c>
      <c r="L431" s="1792"/>
      <c r="M431" s="1792" t="s">
        <v>6749</v>
      </c>
      <c r="N431" s="1792"/>
      <c r="O431" s="1792"/>
      <c r="P431" s="694">
        <v>3886.08</v>
      </c>
      <c r="Q431" s="1793" t="s">
        <v>14583</v>
      </c>
      <c r="R431" s="1793"/>
    </row>
    <row r="432" spans="1:18" ht="14.1" customHeight="1">
      <c r="A432" s="183">
        <v>47958202</v>
      </c>
      <c r="B432" s="1917" t="s">
        <v>10395</v>
      </c>
      <c r="C432" s="1917"/>
      <c r="D432" s="1917"/>
      <c r="E432" s="1917"/>
      <c r="F432" s="1917"/>
      <c r="G432" s="1917"/>
      <c r="H432" s="1917"/>
      <c r="I432" s="183" t="s">
        <v>4898</v>
      </c>
      <c r="J432" s="183" t="s">
        <v>10396</v>
      </c>
      <c r="K432" s="1792" t="s">
        <v>12533</v>
      </c>
      <c r="L432" s="1792"/>
      <c r="M432" s="1792" t="s">
        <v>6749</v>
      </c>
      <c r="N432" s="1792"/>
      <c r="O432" s="1792"/>
      <c r="P432" s="694">
        <v>4107.84</v>
      </c>
      <c r="Q432" s="1793" t="s">
        <v>14520</v>
      </c>
      <c r="R432" s="1793"/>
    </row>
    <row r="433" spans="1:18" ht="14.1" customHeight="1">
      <c r="A433" s="183">
        <v>47957402</v>
      </c>
      <c r="B433" s="1917" t="s">
        <v>7180</v>
      </c>
      <c r="C433" s="1917"/>
      <c r="D433" s="1917"/>
      <c r="E433" s="1917"/>
      <c r="F433" s="1917"/>
      <c r="G433" s="1917"/>
      <c r="H433" s="1917"/>
      <c r="I433" s="183" t="s">
        <v>4898</v>
      </c>
      <c r="J433" s="183" t="s">
        <v>4917</v>
      </c>
      <c r="K433" s="1792" t="s">
        <v>12533</v>
      </c>
      <c r="L433" s="1792"/>
      <c r="M433" s="1792" t="s">
        <v>6749</v>
      </c>
      <c r="N433" s="1792"/>
      <c r="O433" s="1792"/>
      <c r="P433" s="694">
        <v>4107.84</v>
      </c>
      <c r="Q433" s="1793" t="s">
        <v>14520</v>
      </c>
      <c r="R433" s="1793"/>
    </row>
    <row r="434" spans="1:18" ht="14.1" customHeight="1">
      <c r="A434" s="183">
        <v>47899302</v>
      </c>
      <c r="B434" s="1917" t="s">
        <v>7181</v>
      </c>
      <c r="C434" s="1917"/>
      <c r="D434" s="1917"/>
      <c r="E434" s="1917"/>
      <c r="F434" s="1917"/>
      <c r="G434" s="1917"/>
      <c r="H434" s="1917"/>
      <c r="I434" s="183" t="s">
        <v>4740</v>
      </c>
      <c r="J434" s="183" t="s">
        <v>4876</v>
      </c>
      <c r="K434" s="1792" t="s">
        <v>12533</v>
      </c>
      <c r="L434" s="1792"/>
      <c r="M434" s="1792" t="s">
        <v>6749</v>
      </c>
      <c r="N434" s="1792"/>
      <c r="O434" s="1792"/>
      <c r="P434" s="694">
        <v>4084.8</v>
      </c>
      <c r="Q434" s="1793" t="s">
        <v>14584</v>
      </c>
      <c r="R434" s="1793"/>
    </row>
    <row r="435" spans="1:18" ht="14.1" customHeight="1">
      <c r="A435" s="183">
        <v>47956102</v>
      </c>
      <c r="B435" s="1917" t="s">
        <v>10397</v>
      </c>
      <c r="C435" s="1917"/>
      <c r="D435" s="1917"/>
      <c r="E435" s="1917"/>
      <c r="F435" s="1917"/>
      <c r="G435" s="1917"/>
      <c r="H435" s="1917"/>
      <c r="I435" s="183" t="s">
        <v>4898</v>
      </c>
      <c r="J435" s="183" t="s">
        <v>10398</v>
      </c>
      <c r="K435" s="1792" t="s">
        <v>12533</v>
      </c>
      <c r="L435" s="1792"/>
      <c r="M435" s="1792" t="s">
        <v>6749</v>
      </c>
      <c r="N435" s="1792"/>
      <c r="O435" s="1792"/>
      <c r="P435" s="694">
        <v>3890.88</v>
      </c>
      <c r="Q435" s="1793" t="s">
        <v>14521</v>
      </c>
      <c r="R435" s="1793"/>
    </row>
    <row r="436" spans="1:18" ht="14.1" customHeight="1">
      <c r="A436" s="183">
        <v>47086202</v>
      </c>
      <c r="B436" s="1917" t="s">
        <v>7182</v>
      </c>
      <c r="C436" s="1917"/>
      <c r="D436" s="1917"/>
      <c r="E436" s="1917"/>
      <c r="F436" s="1917"/>
      <c r="G436" s="1917"/>
      <c r="H436" s="1917"/>
      <c r="I436" s="183" t="s">
        <v>4898</v>
      </c>
      <c r="J436" s="183" t="s">
        <v>5566</v>
      </c>
      <c r="K436" s="1792" t="s">
        <v>12533</v>
      </c>
      <c r="L436" s="1792"/>
      <c r="M436" s="1792" t="s">
        <v>6749</v>
      </c>
      <c r="N436" s="1792"/>
      <c r="O436" s="1792"/>
      <c r="P436" s="694">
        <v>4329.6000000000004</v>
      </c>
      <c r="Q436" s="1793" t="s">
        <v>14506</v>
      </c>
      <c r="R436" s="1793"/>
    </row>
    <row r="437" spans="1:18" ht="14.1" customHeight="1">
      <c r="A437" s="183">
        <v>47086102</v>
      </c>
      <c r="B437" s="1917" t="s">
        <v>4915</v>
      </c>
      <c r="C437" s="1917"/>
      <c r="D437" s="1917"/>
      <c r="E437" s="1917"/>
      <c r="F437" s="1917"/>
      <c r="G437" s="1917"/>
      <c r="H437" s="1917"/>
      <c r="I437" s="183" t="s">
        <v>4740</v>
      </c>
      <c r="J437" s="183" t="s">
        <v>5569</v>
      </c>
      <c r="K437" s="1792" t="s">
        <v>12533</v>
      </c>
      <c r="L437" s="1792"/>
      <c r="M437" s="1792" t="s">
        <v>6749</v>
      </c>
      <c r="N437" s="1792"/>
      <c r="O437" s="1792"/>
      <c r="P437" s="694">
        <v>4019.52</v>
      </c>
      <c r="Q437" s="1793" t="s">
        <v>14585</v>
      </c>
      <c r="R437" s="1793"/>
    </row>
    <row r="438" spans="1:18" ht="14.1" customHeight="1">
      <c r="A438" s="183">
        <v>40027402</v>
      </c>
      <c r="B438" s="1917" t="s">
        <v>10399</v>
      </c>
      <c r="C438" s="1917"/>
      <c r="D438" s="1917"/>
      <c r="E438" s="1917"/>
      <c r="F438" s="1917"/>
      <c r="G438" s="1917"/>
      <c r="H438" s="1917"/>
      <c r="I438" s="183" t="s">
        <v>4740</v>
      </c>
      <c r="J438" s="183" t="s">
        <v>10275</v>
      </c>
      <c r="K438" s="1792" t="s">
        <v>12533</v>
      </c>
      <c r="L438" s="1792"/>
      <c r="M438" s="1792" t="s">
        <v>6749</v>
      </c>
      <c r="N438" s="1792"/>
      <c r="O438" s="1792"/>
      <c r="P438" s="694">
        <v>3956.16</v>
      </c>
      <c r="Q438" s="1793" t="s">
        <v>14586</v>
      </c>
      <c r="R438" s="1793"/>
    </row>
    <row r="439" spans="1:18" ht="14.1" customHeight="1">
      <c r="A439" s="183">
        <v>47085902</v>
      </c>
      <c r="B439" s="1917" t="s">
        <v>10400</v>
      </c>
      <c r="C439" s="1917"/>
      <c r="D439" s="1917"/>
      <c r="E439" s="1917"/>
      <c r="F439" s="1917"/>
      <c r="G439" s="1917"/>
      <c r="H439" s="1917"/>
      <c r="I439" s="183" t="s">
        <v>4740</v>
      </c>
      <c r="J439" s="183" t="s">
        <v>10278</v>
      </c>
      <c r="K439" s="1792" t="s">
        <v>12533</v>
      </c>
      <c r="L439" s="1792"/>
      <c r="M439" s="1792" t="s">
        <v>6749</v>
      </c>
      <c r="N439" s="1792"/>
      <c r="O439" s="1792"/>
      <c r="P439" s="694">
        <v>3697.92</v>
      </c>
      <c r="Q439" s="1793" t="s">
        <v>14502</v>
      </c>
      <c r="R439" s="1793"/>
    </row>
    <row r="440" spans="1:18" ht="14.1" customHeight="1">
      <c r="A440" s="183">
        <v>40027902</v>
      </c>
      <c r="B440" s="1917" t="s">
        <v>10401</v>
      </c>
      <c r="C440" s="1917"/>
      <c r="D440" s="1917"/>
      <c r="E440" s="1917"/>
      <c r="F440" s="1917"/>
      <c r="G440" s="1917"/>
      <c r="H440" s="1917"/>
      <c r="I440" s="183" t="s">
        <v>4898</v>
      </c>
      <c r="J440" s="183" t="s">
        <v>10402</v>
      </c>
      <c r="K440" s="1792" t="s">
        <v>12533</v>
      </c>
      <c r="L440" s="1792"/>
      <c r="M440" s="1792" t="s">
        <v>6749</v>
      </c>
      <c r="N440" s="1792"/>
      <c r="O440" s="1792"/>
      <c r="P440" s="694">
        <v>4988.16</v>
      </c>
      <c r="Q440" s="1793" t="s">
        <v>14587</v>
      </c>
      <c r="R440" s="1793"/>
    </row>
    <row r="441" spans="1:18" ht="14.1" customHeight="1">
      <c r="A441" s="183">
        <v>47086302</v>
      </c>
      <c r="B441" s="1917" t="s">
        <v>7183</v>
      </c>
      <c r="C441" s="1917"/>
      <c r="D441" s="1917"/>
      <c r="E441" s="1917"/>
      <c r="F441" s="1917"/>
      <c r="G441" s="1917"/>
      <c r="H441" s="1917"/>
      <c r="I441" s="183" t="s">
        <v>4898</v>
      </c>
      <c r="J441" s="183" t="s">
        <v>5567</v>
      </c>
      <c r="K441" s="1792" t="s">
        <v>12533</v>
      </c>
      <c r="L441" s="1792"/>
      <c r="M441" s="1792" t="s">
        <v>6749</v>
      </c>
      <c r="N441" s="1792"/>
      <c r="O441" s="1792"/>
      <c r="P441" s="694">
        <v>4014.72</v>
      </c>
      <c r="Q441" s="1793" t="s">
        <v>14588</v>
      </c>
      <c r="R441" s="1793"/>
    </row>
    <row r="442" spans="1:18" ht="14.1" customHeight="1">
      <c r="A442" s="183">
        <v>40195602</v>
      </c>
      <c r="B442" s="1917" t="s">
        <v>10403</v>
      </c>
      <c r="C442" s="1917"/>
      <c r="D442" s="1917"/>
      <c r="E442" s="1917"/>
      <c r="F442" s="1917"/>
      <c r="G442" s="1917"/>
      <c r="H442" s="1917"/>
      <c r="I442" s="183" t="s">
        <v>4898</v>
      </c>
      <c r="J442" s="183" t="s">
        <v>10404</v>
      </c>
      <c r="K442" s="1792" t="s">
        <v>12533</v>
      </c>
      <c r="L442" s="1792"/>
      <c r="M442" s="1792" t="s">
        <v>6749</v>
      </c>
      <c r="N442" s="1792"/>
      <c r="O442" s="1792"/>
      <c r="P442" s="694">
        <v>3294.72</v>
      </c>
      <c r="Q442" s="1793" t="s">
        <v>14563</v>
      </c>
      <c r="R442" s="1793"/>
    </row>
    <row r="443" spans="1:18" ht="14.1" customHeight="1">
      <c r="A443" s="183">
        <v>40028802</v>
      </c>
      <c r="B443" s="1917" t="s">
        <v>10405</v>
      </c>
      <c r="C443" s="1917"/>
      <c r="D443" s="1917"/>
      <c r="E443" s="1917"/>
      <c r="F443" s="1917"/>
      <c r="G443" s="1917"/>
      <c r="H443" s="1917"/>
      <c r="I443" s="183" t="s">
        <v>4898</v>
      </c>
      <c r="J443" s="183" t="s">
        <v>10406</v>
      </c>
      <c r="K443" s="1792" t="s">
        <v>12533</v>
      </c>
      <c r="L443" s="1792"/>
      <c r="M443" s="1792" t="s">
        <v>6749</v>
      </c>
      <c r="N443" s="1792"/>
      <c r="O443" s="1792"/>
      <c r="P443" s="694">
        <v>3091.2</v>
      </c>
      <c r="Q443" s="1793" t="s">
        <v>14530</v>
      </c>
      <c r="R443" s="1793"/>
    </row>
    <row r="444" spans="1:18" ht="14.1" customHeight="1">
      <c r="A444" s="183">
        <v>40028002</v>
      </c>
      <c r="B444" s="1917" t="s">
        <v>7215</v>
      </c>
      <c r="C444" s="1917"/>
      <c r="D444" s="1917"/>
      <c r="E444" s="1917"/>
      <c r="F444" s="1917"/>
      <c r="G444" s="1917"/>
      <c r="H444" s="1917"/>
      <c r="I444" s="183" t="s">
        <v>4898</v>
      </c>
      <c r="J444" s="183" t="s">
        <v>4877</v>
      </c>
      <c r="K444" s="1792" t="s">
        <v>12533</v>
      </c>
      <c r="L444" s="1792"/>
      <c r="M444" s="1792" t="s">
        <v>6749</v>
      </c>
      <c r="N444" s="1792"/>
      <c r="O444" s="1792"/>
      <c r="P444" s="694">
        <v>3128.64</v>
      </c>
      <c r="Q444" s="1793" t="s">
        <v>14589</v>
      </c>
      <c r="R444" s="1793"/>
    </row>
    <row r="445" spans="1:18" ht="14.1" customHeight="1">
      <c r="A445" s="183">
        <v>47899602</v>
      </c>
      <c r="B445" s="1917" t="s">
        <v>10407</v>
      </c>
      <c r="C445" s="1917"/>
      <c r="D445" s="1917"/>
      <c r="E445" s="1917"/>
      <c r="F445" s="1917"/>
      <c r="G445" s="1917"/>
      <c r="H445" s="1917"/>
      <c r="I445" s="183" t="s">
        <v>4740</v>
      </c>
      <c r="J445" s="183" t="s">
        <v>4784</v>
      </c>
      <c r="K445" s="1792" t="s">
        <v>12533</v>
      </c>
      <c r="L445" s="1792"/>
      <c r="M445" s="1792" t="s">
        <v>6749</v>
      </c>
      <c r="N445" s="1792"/>
      <c r="O445" s="1792"/>
      <c r="P445" s="694">
        <v>3518.4</v>
      </c>
      <c r="Q445" s="1793" t="s">
        <v>14545</v>
      </c>
      <c r="R445" s="1793"/>
    </row>
    <row r="446" spans="1:18" ht="14.1" customHeight="1">
      <c r="A446" s="183">
        <v>47893802</v>
      </c>
      <c r="B446" s="1917" t="s">
        <v>7074</v>
      </c>
      <c r="C446" s="1917"/>
      <c r="D446" s="1917"/>
      <c r="E446" s="1917"/>
      <c r="F446" s="1917"/>
      <c r="G446" s="1917"/>
      <c r="H446" s="1917"/>
      <c r="I446" s="183" t="s">
        <v>4740</v>
      </c>
      <c r="J446" s="183" t="s">
        <v>4918</v>
      </c>
      <c r="K446" s="1792" t="s">
        <v>12533</v>
      </c>
      <c r="L446" s="1792"/>
      <c r="M446" s="1792" t="s">
        <v>6749</v>
      </c>
      <c r="N446" s="1792"/>
      <c r="O446" s="1792"/>
      <c r="P446" s="694">
        <v>4329.6000000000004</v>
      </c>
      <c r="Q446" s="1793" t="s">
        <v>14506</v>
      </c>
      <c r="R446" s="1793"/>
    </row>
    <row r="447" spans="1:18" ht="14.1" customHeight="1">
      <c r="A447" s="183">
        <v>47893702</v>
      </c>
      <c r="B447" s="1917" t="s">
        <v>7075</v>
      </c>
      <c r="C447" s="1917"/>
      <c r="D447" s="1917"/>
      <c r="E447" s="1917"/>
      <c r="F447" s="1917"/>
      <c r="G447" s="1917"/>
      <c r="H447" s="1917"/>
      <c r="I447" s="183" t="s">
        <v>4740</v>
      </c>
      <c r="J447" s="183" t="s">
        <v>4918</v>
      </c>
      <c r="K447" s="1792" t="s">
        <v>12533</v>
      </c>
      <c r="L447" s="1792"/>
      <c r="M447" s="1792" t="s">
        <v>6749</v>
      </c>
      <c r="N447" s="1792"/>
      <c r="O447" s="1792"/>
      <c r="P447" s="694">
        <v>4329.6000000000004</v>
      </c>
      <c r="Q447" s="1793" t="s">
        <v>14506</v>
      </c>
      <c r="R447" s="1793"/>
    </row>
    <row r="448" spans="1:18" ht="14.1" customHeight="1">
      <c r="A448" s="183">
        <v>40198102</v>
      </c>
      <c r="B448" s="1917" t="s">
        <v>7216</v>
      </c>
      <c r="C448" s="1917"/>
      <c r="D448" s="1917"/>
      <c r="E448" s="1917"/>
      <c r="F448" s="1917"/>
      <c r="G448" s="1917"/>
      <c r="H448" s="1917"/>
      <c r="I448" s="183" t="s">
        <v>4740</v>
      </c>
      <c r="J448" s="183" t="s">
        <v>6766</v>
      </c>
      <c r="K448" s="1792" t="s">
        <v>12533</v>
      </c>
      <c r="L448" s="1792"/>
      <c r="M448" s="1792" t="s">
        <v>6749</v>
      </c>
      <c r="N448" s="1792"/>
      <c r="O448" s="1792"/>
      <c r="P448" s="694">
        <v>4645.4399999999996</v>
      </c>
      <c r="Q448" s="1793" t="s">
        <v>14590</v>
      </c>
      <c r="R448" s="1793"/>
    </row>
    <row r="449" spans="1:18" ht="14.1" customHeight="1">
      <c r="A449" s="183">
        <v>40198002</v>
      </c>
      <c r="B449" s="1917" t="s">
        <v>7217</v>
      </c>
      <c r="C449" s="1917"/>
      <c r="D449" s="1917"/>
      <c r="E449" s="1917"/>
      <c r="F449" s="1917"/>
      <c r="G449" s="1917"/>
      <c r="H449" s="1917"/>
      <c r="I449" s="183" t="s">
        <v>4740</v>
      </c>
      <c r="J449" s="183" t="s">
        <v>6766</v>
      </c>
      <c r="K449" s="1792" t="s">
        <v>12533</v>
      </c>
      <c r="L449" s="1792"/>
      <c r="M449" s="1792" t="s">
        <v>6749</v>
      </c>
      <c r="N449" s="1792"/>
      <c r="O449" s="1792"/>
      <c r="P449" s="694">
        <v>3339.84</v>
      </c>
      <c r="Q449" s="1793" t="s">
        <v>14591</v>
      </c>
      <c r="R449" s="1793"/>
    </row>
    <row r="450" spans="1:18" ht="14.1" customHeight="1">
      <c r="A450" s="183">
        <v>40200002</v>
      </c>
      <c r="B450" s="1917" t="s">
        <v>10408</v>
      </c>
      <c r="C450" s="1917"/>
      <c r="D450" s="1917"/>
      <c r="E450" s="1917"/>
      <c r="F450" s="1917"/>
      <c r="G450" s="1917"/>
      <c r="H450" s="1917"/>
      <c r="I450" s="183" t="s">
        <v>4898</v>
      </c>
      <c r="J450" s="183" t="s">
        <v>10409</v>
      </c>
      <c r="K450" s="1792" t="s">
        <v>12533</v>
      </c>
      <c r="L450" s="1792"/>
      <c r="M450" s="1792" t="s">
        <v>6749</v>
      </c>
      <c r="N450" s="1792"/>
      <c r="O450" s="1792"/>
      <c r="P450" s="694">
        <v>3091.2</v>
      </c>
      <c r="Q450" s="1793" t="s">
        <v>14530</v>
      </c>
      <c r="R450" s="1793"/>
    </row>
    <row r="451" spans="1:18" ht="14.1" customHeight="1">
      <c r="A451" s="183">
        <v>40199902</v>
      </c>
      <c r="B451" s="1917" t="s">
        <v>10410</v>
      </c>
      <c r="C451" s="1917"/>
      <c r="D451" s="1917"/>
      <c r="E451" s="1917"/>
      <c r="F451" s="1917"/>
      <c r="G451" s="1917"/>
      <c r="H451" s="1917"/>
      <c r="I451" s="183" t="s">
        <v>4898</v>
      </c>
      <c r="J451" s="183" t="s">
        <v>10409</v>
      </c>
      <c r="K451" s="1792" t="s">
        <v>12533</v>
      </c>
      <c r="L451" s="1792"/>
      <c r="M451" s="1792" t="s">
        <v>6749</v>
      </c>
      <c r="N451" s="1792"/>
      <c r="O451" s="1792"/>
      <c r="P451" s="694">
        <v>3262.08</v>
      </c>
      <c r="Q451" s="1793" t="s">
        <v>14592</v>
      </c>
      <c r="R451" s="1793"/>
    </row>
    <row r="452" spans="1:18" ht="14.1" customHeight="1">
      <c r="A452" s="183">
        <v>40199802</v>
      </c>
      <c r="B452" s="1917" t="s">
        <v>10411</v>
      </c>
      <c r="C452" s="1917"/>
      <c r="D452" s="1917"/>
      <c r="E452" s="1917"/>
      <c r="F452" s="1917"/>
      <c r="G452" s="1917"/>
      <c r="H452" s="1917"/>
      <c r="I452" s="183" t="s">
        <v>4898</v>
      </c>
      <c r="J452" s="183" t="s">
        <v>10412</v>
      </c>
      <c r="K452" s="1792" t="s">
        <v>12533</v>
      </c>
      <c r="L452" s="1792"/>
      <c r="M452" s="1792" t="s">
        <v>6749</v>
      </c>
      <c r="N452" s="1792"/>
      <c r="O452" s="1792"/>
      <c r="P452" s="694">
        <v>3488.64</v>
      </c>
      <c r="Q452" s="1793" t="s">
        <v>14526</v>
      </c>
      <c r="R452" s="1793"/>
    </row>
    <row r="453" spans="1:18" ht="14.1" customHeight="1">
      <c r="A453" s="183">
        <v>40199702</v>
      </c>
      <c r="B453" s="1917" t="s">
        <v>10413</v>
      </c>
      <c r="C453" s="1917"/>
      <c r="D453" s="1917"/>
      <c r="E453" s="1917"/>
      <c r="F453" s="1917"/>
      <c r="G453" s="1917"/>
      <c r="H453" s="1917"/>
      <c r="I453" s="183" t="s">
        <v>4898</v>
      </c>
      <c r="J453" s="183" t="s">
        <v>10412</v>
      </c>
      <c r="K453" s="1792" t="s">
        <v>12533</v>
      </c>
      <c r="L453" s="1792"/>
      <c r="M453" s="1792" t="s">
        <v>6749</v>
      </c>
      <c r="N453" s="1792"/>
      <c r="O453" s="1792"/>
      <c r="P453" s="694">
        <v>3262.08</v>
      </c>
      <c r="Q453" s="1793" t="s">
        <v>14592</v>
      </c>
      <c r="R453" s="1793"/>
    </row>
    <row r="454" spans="1:18" ht="14.1" customHeight="1">
      <c r="A454" s="183">
        <v>47086402</v>
      </c>
      <c r="B454" s="1917" t="s">
        <v>10414</v>
      </c>
      <c r="C454" s="1917"/>
      <c r="D454" s="1917"/>
      <c r="E454" s="1917"/>
      <c r="F454" s="1917"/>
      <c r="G454" s="1917"/>
      <c r="H454" s="1917"/>
      <c r="I454" s="183" t="s">
        <v>4740</v>
      </c>
      <c r="J454" s="183" t="s">
        <v>4878</v>
      </c>
      <c r="K454" s="1792" t="s">
        <v>12533</v>
      </c>
      <c r="L454" s="1792"/>
      <c r="M454" s="1792" t="s">
        <v>6749</v>
      </c>
      <c r="N454" s="1792"/>
      <c r="O454" s="1792"/>
      <c r="P454" s="694">
        <v>3158.4</v>
      </c>
      <c r="Q454" s="1793" t="s">
        <v>14593</v>
      </c>
      <c r="R454" s="1793"/>
    </row>
    <row r="455" spans="1:18" ht="14.1" customHeight="1">
      <c r="A455" s="183">
        <v>47895902</v>
      </c>
      <c r="B455" s="1917" t="s">
        <v>10415</v>
      </c>
      <c r="C455" s="1917"/>
      <c r="D455" s="1917"/>
      <c r="E455" s="1917"/>
      <c r="F455" s="1917"/>
      <c r="G455" s="1917"/>
      <c r="H455" s="1917"/>
      <c r="I455" s="183" t="s">
        <v>4898</v>
      </c>
      <c r="J455" s="183" t="s">
        <v>10416</v>
      </c>
      <c r="K455" s="1792" t="s">
        <v>12533</v>
      </c>
      <c r="L455" s="1792"/>
      <c r="M455" s="1792" t="s">
        <v>6749</v>
      </c>
      <c r="N455" s="1792"/>
      <c r="O455" s="1792"/>
      <c r="P455" s="694">
        <v>3697.92</v>
      </c>
      <c r="Q455" s="1793" t="s">
        <v>14502</v>
      </c>
      <c r="R455" s="1793"/>
    </row>
    <row r="456" spans="1:18" ht="14.1" customHeight="1">
      <c r="A456" s="183">
        <v>40028902</v>
      </c>
      <c r="B456" s="1917" t="s">
        <v>10417</v>
      </c>
      <c r="C456" s="1917"/>
      <c r="D456" s="1917"/>
      <c r="E456" s="1917"/>
      <c r="F456" s="1917"/>
      <c r="G456" s="1917"/>
      <c r="H456" s="1917"/>
      <c r="I456" s="183" t="s">
        <v>4898</v>
      </c>
      <c r="J456" s="183" t="s">
        <v>10418</v>
      </c>
      <c r="K456" s="1792" t="s">
        <v>12533</v>
      </c>
      <c r="L456" s="1792"/>
      <c r="M456" s="1792" t="s">
        <v>6749</v>
      </c>
      <c r="N456" s="1792"/>
      <c r="O456" s="1792"/>
      <c r="P456" s="694">
        <v>4494.72</v>
      </c>
      <c r="Q456" s="1793" t="s">
        <v>14594</v>
      </c>
      <c r="R456" s="1793"/>
    </row>
    <row r="457" spans="1:18" ht="14.1" customHeight="1">
      <c r="A457" s="183">
        <v>47895602</v>
      </c>
      <c r="B457" s="1917" t="s">
        <v>10419</v>
      </c>
      <c r="C457" s="1917"/>
      <c r="D457" s="1917"/>
      <c r="E457" s="1917"/>
      <c r="F457" s="1917"/>
      <c r="G457" s="1917"/>
      <c r="H457" s="1917"/>
      <c r="I457" s="183" t="s">
        <v>4898</v>
      </c>
      <c r="J457" s="183" t="s">
        <v>10420</v>
      </c>
      <c r="K457" s="1792" t="s">
        <v>12533</v>
      </c>
      <c r="L457" s="1792"/>
      <c r="M457" s="1792" t="s">
        <v>6749</v>
      </c>
      <c r="N457" s="1792"/>
      <c r="O457" s="1792"/>
      <c r="P457" s="694">
        <v>4438.08</v>
      </c>
      <c r="Q457" s="1793" t="s">
        <v>12543</v>
      </c>
      <c r="R457" s="1793"/>
    </row>
    <row r="458" spans="1:18" ht="14.1" customHeight="1">
      <c r="A458" s="183">
        <v>47895702</v>
      </c>
      <c r="B458" s="1917" t="s">
        <v>7218</v>
      </c>
      <c r="C458" s="1917"/>
      <c r="D458" s="1917"/>
      <c r="E458" s="1917"/>
      <c r="F458" s="1917"/>
      <c r="G458" s="1917"/>
      <c r="H458" s="1917"/>
      <c r="I458" s="183" t="s">
        <v>4740</v>
      </c>
      <c r="J458" s="183" t="s">
        <v>4879</v>
      </c>
      <c r="K458" s="1792" t="s">
        <v>12533</v>
      </c>
      <c r="L458" s="1792"/>
      <c r="M458" s="1792" t="s">
        <v>6749</v>
      </c>
      <c r="N458" s="1792"/>
      <c r="O458" s="1792"/>
      <c r="P458" s="694">
        <v>3354.24</v>
      </c>
      <c r="Q458" s="1793" t="s">
        <v>14517</v>
      </c>
      <c r="R458" s="1793"/>
    </row>
    <row r="459" spans="1:18" ht="14.1" customHeight="1">
      <c r="A459" s="183">
        <v>40200202</v>
      </c>
      <c r="B459" s="1917" t="s">
        <v>10421</v>
      </c>
      <c r="C459" s="1917"/>
      <c r="D459" s="1917"/>
      <c r="E459" s="1917"/>
      <c r="F459" s="1917"/>
      <c r="G459" s="1917"/>
      <c r="H459" s="1917"/>
      <c r="I459" s="183" t="s">
        <v>4898</v>
      </c>
      <c r="J459" s="183" t="s">
        <v>10422</v>
      </c>
      <c r="K459" s="1792" t="s">
        <v>12533</v>
      </c>
      <c r="L459" s="1792"/>
      <c r="M459" s="1792" t="s">
        <v>6749</v>
      </c>
      <c r="N459" s="1792"/>
      <c r="O459" s="1792"/>
      <c r="P459" s="694">
        <v>3091.2</v>
      </c>
      <c r="Q459" s="1793" t="s">
        <v>14530</v>
      </c>
      <c r="R459" s="1793"/>
    </row>
    <row r="460" spans="1:18" ht="14.1" customHeight="1">
      <c r="A460" s="183">
        <v>47895802</v>
      </c>
      <c r="B460" s="1917" t="s">
        <v>10423</v>
      </c>
      <c r="C460" s="1917"/>
      <c r="D460" s="1917"/>
      <c r="E460" s="1917"/>
      <c r="F460" s="1917"/>
      <c r="G460" s="1917"/>
      <c r="H460" s="1917"/>
      <c r="I460" s="183" t="s">
        <v>4898</v>
      </c>
      <c r="J460" s="183" t="s">
        <v>6694</v>
      </c>
      <c r="K460" s="1792" t="s">
        <v>12533</v>
      </c>
      <c r="L460" s="1792"/>
      <c r="M460" s="1792" t="s">
        <v>6749</v>
      </c>
      <c r="N460" s="1792"/>
      <c r="O460" s="1792"/>
      <c r="P460" s="694">
        <v>3890.88</v>
      </c>
      <c r="Q460" s="1793" t="s">
        <v>14521</v>
      </c>
      <c r="R460" s="1793"/>
    </row>
    <row r="461" spans="1:18" ht="14.1" customHeight="1">
      <c r="A461" s="183">
        <v>40029302</v>
      </c>
      <c r="B461" s="1917" t="s">
        <v>7219</v>
      </c>
      <c r="C461" s="1917"/>
      <c r="D461" s="1917"/>
      <c r="E461" s="1917"/>
      <c r="F461" s="1917"/>
      <c r="G461" s="1917"/>
      <c r="H461" s="1917"/>
      <c r="I461" s="183" t="s">
        <v>4740</v>
      </c>
      <c r="J461" s="183" t="s">
        <v>4880</v>
      </c>
      <c r="K461" s="1792" t="s">
        <v>12533</v>
      </c>
      <c r="L461" s="1792"/>
      <c r="M461" s="1792" t="s">
        <v>6749</v>
      </c>
      <c r="N461" s="1792"/>
      <c r="O461" s="1792"/>
      <c r="P461" s="694">
        <v>2992.32</v>
      </c>
      <c r="Q461" s="1793" t="s">
        <v>14581</v>
      </c>
      <c r="R461" s="1793"/>
    </row>
    <row r="462" spans="1:18" ht="14.1" customHeight="1">
      <c r="A462" s="183">
        <v>40194102</v>
      </c>
      <c r="B462" s="1917" t="s">
        <v>10424</v>
      </c>
      <c r="C462" s="1917"/>
      <c r="D462" s="1917"/>
      <c r="E462" s="1917"/>
      <c r="F462" s="1917"/>
      <c r="G462" s="1917"/>
      <c r="H462" s="1917"/>
      <c r="I462" s="183" t="s">
        <v>4740</v>
      </c>
      <c r="J462" s="183" t="s">
        <v>10425</v>
      </c>
      <c r="K462" s="1792" t="s">
        <v>12533</v>
      </c>
      <c r="L462" s="1792"/>
      <c r="M462" s="1792" t="s">
        <v>6749</v>
      </c>
      <c r="N462" s="1792"/>
      <c r="O462" s="1792"/>
      <c r="P462" s="694">
        <v>3091.2</v>
      </c>
      <c r="Q462" s="1793" t="s">
        <v>14530</v>
      </c>
      <c r="R462" s="1793"/>
    </row>
    <row r="463" spans="1:18" ht="14.1" customHeight="1">
      <c r="A463" s="183">
        <v>40203402</v>
      </c>
      <c r="B463" s="1917" t="s">
        <v>10426</v>
      </c>
      <c r="C463" s="1917"/>
      <c r="D463" s="1917"/>
      <c r="E463" s="1917"/>
      <c r="F463" s="1917"/>
      <c r="G463" s="1917"/>
      <c r="H463" s="1917"/>
      <c r="I463" s="183" t="s">
        <v>4740</v>
      </c>
      <c r="J463" s="183" t="s">
        <v>10427</v>
      </c>
      <c r="K463" s="1792" t="s">
        <v>12533</v>
      </c>
      <c r="L463" s="1792"/>
      <c r="M463" s="1792" t="s">
        <v>6749</v>
      </c>
      <c r="N463" s="1792"/>
      <c r="O463" s="1792"/>
      <c r="P463" s="694">
        <v>4107.84</v>
      </c>
      <c r="Q463" s="1793" t="s">
        <v>14520</v>
      </c>
      <c r="R463" s="1793"/>
    </row>
    <row r="464" spans="1:18" ht="14.1" customHeight="1">
      <c r="A464" s="183">
        <v>40029002</v>
      </c>
      <c r="B464" s="1917" t="s">
        <v>10428</v>
      </c>
      <c r="C464" s="1917"/>
      <c r="D464" s="1917"/>
      <c r="E464" s="1917"/>
      <c r="F464" s="1917"/>
      <c r="G464" s="1917"/>
      <c r="H464" s="1917"/>
      <c r="I464" s="183" t="s">
        <v>4898</v>
      </c>
      <c r="J464" s="183" t="s">
        <v>10429</v>
      </c>
      <c r="K464" s="1792" t="s">
        <v>12533</v>
      </c>
      <c r="L464" s="1792"/>
      <c r="M464" s="1792" t="s">
        <v>6749</v>
      </c>
      <c r="N464" s="1792"/>
      <c r="O464" s="1792"/>
      <c r="P464" s="694">
        <v>3890.88</v>
      </c>
      <c r="Q464" s="1793" t="s">
        <v>14521</v>
      </c>
      <c r="R464" s="1793"/>
    </row>
    <row r="465" spans="1:18" ht="14.1" customHeight="1">
      <c r="A465" s="183">
        <v>47895302</v>
      </c>
      <c r="B465" s="1917" t="s">
        <v>7220</v>
      </c>
      <c r="C465" s="1917"/>
      <c r="D465" s="1917"/>
      <c r="E465" s="1917"/>
      <c r="F465" s="1917"/>
      <c r="G465" s="1917"/>
      <c r="H465" s="1917"/>
      <c r="I465" s="183" t="s">
        <v>4898</v>
      </c>
      <c r="J465" s="183" t="s">
        <v>4919</v>
      </c>
      <c r="K465" s="1792" t="s">
        <v>12533</v>
      </c>
      <c r="L465" s="1792"/>
      <c r="M465" s="1792" t="s">
        <v>6749</v>
      </c>
      <c r="N465" s="1792"/>
      <c r="O465" s="1792"/>
      <c r="P465" s="694">
        <v>3998.4</v>
      </c>
      <c r="Q465" s="1793" t="s">
        <v>14595</v>
      </c>
      <c r="R465" s="1793"/>
    </row>
    <row r="466" spans="1:18" ht="14.1" customHeight="1">
      <c r="A466" s="183">
        <v>40197402</v>
      </c>
      <c r="B466" s="1917" t="s">
        <v>10430</v>
      </c>
      <c r="C466" s="1917"/>
      <c r="D466" s="1917"/>
      <c r="E466" s="1917"/>
      <c r="F466" s="1917"/>
      <c r="G466" s="1917"/>
      <c r="H466" s="1917"/>
      <c r="I466" s="183" t="s">
        <v>4898</v>
      </c>
      <c r="J466" s="183" t="s">
        <v>10431</v>
      </c>
      <c r="K466" s="1792" t="s">
        <v>12533</v>
      </c>
      <c r="L466" s="1792"/>
      <c r="M466" s="1792" t="s">
        <v>6749</v>
      </c>
      <c r="N466" s="1792"/>
      <c r="O466" s="1792"/>
      <c r="P466" s="694">
        <v>3091.2</v>
      </c>
      <c r="Q466" s="1793" t="s">
        <v>14530</v>
      </c>
      <c r="R466" s="1793"/>
    </row>
    <row r="467" spans="1:18" ht="14.1" customHeight="1">
      <c r="A467" s="183">
        <v>40203802</v>
      </c>
      <c r="B467" s="1917" t="s">
        <v>10432</v>
      </c>
      <c r="C467" s="1917"/>
      <c r="D467" s="1917"/>
      <c r="E467" s="1917"/>
      <c r="F467" s="1917"/>
      <c r="G467" s="1917"/>
      <c r="H467" s="1917"/>
      <c r="I467" s="183" t="s">
        <v>4898</v>
      </c>
      <c r="J467" s="183" t="s">
        <v>10433</v>
      </c>
      <c r="K467" s="1792" t="s">
        <v>12533</v>
      </c>
      <c r="L467" s="1792"/>
      <c r="M467" s="1792" t="s">
        <v>6749</v>
      </c>
      <c r="N467" s="1792"/>
      <c r="O467" s="1792"/>
      <c r="P467" s="694">
        <v>4532.16</v>
      </c>
      <c r="Q467" s="1793" t="s">
        <v>14596</v>
      </c>
      <c r="R467" s="1793"/>
    </row>
    <row r="468" spans="1:18" ht="14.1" customHeight="1">
      <c r="A468" s="183">
        <v>40028302</v>
      </c>
      <c r="B468" s="1917" t="s">
        <v>7221</v>
      </c>
      <c r="C468" s="1917"/>
      <c r="D468" s="1917"/>
      <c r="E468" s="1917"/>
      <c r="F468" s="1917"/>
      <c r="G468" s="1917"/>
      <c r="H468" s="1917"/>
      <c r="I468" s="183" t="s">
        <v>4740</v>
      </c>
      <c r="J468" s="183" t="s">
        <v>4881</v>
      </c>
      <c r="K468" s="1792" t="s">
        <v>12533</v>
      </c>
      <c r="L468" s="1792"/>
      <c r="M468" s="1792" t="s">
        <v>6749</v>
      </c>
      <c r="N468" s="1792"/>
      <c r="O468" s="1792"/>
      <c r="P468" s="694">
        <v>3448.32</v>
      </c>
      <c r="Q468" s="1793" t="s">
        <v>12544</v>
      </c>
      <c r="R468" s="1793"/>
    </row>
    <row r="469" spans="1:18" ht="14.1" customHeight="1">
      <c r="A469" s="183">
        <v>47894102</v>
      </c>
      <c r="B469" s="1917" t="s">
        <v>10434</v>
      </c>
      <c r="C469" s="1917"/>
      <c r="D469" s="1917"/>
      <c r="E469" s="1917"/>
      <c r="F469" s="1917"/>
      <c r="G469" s="1917"/>
      <c r="H469" s="1917"/>
      <c r="I469" s="183" t="s">
        <v>4898</v>
      </c>
      <c r="J469" s="183" t="s">
        <v>10435</v>
      </c>
      <c r="K469" s="1792" t="s">
        <v>12533</v>
      </c>
      <c r="L469" s="1792"/>
      <c r="M469" s="1792" t="s">
        <v>6749</v>
      </c>
      <c r="N469" s="1792"/>
      <c r="O469" s="1792"/>
      <c r="P469" s="694">
        <v>3890.88</v>
      </c>
      <c r="Q469" s="1793" t="s">
        <v>14521</v>
      </c>
      <c r="R469" s="1793"/>
    </row>
    <row r="470" spans="1:18" ht="14.1" customHeight="1">
      <c r="A470" s="183">
        <v>40029102</v>
      </c>
      <c r="B470" s="1917" t="s">
        <v>7222</v>
      </c>
      <c r="C470" s="1917"/>
      <c r="D470" s="1917"/>
      <c r="E470" s="1917"/>
      <c r="F470" s="1917"/>
      <c r="G470" s="1917"/>
      <c r="H470" s="1917"/>
      <c r="I470" s="183" t="s">
        <v>4740</v>
      </c>
      <c r="J470" s="183" t="s">
        <v>4882</v>
      </c>
      <c r="K470" s="1792" t="s">
        <v>12533</v>
      </c>
      <c r="L470" s="1792"/>
      <c r="M470" s="1792" t="s">
        <v>6749</v>
      </c>
      <c r="N470" s="1792"/>
      <c r="O470" s="1792"/>
      <c r="P470" s="694">
        <v>4107.84</v>
      </c>
      <c r="Q470" s="1793" t="s">
        <v>14520</v>
      </c>
      <c r="R470" s="1793"/>
    </row>
    <row r="471" spans="1:18" ht="14.1" customHeight="1">
      <c r="A471" s="183">
        <v>40195802</v>
      </c>
      <c r="B471" s="1917" t="s">
        <v>7223</v>
      </c>
      <c r="C471" s="1917"/>
      <c r="D471" s="1917"/>
      <c r="E471" s="1917"/>
      <c r="F471" s="1917"/>
      <c r="G471" s="1917"/>
      <c r="H471" s="1917"/>
      <c r="I471" s="183" t="s">
        <v>4898</v>
      </c>
      <c r="J471" s="183" t="s">
        <v>6767</v>
      </c>
      <c r="K471" s="1792" t="s">
        <v>12533</v>
      </c>
      <c r="L471" s="1792"/>
      <c r="M471" s="1792" t="s">
        <v>6749</v>
      </c>
      <c r="N471" s="1792"/>
      <c r="O471" s="1792"/>
      <c r="P471" s="694">
        <v>3294.72</v>
      </c>
      <c r="Q471" s="1793" t="s">
        <v>14563</v>
      </c>
      <c r="R471" s="1793"/>
    </row>
    <row r="472" spans="1:18" ht="14.1" customHeight="1">
      <c r="A472" s="183">
        <v>40193702</v>
      </c>
      <c r="B472" s="1917" t="s">
        <v>10436</v>
      </c>
      <c r="C472" s="1917"/>
      <c r="D472" s="1917"/>
      <c r="E472" s="1917"/>
      <c r="F472" s="1917"/>
      <c r="G472" s="1917"/>
      <c r="H472" s="1917"/>
      <c r="I472" s="183" t="s">
        <v>4898</v>
      </c>
      <c r="J472" s="183" t="s">
        <v>10437</v>
      </c>
      <c r="K472" s="1792" t="s">
        <v>12533</v>
      </c>
      <c r="L472" s="1792"/>
      <c r="M472" s="1792" t="s">
        <v>6749</v>
      </c>
      <c r="N472" s="1792"/>
      <c r="O472" s="1792"/>
      <c r="P472" s="694">
        <v>3552</v>
      </c>
      <c r="Q472" s="1793" t="s">
        <v>14597</v>
      </c>
      <c r="R472" s="1793"/>
    </row>
    <row r="473" spans="1:18" ht="14.1" customHeight="1">
      <c r="A473" s="183">
        <v>40028202</v>
      </c>
      <c r="B473" s="1917" t="s">
        <v>9333</v>
      </c>
      <c r="C473" s="1917"/>
      <c r="D473" s="1917"/>
      <c r="E473" s="1917"/>
      <c r="F473" s="1917"/>
      <c r="G473" s="1917"/>
      <c r="H473" s="1917"/>
      <c r="I473" s="183" t="s">
        <v>4740</v>
      </c>
      <c r="J473" s="183" t="s">
        <v>6698</v>
      </c>
      <c r="K473" s="1792" t="s">
        <v>12533</v>
      </c>
      <c r="L473" s="1792"/>
      <c r="M473" s="1792" t="s">
        <v>6749</v>
      </c>
      <c r="N473" s="1792"/>
      <c r="O473" s="1792"/>
      <c r="P473" s="694">
        <v>3344.64</v>
      </c>
      <c r="Q473" s="1793" t="s">
        <v>14598</v>
      </c>
      <c r="R473" s="1793"/>
    </row>
    <row r="474" spans="1:18" ht="14.1" customHeight="1">
      <c r="A474" s="183">
        <v>47894202</v>
      </c>
      <c r="B474" s="1917" t="s">
        <v>10438</v>
      </c>
      <c r="C474" s="1917"/>
      <c r="D474" s="1917"/>
      <c r="E474" s="1917"/>
      <c r="F474" s="1917"/>
      <c r="G474" s="1917"/>
      <c r="H474" s="1917"/>
      <c r="I474" s="183" t="s">
        <v>4740</v>
      </c>
      <c r="J474" s="183" t="s">
        <v>10439</v>
      </c>
      <c r="K474" s="1792" t="s">
        <v>12533</v>
      </c>
      <c r="L474" s="1792"/>
      <c r="M474" s="1792" t="s">
        <v>6749</v>
      </c>
      <c r="N474" s="1792"/>
      <c r="O474" s="1792"/>
      <c r="P474" s="694">
        <v>3294.72</v>
      </c>
      <c r="Q474" s="1793" t="s">
        <v>14563</v>
      </c>
      <c r="R474" s="1793"/>
    </row>
    <row r="475" spans="1:18" ht="14.1" customHeight="1">
      <c r="A475" s="183">
        <v>40029202</v>
      </c>
      <c r="B475" s="1917" t="s">
        <v>7224</v>
      </c>
      <c r="C475" s="1917"/>
      <c r="D475" s="1917"/>
      <c r="E475" s="1917"/>
      <c r="F475" s="1917"/>
      <c r="G475" s="1917"/>
      <c r="H475" s="1917"/>
      <c r="I475" s="183" t="s">
        <v>4898</v>
      </c>
      <c r="J475" s="183" t="s">
        <v>4883</v>
      </c>
      <c r="K475" s="1792" t="s">
        <v>12533</v>
      </c>
      <c r="L475" s="1792"/>
      <c r="M475" s="1792" t="s">
        <v>6749</v>
      </c>
      <c r="N475" s="1792"/>
      <c r="O475" s="1792"/>
      <c r="P475" s="694">
        <v>3091.2</v>
      </c>
      <c r="Q475" s="1793" t="s">
        <v>14530</v>
      </c>
      <c r="R475" s="1793"/>
    </row>
    <row r="476" spans="1:18" ht="14.1" customHeight="1">
      <c r="A476" s="183">
        <v>40195902</v>
      </c>
      <c r="B476" s="1917" t="s">
        <v>7436</v>
      </c>
      <c r="C476" s="1917"/>
      <c r="D476" s="1917"/>
      <c r="E476" s="1917"/>
      <c r="F476" s="1917"/>
      <c r="G476" s="1917"/>
      <c r="H476" s="1917"/>
      <c r="I476" s="183" t="s">
        <v>4898</v>
      </c>
      <c r="J476" s="183" t="s">
        <v>7437</v>
      </c>
      <c r="K476" s="1792" t="s">
        <v>12533</v>
      </c>
      <c r="L476" s="1792"/>
      <c r="M476" s="1792" t="s">
        <v>6749</v>
      </c>
      <c r="N476" s="1792"/>
      <c r="O476" s="1792"/>
      <c r="P476" s="694">
        <v>3890.88</v>
      </c>
      <c r="Q476" s="1793" t="s">
        <v>14521</v>
      </c>
      <c r="R476" s="1793"/>
    </row>
    <row r="477" spans="1:18" ht="14.1" customHeight="1">
      <c r="A477" s="183">
        <v>47086702</v>
      </c>
      <c r="B477" s="1917" t="s">
        <v>10440</v>
      </c>
      <c r="C477" s="1917"/>
      <c r="D477" s="1917"/>
      <c r="E477" s="1917"/>
      <c r="F477" s="1917"/>
      <c r="G477" s="1917"/>
      <c r="H477" s="1917"/>
      <c r="I477" s="183" t="s">
        <v>4898</v>
      </c>
      <c r="J477" s="183" t="s">
        <v>10441</v>
      </c>
      <c r="K477" s="1792" t="s">
        <v>12533</v>
      </c>
      <c r="L477" s="1792"/>
      <c r="M477" s="1792" t="s">
        <v>6749</v>
      </c>
      <c r="N477" s="1792"/>
      <c r="O477" s="1792"/>
      <c r="P477" s="694">
        <v>4107.84</v>
      </c>
      <c r="Q477" s="1793" t="s">
        <v>14520</v>
      </c>
      <c r="R477" s="1793"/>
    </row>
    <row r="478" spans="1:18" ht="14.1" customHeight="1">
      <c r="A478" s="183">
        <v>41984302</v>
      </c>
      <c r="B478" s="1917" t="s">
        <v>9334</v>
      </c>
      <c r="C478" s="1917"/>
      <c r="D478" s="1917"/>
      <c r="E478" s="1917"/>
      <c r="F478" s="1917"/>
      <c r="G478" s="1917"/>
      <c r="H478" s="1917"/>
      <c r="I478" s="183" t="s">
        <v>4898</v>
      </c>
      <c r="J478" s="183" t="s">
        <v>4884</v>
      </c>
      <c r="K478" s="1792" t="s">
        <v>12533</v>
      </c>
      <c r="L478" s="1792"/>
      <c r="M478" s="1792" t="s">
        <v>6749</v>
      </c>
      <c r="N478" s="1792"/>
      <c r="O478" s="1792"/>
      <c r="P478" s="694">
        <v>3853.44</v>
      </c>
      <c r="Q478" s="1793" t="s">
        <v>14599</v>
      </c>
      <c r="R478" s="1793"/>
    </row>
    <row r="479" spans="1:18" ht="14.1" customHeight="1">
      <c r="A479" s="183">
        <v>41983702</v>
      </c>
      <c r="B479" s="1917" t="s">
        <v>10442</v>
      </c>
      <c r="C479" s="1917"/>
      <c r="D479" s="1917"/>
      <c r="E479" s="1917"/>
      <c r="F479" s="1917"/>
      <c r="G479" s="1917"/>
      <c r="H479" s="1917"/>
      <c r="I479" s="183" t="s">
        <v>4898</v>
      </c>
      <c r="J479" s="183" t="s">
        <v>10285</v>
      </c>
      <c r="K479" s="1792" t="s">
        <v>12533</v>
      </c>
      <c r="L479" s="1792"/>
      <c r="M479" s="1792" t="s">
        <v>6749</v>
      </c>
      <c r="N479" s="1792"/>
      <c r="O479" s="1792"/>
      <c r="P479" s="694">
        <v>4194.24</v>
      </c>
      <c r="Q479" s="1793" t="s">
        <v>14600</v>
      </c>
      <c r="R479" s="1793"/>
    </row>
    <row r="480" spans="1:18" ht="14.1" customHeight="1">
      <c r="A480" s="183">
        <v>47899902</v>
      </c>
      <c r="B480" s="1917" t="s">
        <v>10443</v>
      </c>
      <c r="C480" s="1917"/>
      <c r="D480" s="1917"/>
      <c r="E480" s="1917"/>
      <c r="F480" s="1917"/>
      <c r="G480" s="1917"/>
      <c r="H480" s="1917"/>
      <c r="I480" s="183" t="s">
        <v>4898</v>
      </c>
      <c r="J480" s="183" t="s">
        <v>10444</v>
      </c>
      <c r="K480" s="1792" t="s">
        <v>12533</v>
      </c>
      <c r="L480" s="1792"/>
      <c r="M480" s="1792" t="s">
        <v>6749</v>
      </c>
      <c r="N480" s="1792"/>
      <c r="O480" s="1792"/>
      <c r="P480" s="694">
        <v>4339.2</v>
      </c>
      <c r="Q480" s="1793" t="s">
        <v>14515</v>
      </c>
      <c r="R480" s="1793"/>
    </row>
    <row r="481" spans="1:18" ht="14.1" customHeight="1">
      <c r="A481" s="183">
        <v>41983902</v>
      </c>
      <c r="B481" s="1917" t="s">
        <v>5570</v>
      </c>
      <c r="C481" s="1917"/>
      <c r="D481" s="1917"/>
      <c r="E481" s="1917"/>
      <c r="F481" s="1917"/>
      <c r="G481" s="1917"/>
      <c r="H481" s="1917"/>
      <c r="I481" s="183" t="s">
        <v>4740</v>
      </c>
      <c r="J481" s="183" t="s">
        <v>4885</v>
      </c>
      <c r="K481" s="1792" t="s">
        <v>12533</v>
      </c>
      <c r="L481" s="1792"/>
      <c r="M481" s="1792" t="s">
        <v>6749</v>
      </c>
      <c r="N481" s="1792"/>
      <c r="O481" s="1792"/>
      <c r="P481" s="694">
        <v>2764.8</v>
      </c>
      <c r="Q481" s="1793" t="s">
        <v>14601</v>
      </c>
      <c r="R481" s="1793"/>
    </row>
    <row r="482" spans="1:18" ht="14.1" customHeight="1">
      <c r="A482" s="183">
        <v>47017502</v>
      </c>
      <c r="B482" s="1917" t="s">
        <v>10445</v>
      </c>
      <c r="C482" s="1917"/>
      <c r="D482" s="1917"/>
      <c r="E482" s="1917"/>
      <c r="F482" s="1917"/>
      <c r="G482" s="1917"/>
      <c r="H482" s="1917"/>
      <c r="I482" s="183" t="s">
        <v>4898</v>
      </c>
      <c r="J482" s="183" t="s">
        <v>10288</v>
      </c>
      <c r="K482" s="1792" t="s">
        <v>12533</v>
      </c>
      <c r="L482" s="1792"/>
      <c r="M482" s="1792" t="s">
        <v>6749</v>
      </c>
      <c r="N482" s="1792"/>
      <c r="O482" s="1792"/>
      <c r="P482" s="694">
        <v>4438.08</v>
      </c>
      <c r="Q482" s="1793" t="s">
        <v>12543</v>
      </c>
      <c r="R482" s="1793"/>
    </row>
    <row r="483" spans="1:18" ht="14.1" customHeight="1">
      <c r="A483" s="183">
        <v>47016902</v>
      </c>
      <c r="B483" s="1917" t="s">
        <v>7225</v>
      </c>
      <c r="C483" s="1917"/>
      <c r="D483" s="1917"/>
      <c r="E483" s="1917"/>
      <c r="F483" s="1917"/>
      <c r="G483" s="1917"/>
      <c r="H483" s="1917"/>
      <c r="I483" s="183" t="s">
        <v>4740</v>
      </c>
      <c r="J483" s="183" t="s">
        <v>4886</v>
      </c>
      <c r="K483" s="1792" t="s">
        <v>12533</v>
      </c>
      <c r="L483" s="1792"/>
      <c r="M483" s="1792" t="s">
        <v>6749</v>
      </c>
      <c r="N483" s="1792"/>
      <c r="O483" s="1792"/>
      <c r="P483" s="694">
        <v>4107.84</v>
      </c>
      <c r="Q483" s="1793" t="s">
        <v>14520</v>
      </c>
      <c r="R483" s="1793"/>
    </row>
    <row r="484" spans="1:18" ht="14.1" customHeight="1">
      <c r="A484" s="183">
        <v>47017002</v>
      </c>
      <c r="B484" s="1917" t="s">
        <v>7226</v>
      </c>
      <c r="C484" s="1917"/>
      <c r="D484" s="1917"/>
      <c r="E484" s="1917"/>
      <c r="F484" s="1917"/>
      <c r="G484" s="1917"/>
      <c r="H484" s="1917"/>
      <c r="I484" s="183" t="s">
        <v>4898</v>
      </c>
      <c r="J484" s="183" t="s">
        <v>4887</v>
      </c>
      <c r="K484" s="1792" t="s">
        <v>12533</v>
      </c>
      <c r="L484" s="1792"/>
      <c r="M484" s="1792" t="s">
        <v>6749</v>
      </c>
      <c r="N484" s="1792"/>
      <c r="O484" s="1792"/>
      <c r="P484" s="694">
        <v>3890.88</v>
      </c>
      <c r="Q484" s="1793" t="s">
        <v>14521</v>
      </c>
      <c r="R484" s="1793"/>
    </row>
    <row r="485" spans="1:18" ht="14.1" customHeight="1">
      <c r="A485" s="183">
        <v>47956202</v>
      </c>
      <c r="B485" s="1917" t="s">
        <v>10446</v>
      </c>
      <c r="C485" s="1917"/>
      <c r="D485" s="1917"/>
      <c r="E485" s="1917"/>
      <c r="F485" s="1917"/>
      <c r="G485" s="1917"/>
      <c r="H485" s="1917"/>
      <c r="I485" s="183" t="s">
        <v>4898</v>
      </c>
      <c r="J485" s="183" t="s">
        <v>10447</v>
      </c>
      <c r="K485" s="1792" t="s">
        <v>12533</v>
      </c>
      <c r="L485" s="1792"/>
      <c r="M485" s="1792" t="s">
        <v>6749</v>
      </c>
      <c r="N485" s="1792"/>
      <c r="O485" s="1792"/>
      <c r="P485" s="694">
        <v>3848.64</v>
      </c>
      <c r="Q485" s="1793" t="s">
        <v>14602</v>
      </c>
      <c r="R485" s="1793"/>
    </row>
    <row r="486" spans="1:18" ht="14.1" customHeight="1">
      <c r="A486" s="183">
        <v>47899102</v>
      </c>
      <c r="B486" s="1917" t="s">
        <v>10448</v>
      </c>
      <c r="C486" s="1917"/>
      <c r="D486" s="1917"/>
      <c r="E486" s="1917"/>
      <c r="F486" s="1917"/>
      <c r="G486" s="1917"/>
      <c r="H486" s="1917"/>
      <c r="I486" s="183" t="s">
        <v>4898</v>
      </c>
      <c r="J486" s="183" t="s">
        <v>10449</v>
      </c>
      <c r="K486" s="1792" t="s">
        <v>12533</v>
      </c>
      <c r="L486" s="1792"/>
      <c r="M486" s="1792" t="s">
        <v>6749</v>
      </c>
      <c r="N486" s="1792"/>
      <c r="O486" s="1792"/>
      <c r="P486" s="694">
        <v>3697.92</v>
      </c>
      <c r="Q486" s="1793" t="s">
        <v>14502</v>
      </c>
      <c r="R486" s="1793"/>
    </row>
    <row r="487" spans="1:18" ht="14.1" customHeight="1">
      <c r="A487" s="183">
        <v>47017202</v>
      </c>
      <c r="B487" s="1917" t="s">
        <v>7227</v>
      </c>
      <c r="C487" s="1917"/>
      <c r="D487" s="1917"/>
      <c r="E487" s="1917"/>
      <c r="F487" s="1917"/>
      <c r="G487" s="1917"/>
      <c r="H487" s="1917"/>
      <c r="I487" s="183" t="s">
        <v>4898</v>
      </c>
      <c r="J487" s="183" t="s">
        <v>4888</v>
      </c>
      <c r="K487" s="1792" t="s">
        <v>12533</v>
      </c>
      <c r="L487" s="1792"/>
      <c r="M487" s="1792" t="s">
        <v>6749</v>
      </c>
      <c r="N487" s="1792"/>
      <c r="O487" s="1792"/>
      <c r="P487" s="694">
        <v>4308.4799999999996</v>
      </c>
      <c r="Q487" s="1793" t="s">
        <v>14603</v>
      </c>
      <c r="R487" s="1793"/>
    </row>
    <row r="488" spans="1:18" ht="14.1" customHeight="1">
      <c r="A488" s="183">
        <v>41983402</v>
      </c>
      <c r="B488" s="1917" t="s">
        <v>7228</v>
      </c>
      <c r="C488" s="1917"/>
      <c r="D488" s="1917"/>
      <c r="E488" s="1917"/>
      <c r="F488" s="1917"/>
      <c r="G488" s="1917"/>
      <c r="H488" s="1917"/>
      <c r="I488" s="183" t="s">
        <v>4898</v>
      </c>
      <c r="J488" s="183" t="s">
        <v>4889</v>
      </c>
      <c r="K488" s="1792" t="s">
        <v>12533</v>
      </c>
      <c r="L488" s="1792"/>
      <c r="M488" s="1792" t="s">
        <v>6749</v>
      </c>
      <c r="N488" s="1792"/>
      <c r="O488" s="1792"/>
      <c r="P488" s="694">
        <v>3199.68</v>
      </c>
      <c r="Q488" s="1793" t="s">
        <v>14604</v>
      </c>
      <c r="R488" s="1793"/>
    </row>
    <row r="489" spans="1:18" ht="14.1" customHeight="1">
      <c r="A489" s="183">
        <v>47017402</v>
      </c>
      <c r="B489" s="1917" t="s">
        <v>10450</v>
      </c>
      <c r="C489" s="1917"/>
      <c r="D489" s="1917"/>
      <c r="E489" s="1917"/>
      <c r="F489" s="1917"/>
      <c r="G489" s="1917"/>
      <c r="H489" s="1917"/>
      <c r="I489" s="183" t="s">
        <v>4898</v>
      </c>
      <c r="J489" s="183" t="s">
        <v>4890</v>
      </c>
      <c r="K489" s="1792" t="s">
        <v>12533</v>
      </c>
      <c r="L489" s="1792"/>
      <c r="M489" s="1792" t="s">
        <v>6749</v>
      </c>
      <c r="N489" s="1792"/>
      <c r="O489" s="1792"/>
      <c r="P489" s="694">
        <v>4553.28</v>
      </c>
      <c r="Q489" s="1793" t="s">
        <v>14605</v>
      </c>
      <c r="R489" s="1793"/>
    </row>
    <row r="490" spans="1:18" ht="14.1" customHeight="1">
      <c r="A490" s="183">
        <v>47016602</v>
      </c>
      <c r="B490" s="1917" t="s">
        <v>7229</v>
      </c>
      <c r="C490" s="1917"/>
      <c r="D490" s="1917"/>
      <c r="E490" s="1917"/>
      <c r="F490" s="1917"/>
      <c r="G490" s="1917"/>
      <c r="H490" s="1917"/>
      <c r="I490" s="183" t="s">
        <v>4898</v>
      </c>
      <c r="J490" s="183" t="s">
        <v>4891</v>
      </c>
      <c r="K490" s="1792" t="s">
        <v>12533</v>
      </c>
      <c r="L490" s="1792"/>
      <c r="M490" s="1792" t="s">
        <v>6749</v>
      </c>
      <c r="N490" s="1792"/>
      <c r="O490" s="1792"/>
      <c r="P490" s="694">
        <v>4107.84</v>
      </c>
      <c r="Q490" s="1793" t="s">
        <v>14520</v>
      </c>
      <c r="R490" s="1793"/>
    </row>
    <row r="491" spans="1:18" ht="14.1" customHeight="1">
      <c r="A491" s="183">
        <v>41983602</v>
      </c>
      <c r="B491" s="1917" t="s">
        <v>7230</v>
      </c>
      <c r="C491" s="1917"/>
      <c r="D491" s="1917"/>
      <c r="E491" s="1917"/>
      <c r="F491" s="1917"/>
      <c r="G491" s="1917"/>
      <c r="H491" s="1917"/>
      <c r="I491" s="183" t="s">
        <v>4898</v>
      </c>
      <c r="J491" s="183" t="s">
        <v>4892</v>
      </c>
      <c r="K491" s="1792" t="s">
        <v>12533</v>
      </c>
      <c r="L491" s="1792"/>
      <c r="M491" s="1792" t="s">
        <v>6749</v>
      </c>
      <c r="N491" s="1792"/>
      <c r="O491" s="1792"/>
      <c r="P491" s="694">
        <v>3294.72</v>
      </c>
      <c r="Q491" s="1793" t="s">
        <v>14563</v>
      </c>
      <c r="R491" s="1793"/>
    </row>
    <row r="492" spans="1:18" ht="14.1" customHeight="1">
      <c r="A492" s="183">
        <v>41984102</v>
      </c>
      <c r="B492" s="1917" t="s">
        <v>7231</v>
      </c>
      <c r="C492" s="1917"/>
      <c r="D492" s="1917"/>
      <c r="E492" s="1917"/>
      <c r="F492" s="1917"/>
      <c r="G492" s="1917"/>
      <c r="H492" s="1917"/>
      <c r="I492" s="183" t="s">
        <v>4740</v>
      </c>
      <c r="J492" s="183" t="s">
        <v>4893</v>
      </c>
      <c r="K492" s="1792" t="s">
        <v>12533</v>
      </c>
      <c r="L492" s="1792"/>
      <c r="M492" s="1792" t="s">
        <v>6749</v>
      </c>
      <c r="N492" s="1792"/>
      <c r="O492" s="1792"/>
      <c r="P492" s="694">
        <v>3294.72</v>
      </c>
      <c r="Q492" s="1793" t="s">
        <v>14563</v>
      </c>
      <c r="R492" s="1793"/>
    </row>
    <row r="493" spans="1:18" ht="14.1" customHeight="1">
      <c r="A493" s="183">
        <v>41983502</v>
      </c>
      <c r="B493" s="1917" t="s">
        <v>10451</v>
      </c>
      <c r="C493" s="1917"/>
      <c r="D493" s="1917"/>
      <c r="E493" s="1917"/>
      <c r="F493" s="1917"/>
      <c r="G493" s="1917"/>
      <c r="H493" s="1917"/>
      <c r="I493" s="183" t="s">
        <v>4898</v>
      </c>
      <c r="J493" s="183" t="s">
        <v>10293</v>
      </c>
      <c r="K493" s="1792" t="s">
        <v>12533</v>
      </c>
      <c r="L493" s="1792"/>
      <c r="M493" s="1792" t="s">
        <v>6749</v>
      </c>
      <c r="N493" s="1792"/>
      <c r="O493" s="1792"/>
      <c r="P493" s="694">
        <v>4258.5600000000004</v>
      </c>
      <c r="Q493" s="1793" t="s">
        <v>12538</v>
      </c>
      <c r="R493" s="1793"/>
    </row>
    <row r="494" spans="1:18" ht="14.1" customHeight="1">
      <c r="A494" s="183">
        <v>41958702</v>
      </c>
      <c r="B494" s="1917" t="s">
        <v>7232</v>
      </c>
      <c r="C494" s="1917"/>
      <c r="D494" s="1917"/>
      <c r="E494" s="1917"/>
      <c r="F494" s="1917"/>
      <c r="G494" s="1917"/>
      <c r="H494" s="1917"/>
      <c r="I494" s="183" t="s">
        <v>4740</v>
      </c>
      <c r="J494" s="183" t="s">
        <v>4894</v>
      </c>
      <c r="K494" s="1792" t="s">
        <v>12533</v>
      </c>
      <c r="L494" s="1792"/>
      <c r="M494" s="1792" t="s">
        <v>6749</v>
      </c>
      <c r="N494" s="1792"/>
      <c r="O494" s="1792"/>
      <c r="P494" s="694">
        <v>3890.88</v>
      </c>
      <c r="Q494" s="1793" t="s">
        <v>14521</v>
      </c>
      <c r="R494" s="1793"/>
    </row>
    <row r="495" spans="1:18" ht="14.1" customHeight="1">
      <c r="A495" s="183">
        <v>47018702</v>
      </c>
      <c r="B495" s="1917" t="s">
        <v>10452</v>
      </c>
      <c r="C495" s="1917"/>
      <c r="D495" s="1917"/>
      <c r="E495" s="1917"/>
      <c r="F495" s="1917"/>
      <c r="G495" s="1917"/>
      <c r="H495" s="1917"/>
      <c r="I495" s="183" t="s">
        <v>4898</v>
      </c>
      <c r="J495" s="183" t="s">
        <v>10298</v>
      </c>
      <c r="K495" s="1792" t="s">
        <v>12533</v>
      </c>
      <c r="L495" s="1792"/>
      <c r="M495" s="1792" t="s">
        <v>6749</v>
      </c>
      <c r="N495" s="1792"/>
      <c r="O495" s="1792"/>
      <c r="P495" s="694">
        <v>4034.88</v>
      </c>
      <c r="Q495" s="1793" t="s">
        <v>12540</v>
      </c>
      <c r="R495" s="1793"/>
    </row>
    <row r="496" spans="1:18" ht="14.1" customHeight="1">
      <c r="A496" s="183">
        <v>41958802</v>
      </c>
      <c r="B496" s="1917" t="s">
        <v>10453</v>
      </c>
      <c r="C496" s="1917"/>
      <c r="D496" s="1917"/>
      <c r="E496" s="1917"/>
      <c r="F496" s="1917"/>
      <c r="G496" s="1917"/>
      <c r="H496" s="1917"/>
      <c r="I496" s="183" t="s">
        <v>4898</v>
      </c>
      <c r="J496" s="183" t="s">
        <v>10301</v>
      </c>
      <c r="K496" s="1792" t="s">
        <v>12533</v>
      </c>
      <c r="L496" s="1792"/>
      <c r="M496" s="1792" t="s">
        <v>6749</v>
      </c>
      <c r="N496" s="1792"/>
      <c r="O496" s="1792"/>
      <c r="P496" s="694">
        <v>4454.3999999999996</v>
      </c>
      <c r="Q496" s="1793" t="s">
        <v>14533</v>
      </c>
      <c r="R496" s="1793"/>
    </row>
    <row r="497" spans="1:18" ht="14.1" customHeight="1">
      <c r="A497" s="183">
        <v>47900002</v>
      </c>
      <c r="B497" s="1917" t="s">
        <v>10454</v>
      </c>
      <c r="C497" s="1917"/>
      <c r="D497" s="1917"/>
      <c r="E497" s="1917"/>
      <c r="F497" s="1917"/>
      <c r="G497" s="1917"/>
      <c r="H497" s="1917"/>
      <c r="I497" s="183" t="s">
        <v>4898</v>
      </c>
      <c r="J497" s="183" t="s">
        <v>10455</v>
      </c>
      <c r="K497" s="1792" t="s">
        <v>12533</v>
      </c>
      <c r="L497" s="1792"/>
      <c r="M497" s="1792" t="s">
        <v>6749</v>
      </c>
      <c r="N497" s="1792"/>
      <c r="O497" s="1792"/>
      <c r="P497" s="694">
        <v>3697.92</v>
      </c>
      <c r="Q497" s="1793" t="s">
        <v>14502</v>
      </c>
      <c r="R497" s="1793"/>
    </row>
    <row r="498" spans="1:18" ht="14.1" customHeight="1">
      <c r="A498" s="183">
        <v>41984002</v>
      </c>
      <c r="B498" s="1917" t="s">
        <v>4920</v>
      </c>
      <c r="C498" s="1917"/>
      <c r="D498" s="1917"/>
      <c r="E498" s="1917"/>
      <c r="F498" s="1917"/>
      <c r="G498" s="1917"/>
      <c r="H498" s="1917"/>
      <c r="I498" s="183" t="s">
        <v>4898</v>
      </c>
      <c r="J498" s="183" t="s">
        <v>4895</v>
      </c>
      <c r="K498" s="1792" t="s">
        <v>12533</v>
      </c>
      <c r="L498" s="1792"/>
      <c r="M498" s="1792" t="s">
        <v>6749</v>
      </c>
      <c r="N498" s="1792"/>
      <c r="O498" s="1792"/>
      <c r="P498" s="694">
        <v>3488.64</v>
      </c>
      <c r="Q498" s="1793" t="s">
        <v>14526</v>
      </c>
      <c r="R498" s="1793"/>
    </row>
  </sheetData>
  <mergeCells count="1942">
    <mergeCell ref="K498:L498"/>
    <mergeCell ref="M498:O498"/>
    <mergeCell ref="Q498:R498"/>
    <mergeCell ref="K495:L495"/>
    <mergeCell ref="M495:O495"/>
    <mergeCell ref="Q495:R495"/>
    <mergeCell ref="K496:L496"/>
    <mergeCell ref="M496:O496"/>
    <mergeCell ref="Q496:R496"/>
    <mergeCell ref="K497:L497"/>
    <mergeCell ref="M497:O497"/>
    <mergeCell ref="Q497:R497"/>
    <mergeCell ref="K492:L492"/>
    <mergeCell ref="M492:O492"/>
    <mergeCell ref="Q492:R492"/>
    <mergeCell ref="K493:L493"/>
    <mergeCell ref="M493:O493"/>
    <mergeCell ref="Q493:R493"/>
    <mergeCell ref="K494:L494"/>
    <mergeCell ref="M494:O494"/>
    <mergeCell ref="Q494:R494"/>
    <mergeCell ref="K489:L489"/>
    <mergeCell ref="M489:O489"/>
    <mergeCell ref="Q489:R489"/>
    <mergeCell ref="K490:L490"/>
    <mergeCell ref="M490:O490"/>
    <mergeCell ref="Q490:R490"/>
    <mergeCell ref="K491:L491"/>
    <mergeCell ref="M491:O491"/>
    <mergeCell ref="Q491:R491"/>
    <mergeCell ref="K486:L486"/>
    <mergeCell ref="M486:O486"/>
    <mergeCell ref="Q486:R486"/>
    <mergeCell ref="K487:L487"/>
    <mergeCell ref="M487:O487"/>
    <mergeCell ref="Q487:R487"/>
    <mergeCell ref="K488:L488"/>
    <mergeCell ref="M488:O488"/>
    <mergeCell ref="Q488:R488"/>
    <mergeCell ref="K483:L483"/>
    <mergeCell ref="M483:O483"/>
    <mergeCell ref="Q483:R483"/>
    <mergeCell ref="K484:L484"/>
    <mergeCell ref="M484:O484"/>
    <mergeCell ref="Q484:R484"/>
    <mergeCell ref="K485:L485"/>
    <mergeCell ref="M485:O485"/>
    <mergeCell ref="Q485:R485"/>
    <mergeCell ref="K480:L480"/>
    <mergeCell ref="M480:O480"/>
    <mergeCell ref="Q480:R480"/>
    <mergeCell ref="K481:L481"/>
    <mergeCell ref="M481:O481"/>
    <mergeCell ref="Q481:R481"/>
    <mergeCell ref="K482:L482"/>
    <mergeCell ref="M482:O482"/>
    <mergeCell ref="Q482:R482"/>
    <mergeCell ref="K477:L477"/>
    <mergeCell ref="M477:O477"/>
    <mergeCell ref="Q477:R477"/>
    <mergeCell ref="K478:L478"/>
    <mergeCell ref="M478:O478"/>
    <mergeCell ref="Q478:R478"/>
    <mergeCell ref="K479:L479"/>
    <mergeCell ref="M479:O479"/>
    <mergeCell ref="Q479:R479"/>
    <mergeCell ref="K474:L474"/>
    <mergeCell ref="M474:O474"/>
    <mergeCell ref="Q474:R474"/>
    <mergeCell ref="K475:L475"/>
    <mergeCell ref="M475:O475"/>
    <mergeCell ref="Q475:R475"/>
    <mergeCell ref="K476:L476"/>
    <mergeCell ref="M476:O476"/>
    <mergeCell ref="Q476:R476"/>
    <mergeCell ref="K471:L471"/>
    <mergeCell ref="M471:O471"/>
    <mergeCell ref="Q471:R471"/>
    <mergeCell ref="K472:L472"/>
    <mergeCell ref="M472:O472"/>
    <mergeCell ref="Q472:R472"/>
    <mergeCell ref="K473:L473"/>
    <mergeCell ref="M473:O473"/>
    <mergeCell ref="Q473:R473"/>
    <mergeCell ref="K468:L468"/>
    <mergeCell ref="M468:O468"/>
    <mergeCell ref="Q468:R468"/>
    <mergeCell ref="K469:L469"/>
    <mergeCell ref="M469:O469"/>
    <mergeCell ref="Q469:R469"/>
    <mergeCell ref="K470:L470"/>
    <mergeCell ref="M470:O470"/>
    <mergeCell ref="Q470:R470"/>
    <mergeCell ref="K465:L465"/>
    <mergeCell ref="M465:O465"/>
    <mergeCell ref="Q465:R465"/>
    <mergeCell ref="K466:L466"/>
    <mergeCell ref="M466:O466"/>
    <mergeCell ref="Q466:R466"/>
    <mergeCell ref="K467:L467"/>
    <mergeCell ref="M467:O467"/>
    <mergeCell ref="Q467:R467"/>
    <mergeCell ref="K462:L462"/>
    <mergeCell ref="M462:O462"/>
    <mergeCell ref="Q462:R462"/>
    <mergeCell ref="K463:L463"/>
    <mergeCell ref="M463:O463"/>
    <mergeCell ref="Q463:R463"/>
    <mergeCell ref="K464:L464"/>
    <mergeCell ref="M464:O464"/>
    <mergeCell ref="Q464:R464"/>
    <mergeCell ref="K459:L459"/>
    <mergeCell ref="M459:O459"/>
    <mergeCell ref="Q459:R459"/>
    <mergeCell ref="K460:L460"/>
    <mergeCell ref="M460:O460"/>
    <mergeCell ref="Q460:R460"/>
    <mergeCell ref="K461:L461"/>
    <mergeCell ref="M461:O461"/>
    <mergeCell ref="Q461:R461"/>
    <mergeCell ref="K456:L456"/>
    <mergeCell ref="M456:O456"/>
    <mergeCell ref="Q456:R456"/>
    <mergeCell ref="K457:L457"/>
    <mergeCell ref="M457:O457"/>
    <mergeCell ref="Q457:R457"/>
    <mergeCell ref="K458:L458"/>
    <mergeCell ref="M458:O458"/>
    <mergeCell ref="Q458:R458"/>
    <mergeCell ref="K453:L453"/>
    <mergeCell ref="M453:O453"/>
    <mergeCell ref="Q453:R453"/>
    <mergeCell ref="K454:L454"/>
    <mergeCell ref="M454:O454"/>
    <mergeCell ref="Q454:R454"/>
    <mergeCell ref="K455:L455"/>
    <mergeCell ref="M455:O455"/>
    <mergeCell ref="Q455:R455"/>
    <mergeCell ref="K450:L450"/>
    <mergeCell ref="M450:O450"/>
    <mergeCell ref="Q450:R450"/>
    <mergeCell ref="K451:L451"/>
    <mergeCell ref="M451:O451"/>
    <mergeCell ref="Q451:R451"/>
    <mergeCell ref="K452:L452"/>
    <mergeCell ref="M452:O452"/>
    <mergeCell ref="Q452:R452"/>
    <mergeCell ref="K447:L447"/>
    <mergeCell ref="M447:O447"/>
    <mergeCell ref="Q447:R447"/>
    <mergeCell ref="K448:L448"/>
    <mergeCell ref="M448:O448"/>
    <mergeCell ref="Q448:R448"/>
    <mergeCell ref="K449:L449"/>
    <mergeCell ref="M449:O449"/>
    <mergeCell ref="Q449:R449"/>
    <mergeCell ref="K444:L444"/>
    <mergeCell ref="M444:O444"/>
    <mergeCell ref="Q444:R444"/>
    <mergeCell ref="K445:L445"/>
    <mergeCell ref="M445:O445"/>
    <mergeCell ref="Q445:R445"/>
    <mergeCell ref="K446:L446"/>
    <mergeCell ref="M446:O446"/>
    <mergeCell ref="Q446:R446"/>
    <mergeCell ref="K441:L441"/>
    <mergeCell ref="M441:O441"/>
    <mergeCell ref="Q441:R441"/>
    <mergeCell ref="K442:L442"/>
    <mergeCell ref="M442:O442"/>
    <mergeCell ref="Q442:R442"/>
    <mergeCell ref="K443:L443"/>
    <mergeCell ref="M443:O443"/>
    <mergeCell ref="Q443:R443"/>
    <mergeCell ref="K438:L438"/>
    <mergeCell ref="M438:O438"/>
    <mergeCell ref="Q438:R438"/>
    <mergeCell ref="K439:L439"/>
    <mergeCell ref="M439:O439"/>
    <mergeCell ref="Q439:R439"/>
    <mergeCell ref="K440:L440"/>
    <mergeCell ref="M440:O440"/>
    <mergeCell ref="Q440:R440"/>
    <mergeCell ref="K435:L435"/>
    <mergeCell ref="M435:O435"/>
    <mergeCell ref="Q435:R435"/>
    <mergeCell ref="K436:L436"/>
    <mergeCell ref="M436:O436"/>
    <mergeCell ref="Q436:R436"/>
    <mergeCell ref="K437:L437"/>
    <mergeCell ref="M437:O437"/>
    <mergeCell ref="Q437:R437"/>
    <mergeCell ref="K432:L432"/>
    <mergeCell ref="M432:O432"/>
    <mergeCell ref="Q432:R432"/>
    <mergeCell ref="K433:L433"/>
    <mergeCell ref="M433:O433"/>
    <mergeCell ref="Q433:R433"/>
    <mergeCell ref="K434:L434"/>
    <mergeCell ref="M434:O434"/>
    <mergeCell ref="Q434:R434"/>
    <mergeCell ref="K429:L429"/>
    <mergeCell ref="M429:O429"/>
    <mergeCell ref="Q429:R429"/>
    <mergeCell ref="K430:L430"/>
    <mergeCell ref="M430:O430"/>
    <mergeCell ref="Q430:R430"/>
    <mergeCell ref="K431:L431"/>
    <mergeCell ref="M431:O431"/>
    <mergeCell ref="Q431:R431"/>
    <mergeCell ref="K426:L426"/>
    <mergeCell ref="M426:O426"/>
    <mergeCell ref="Q426:R426"/>
    <mergeCell ref="K427:L427"/>
    <mergeCell ref="M427:O427"/>
    <mergeCell ref="Q427:R427"/>
    <mergeCell ref="K428:L428"/>
    <mergeCell ref="M428:O428"/>
    <mergeCell ref="Q428:R428"/>
    <mergeCell ref="K423:L423"/>
    <mergeCell ref="M423:O423"/>
    <mergeCell ref="Q423:R423"/>
    <mergeCell ref="K424:L424"/>
    <mergeCell ref="M424:O424"/>
    <mergeCell ref="Q424:R424"/>
    <mergeCell ref="K425:L425"/>
    <mergeCell ref="M425:O425"/>
    <mergeCell ref="Q425:R425"/>
    <mergeCell ref="K420:L420"/>
    <mergeCell ref="M420:O420"/>
    <mergeCell ref="Q420:R420"/>
    <mergeCell ref="K421:L421"/>
    <mergeCell ref="M421:O421"/>
    <mergeCell ref="Q421:R421"/>
    <mergeCell ref="K422:L422"/>
    <mergeCell ref="M422:O422"/>
    <mergeCell ref="Q422:R422"/>
    <mergeCell ref="K417:L417"/>
    <mergeCell ref="M417:O417"/>
    <mergeCell ref="Q417:R417"/>
    <mergeCell ref="K418:L418"/>
    <mergeCell ref="M418:O418"/>
    <mergeCell ref="Q418:R418"/>
    <mergeCell ref="K419:L419"/>
    <mergeCell ref="M419:O419"/>
    <mergeCell ref="Q419:R419"/>
    <mergeCell ref="K414:L414"/>
    <mergeCell ref="M414:O414"/>
    <mergeCell ref="Q414:R414"/>
    <mergeCell ref="K415:L415"/>
    <mergeCell ref="M415:O415"/>
    <mergeCell ref="Q415:R415"/>
    <mergeCell ref="K416:L416"/>
    <mergeCell ref="M416:O416"/>
    <mergeCell ref="Q416:R416"/>
    <mergeCell ref="K411:L411"/>
    <mergeCell ref="M411:O411"/>
    <mergeCell ref="Q411:R411"/>
    <mergeCell ref="K412:L412"/>
    <mergeCell ref="M412:O412"/>
    <mergeCell ref="Q412:R412"/>
    <mergeCell ref="K413:L413"/>
    <mergeCell ref="M413:O413"/>
    <mergeCell ref="Q413:R413"/>
    <mergeCell ref="K408:L408"/>
    <mergeCell ref="M408:O408"/>
    <mergeCell ref="Q408:R408"/>
    <mergeCell ref="K409:L409"/>
    <mergeCell ref="M409:O409"/>
    <mergeCell ref="Q409:R409"/>
    <mergeCell ref="K410:L410"/>
    <mergeCell ref="M410:O410"/>
    <mergeCell ref="Q410:R410"/>
    <mergeCell ref="K405:L405"/>
    <mergeCell ref="M405:O405"/>
    <mergeCell ref="Q405:R405"/>
    <mergeCell ref="K406:L406"/>
    <mergeCell ref="M406:O406"/>
    <mergeCell ref="Q406:R406"/>
    <mergeCell ref="K407:L407"/>
    <mergeCell ref="M407:O407"/>
    <mergeCell ref="Q407:R407"/>
    <mergeCell ref="K402:L402"/>
    <mergeCell ref="M402:O402"/>
    <mergeCell ref="Q402:R402"/>
    <mergeCell ref="K403:L403"/>
    <mergeCell ref="M403:O403"/>
    <mergeCell ref="Q403:R403"/>
    <mergeCell ref="K404:L404"/>
    <mergeCell ref="M404:O404"/>
    <mergeCell ref="Q404:R404"/>
    <mergeCell ref="K399:L399"/>
    <mergeCell ref="M399:O399"/>
    <mergeCell ref="Q399:R399"/>
    <mergeCell ref="K400:L400"/>
    <mergeCell ref="M400:O400"/>
    <mergeCell ref="Q400:R400"/>
    <mergeCell ref="K401:L401"/>
    <mergeCell ref="M401:O401"/>
    <mergeCell ref="Q401:R401"/>
    <mergeCell ref="K396:L396"/>
    <mergeCell ref="M396:O396"/>
    <mergeCell ref="Q396:R396"/>
    <mergeCell ref="K397:L397"/>
    <mergeCell ref="M397:O397"/>
    <mergeCell ref="Q397:R397"/>
    <mergeCell ref="K398:L398"/>
    <mergeCell ref="M398:O398"/>
    <mergeCell ref="Q398:R398"/>
    <mergeCell ref="K393:L393"/>
    <mergeCell ref="M393:O393"/>
    <mergeCell ref="Q393:R393"/>
    <mergeCell ref="K394:L394"/>
    <mergeCell ref="M394:O394"/>
    <mergeCell ref="Q394:R394"/>
    <mergeCell ref="K395:L395"/>
    <mergeCell ref="M395:O395"/>
    <mergeCell ref="Q395:R395"/>
    <mergeCell ref="K390:L390"/>
    <mergeCell ref="M390:O390"/>
    <mergeCell ref="Q390:R390"/>
    <mergeCell ref="K391:L391"/>
    <mergeCell ref="M391:O391"/>
    <mergeCell ref="Q391:R391"/>
    <mergeCell ref="K392:L392"/>
    <mergeCell ref="M392:O392"/>
    <mergeCell ref="Q392:R392"/>
    <mergeCell ref="K387:L387"/>
    <mergeCell ref="M387:O387"/>
    <mergeCell ref="Q387:R387"/>
    <mergeCell ref="K388:L388"/>
    <mergeCell ref="M388:O388"/>
    <mergeCell ref="Q388:R388"/>
    <mergeCell ref="K389:L389"/>
    <mergeCell ref="M389:O389"/>
    <mergeCell ref="Q389:R389"/>
    <mergeCell ref="K384:L384"/>
    <mergeCell ref="M384:O384"/>
    <mergeCell ref="Q384:R384"/>
    <mergeCell ref="K385:L385"/>
    <mergeCell ref="M385:O385"/>
    <mergeCell ref="Q385:R385"/>
    <mergeCell ref="K386:L386"/>
    <mergeCell ref="M386:O386"/>
    <mergeCell ref="Q386:R386"/>
    <mergeCell ref="K381:L381"/>
    <mergeCell ref="M381:O381"/>
    <mergeCell ref="Q381:R381"/>
    <mergeCell ref="K382:L382"/>
    <mergeCell ref="M382:O382"/>
    <mergeCell ref="Q382:R382"/>
    <mergeCell ref="K383:L383"/>
    <mergeCell ref="M383:O383"/>
    <mergeCell ref="Q383:R383"/>
    <mergeCell ref="K378:L378"/>
    <mergeCell ref="M378:O378"/>
    <mergeCell ref="Q378:R378"/>
    <mergeCell ref="K379:L379"/>
    <mergeCell ref="M379:O379"/>
    <mergeCell ref="Q379:R379"/>
    <mergeCell ref="K380:L380"/>
    <mergeCell ref="M380:O380"/>
    <mergeCell ref="Q380:R380"/>
    <mergeCell ref="K375:L375"/>
    <mergeCell ref="M375:O375"/>
    <mergeCell ref="Q375:R375"/>
    <mergeCell ref="K376:L376"/>
    <mergeCell ref="M376:O376"/>
    <mergeCell ref="Q376:R376"/>
    <mergeCell ref="K377:L377"/>
    <mergeCell ref="M377:O377"/>
    <mergeCell ref="Q377:R377"/>
    <mergeCell ref="K372:L372"/>
    <mergeCell ref="M372:O372"/>
    <mergeCell ref="Q372:R372"/>
    <mergeCell ref="K373:L373"/>
    <mergeCell ref="M373:O373"/>
    <mergeCell ref="Q373:R373"/>
    <mergeCell ref="K374:L374"/>
    <mergeCell ref="M374:O374"/>
    <mergeCell ref="Q374:R374"/>
    <mergeCell ref="K369:L369"/>
    <mergeCell ref="M369:O369"/>
    <mergeCell ref="Q369:R369"/>
    <mergeCell ref="K370:L370"/>
    <mergeCell ref="M370:O370"/>
    <mergeCell ref="Q370:R370"/>
    <mergeCell ref="K371:L371"/>
    <mergeCell ref="M371:O371"/>
    <mergeCell ref="Q371:R371"/>
    <mergeCell ref="K366:L366"/>
    <mergeCell ref="M366:O366"/>
    <mergeCell ref="Q366:R366"/>
    <mergeCell ref="K367:L367"/>
    <mergeCell ref="M367:O367"/>
    <mergeCell ref="Q367:R367"/>
    <mergeCell ref="K368:L368"/>
    <mergeCell ref="M368:O368"/>
    <mergeCell ref="Q368:R368"/>
    <mergeCell ref="K363:L363"/>
    <mergeCell ref="M363:O363"/>
    <mergeCell ref="Q363:R363"/>
    <mergeCell ref="K364:L364"/>
    <mergeCell ref="M364:O364"/>
    <mergeCell ref="Q364:R364"/>
    <mergeCell ref="K365:L365"/>
    <mergeCell ref="M365:O365"/>
    <mergeCell ref="Q365:R365"/>
    <mergeCell ref="K360:L360"/>
    <mergeCell ref="M360:O360"/>
    <mergeCell ref="Q360:R360"/>
    <mergeCell ref="K361:L361"/>
    <mergeCell ref="M361:O361"/>
    <mergeCell ref="Q361:R361"/>
    <mergeCell ref="K362:L362"/>
    <mergeCell ref="M362:O362"/>
    <mergeCell ref="Q362:R362"/>
    <mergeCell ref="K357:L357"/>
    <mergeCell ref="M357:O357"/>
    <mergeCell ref="Q357:R357"/>
    <mergeCell ref="K358:L358"/>
    <mergeCell ref="M358:O358"/>
    <mergeCell ref="Q358:R358"/>
    <mergeCell ref="K359:L359"/>
    <mergeCell ref="M359:O359"/>
    <mergeCell ref="Q359:R359"/>
    <mergeCell ref="K354:L354"/>
    <mergeCell ref="M354:O354"/>
    <mergeCell ref="Q354:R354"/>
    <mergeCell ref="K355:L355"/>
    <mergeCell ref="M355:O355"/>
    <mergeCell ref="Q355:R355"/>
    <mergeCell ref="K356:L356"/>
    <mergeCell ref="M356:O356"/>
    <mergeCell ref="Q356:R356"/>
    <mergeCell ref="K351:L351"/>
    <mergeCell ref="M351:O351"/>
    <mergeCell ref="Q351:R351"/>
    <mergeCell ref="K352:L352"/>
    <mergeCell ref="M352:O352"/>
    <mergeCell ref="Q352:R352"/>
    <mergeCell ref="K353:L353"/>
    <mergeCell ref="M353:O353"/>
    <mergeCell ref="Q353:R353"/>
    <mergeCell ref="K348:L348"/>
    <mergeCell ref="M348:O348"/>
    <mergeCell ref="Q348:R348"/>
    <mergeCell ref="K349:L349"/>
    <mergeCell ref="M349:O349"/>
    <mergeCell ref="Q349:R349"/>
    <mergeCell ref="K350:L350"/>
    <mergeCell ref="M350:O350"/>
    <mergeCell ref="Q350:R350"/>
    <mergeCell ref="K345:L345"/>
    <mergeCell ref="M345:O345"/>
    <mergeCell ref="Q345:R345"/>
    <mergeCell ref="K346:L346"/>
    <mergeCell ref="M346:O346"/>
    <mergeCell ref="Q346:R346"/>
    <mergeCell ref="K347:L347"/>
    <mergeCell ref="M347:O347"/>
    <mergeCell ref="Q347:R347"/>
    <mergeCell ref="K342:L342"/>
    <mergeCell ref="M342:O342"/>
    <mergeCell ref="Q342:R342"/>
    <mergeCell ref="K343:L343"/>
    <mergeCell ref="M343:O343"/>
    <mergeCell ref="Q343:R343"/>
    <mergeCell ref="K344:L344"/>
    <mergeCell ref="M344:O344"/>
    <mergeCell ref="Q344:R344"/>
    <mergeCell ref="K339:L339"/>
    <mergeCell ref="M339:O339"/>
    <mergeCell ref="Q339:R339"/>
    <mergeCell ref="K340:L340"/>
    <mergeCell ref="M340:O340"/>
    <mergeCell ref="Q340:R340"/>
    <mergeCell ref="K341:L341"/>
    <mergeCell ref="M341:O341"/>
    <mergeCell ref="Q341:R341"/>
    <mergeCell ref="K336:L336"/>
    <mergeCell ref="M336:O336"/>
    <mergeCell ref="Q336:R336"/>
    <mergeCell ref="K337:L337"/>
    <mergeCell ref="M337:O337"/>
    <mergeCell ref="Q337:R337"/>
    <mergeCell ref="K338:L338"/>
    <mergeCell ref="M338:O338"/>
    <mergeCell ref="Q338:R338"/>
    <mergeCell ref="K333:L333"/>
    <mergeCell ref="M333:O333"/>
    <mergeCell ref="Q333:R333"/>
    <mergeCell ref="K334:L334"/>
    <mergeCell ref="M334:O334"/>
    <mergeCell ref="Q334:R334"/>
    <mergeCell ref="K335:L335"/>
    <mergeCell ref="M335:O335"/>
    <mergeCell ref="Q335:R335"/>
    <mergeCell ref="K330:L330"/>
    <mergeCell ref="M330:O330"/>
    <mergeCell ref="Q330:R330"/>
    <mergeCell ref="K331:L331"/>
    <mergeCell ref="M331:O331"/>
    <mergeCell ref="Q331:R331"/>
    <mergeCell ref="K332:L332"/>
    <mergeCell ref="M332:O332"/>
    <mergeCell ref="Q332:R332"/>
    <mergeCell ref="K327:L327"/>
    <mergeCell ref="M327:O327"/>
    <mergeCell ref="Q327:R327"/>
    <mergeCell ref="K328:L328"/>
    <mergeCell ref="M328:O328"/>
    <mergeCell ref="Q328:R328"/>
    <mergeCell ref="K329:L329"/>
    <mergeCell ref="M329:O329"/>
    <mergeCell ref="Q329:R329"/>
    <mergeCell ref="K324:L324"/>
    <mergeCell ref="M324:O324"/>
    <mergeCell ref="Q324:R324"/>
    <mergeCell ref="K325:L325"/>
    <mergeCell ref="M325:O325"/>
    <mergeCell ref="Q325:R325"/>
    <mergeCell ref="K326:L326"/>
    <mergeCell ref="M326:O326"/>
    <mergeCell ref="Q326:R326"/>
    <mergeCell ref="K321:L321"/>
    <mergeCell ref="M321:O321"/>
    <mergeCell ref="Q321:R321"/>
    <mergeCell ref="K322:L322"/>
    <mergeCell ref="M322:O322"/>
    <mergeCell ref="Q322:R322"/>
    <mergeCell ref="K323:L323"/>
    <mergeCell ref="M323:O323"/>
    <mergeCell ref="Q323:R323"/>
    <mergeCell ref="K318:L318"/>
    <mergeCell ref="M318:O318"/>
    <mergeCell ref="Q318:R318"/>
    <mergeCell ref="K319:L319"/>
    <mergeCell ref="M319:O319"/>
    <mergeCell ref="Q319:R319"/>
    <mergeCell ref="K320:L320"/>
    <mergeCell ref="M320:O320"/>
    <mergeCell ref="Q320:R320"/>
    <mergeCell ref="K315:L315"/>
    <mergeCell ref="M315:O315"/>
    <mergeCell ref="Q315:R315"/>
    <mergeCell ref="K316:L316"/>
    <mergeCell ref="M316:O316"/>
    <mergeCell ref="Q316:R316"/>
    <mergeCell ref="K317:L317"/>
    <mergeCell ref="M317:O317"/>
    <mergeCell ref="Q317:R317"/>
    <mergeCell ref="K312:L312"/>
    <mergeCell ref="M312:O312"/>
    <mergeCell ref="Q312:R312"/>
    <mergeCell ref="K313:L313"/>
    <mergeCell ref="M313:O313"/>
    <mergeCell ref="Q313:R313"/>
    <mergeCell ref="K314:L314"/>
    <mergeCell ref="M314:O314"/>
    <mergeCell ref="Q314:R314"/>
    <mergeCell ref="K309:L309"/>
    <mergeCell ref="M309:O309"/>
    <mergeCell ref="Q309:R309"/>
    <mergeCell ref="K310:L310"/>
    <mergeCell ref="M310:O310"/>
    <mergeCell ref="Q310:R310"/>
    <mergeCell ref="K311:L311"/>
    <mergeCell ref="M311:O311"/>
    <mergeCell ref="Q311:R311"/>
    <mergeCell ref="K306:L306"/>
    <mergeCell ref="M306:O306"/>
    <mergeCell ref="Q306:R306"/>
    <mergeCell ref="K307:L307"/>
    <mergeCell ref="M307:O307"/>
    <mergeCell ref="Q307:R307"/>
    <mergeCell ref="K308:L308"/>
    <mergeCell ref="M308:O308"/>
    <mergeCell ref="Q308:R308"/>
    <mergeCell ref="K303:L303"/>
    <mergeCell ref="M303:O303"/>
    <mergeCell ref="Q303:R303"/>
    <mergeCell ref="K304:L304"/>
    <mergeCell ref="M304:O304"/>
    <mergeCell ref="Q304:R304"/>
    <mergeCell ref="K305:L305"/>
    <mergeCell ref="M305:O305"/>
    <mergeCell ref="Q305:R305"/>
    <mergeCell ref="K300:L300"/>
    <mergeCell ref="M300:O300"/>
    <mergeCell ref="Q300:R300"/>
    <mergeCell ref="K301:L301"/>
    <mergeCell ref="M301:O301"/>
    <mergeCell ref="Q301:R301"/>
    <mergeCell ref="K302:L302"/>
    <mergeCell ref="M302:O302"/>
    <mergeCell ref="Q302:R302"/>
    <mergeCell ref="K297:L297"/>
    <mergeCell ref="M297:O297"/>
    <mergeCell ref="Q297:R297"/>
    <mergeCell ref="K298:L298"/>
    <mergeCell ref="M298:O298"/>
    <mergeCell ref="Q298:R298"/>
    <mergeCell ref="K299:L299"/>
    <mergeCell ref="M299:O299"/>
    <mergeCell ref="Q299:R299"/>
    <mergeCell ref="K294:L294"/>
    <mergeCell ref="M294:O294"/>
    <mergeCell ref="Q294:R294"/>
    <mergeCell ref="K295:L295"/>
    <mergeCell ref="M295:O295"/>
    <mergeCell ref="Q295:R295"/>
    <mergeCell ref="K296:L296"/>
    <mergeCell ref="M296:O296"/>
    <mergeCell ref="Q296:R296"/>
    <mergeCell ref="K291:L291"/>
    <mergeCell ref="M291:O291"/>
    <mergeCell ref="Q291:R291"/>
    <mergeCell ref="K292:L292"/>
    <mergeCell ref="M292:O292"/>
    <mergeCell ref="Q292:R292"/>
    <mergeCell ref="K293:L293"/>
    <mergeCell ref="M293:O293"/>
    <mergeCell ref="Q293:R293"/>
    <mergeCell ref="K288:L288"/>
    <mergeCell ref="M288:O288"/>
    <mergeCell ref="Q288:R288"/>
    <mergeCell ref="K289:L289"/>
    <mergeCell ref="M289:O289"/>
    <mergeCell ref="Q289:R289"/>
    <mergeCell ref="K290:L290"/>
    <mergeCell ref="M290:O290"/>
    <mergeCell ref="Q290:R290"/>
    <mergeCell ref="K285:L285"/>
    <mergeCell ref="M285:O285"/>
    <mergeCell ref="Q285:R285"/>
    <mergeCell ref="K286:L286"/>
    <mergeCell ref="M286:O286"/>
    <mergeCell ref="Q286:R286"/>
    <mergeCell ref="K287:L287"/>
    <mergeCell ref="M287:O287"/>
    <mergeCell ref="Q287:R287"/>
    <mergeCell ref="K281:L281"/>
    <mergeCell ref="M281:O281"/>
    <mergeCell ref="Q281:R281"/>
    <mergeCell ref="K282:L282"/>
    <mergeCell ref="M282:O282"/>
    <mergeCell ref="Q282:R282"/>
    <mergeCell ref="K284:L284"/>
    <mergeCell ref="M284:O284"/>
    <mergeCell ref="Q284:R284"/>
    <mergeCell ref="K278:L278"/>
    <mergeCell ref="M278:O278"/>
    <mergeCell ref="Q278:R278"/>
    <mergeCell ref="K279:L279"/>
    <mergeCell ref="M279:O279"/>
    <mergeCell ref="Q279:R279"/>
    <mergeCell ref="K280:L280"/>
    <mergeCell ref="M280:O280"/>
    <mergeCell ref="Q280:R280"/>
    <mergeCell ref="K275:L275"/>
    <mergeCell ref="M275:O275"/>
    <mergeCell ref="Q275:R275"/>
    <mergeCell ref="K276:L276"/>
    <mergeCell ref="M276:O276"/>
    <mergeCell ref="Q276:R276"/>
    <mergeCell ref="K277:L277"/>
    <mergeCell ref="M277:O277"/>
    <mergeCell ref="Q277:R277"/>
    <mergeCell ref="K272:L272"/>
    <mergeCell ref="M272:O272"/>
    <mergeCell ref="Q272:R272"/>
    <mergeCell ref="K273:L273"/>
    <mergeCell ref="M273:O273"/>
    <mergeCell ref="Q273:R273"/>
    <mergeCell ref="K274:L274"/>
    <mergeCell ref="M274:O274"/>
    <mergeCell ref="Q274:R274"/>
    <mergeCell ref="K269:L269"/>
    <mergeCell ref="M269:O269"/>
    <mergeCell ref="Q269:R269"/>
    <mergeCell ref="K270:L270"/>
    <mergeCell ref="M270:O270"/>
    <mergeCell ref="Q270:R270"/>
    <mergeCell ref="K271:L271"/>
    <mergeCell ref="M271:O271"/>
    <mergeCell ref="Q271:R271"/>
    <mergeCell ref="K265:L265"/>
    <mergeCell ref="M265:O265"/>
    <mergeCell ref="Q265:R265"/>
    <mergeCell ref="K266:L266"/>
    <mergeCell ref="M266:O266"/>
    <mergeCell ref="Q266:R266"/>
    <mergeCell ref="K268:L268"/>
    <mergeCell ref="M268:O268"/>
    <mergeCell ref="Q268:R268"/>
    <mergeCell ref="K262:L262"/>
    <mergeCell ref="M262:O262"/>
    <mergeCell ref="Q262:R262"/>
    <mergeCell ref="K263:L263"/>
    <mergeCell ref="M263:O263"/>
    <mergeCell ref="Q263:R263"/>
    <mergeCell ref="K264:L264"/>
    <mergeCell ref="M264:O264"/>
    <mergeCell ref="Q264:R264"/>
    <mergeCell ref="K259:L259"/>
    <mergeCell ref="M259:O259"/>
    <mergeCell ref="Q259:R259"/>
    <mergeCell ref="K260:L260"/>
    <mergeCell ref="M260:O260"/>
    <mergeCell ref="Q260:R260"/>
    <mergeCell ref="K261:L261"/>
    <mergeCell ref="M261:O261"/>
    <mergeCell ref="Q261:R261"/>
    <mergeCell ref="K256:L256"/>
    <mergeCell ref="M256:O256"/>
    <mergeCell ref="Q256:R256"/>
    <mergeCell ref="K257:L257"/>
    <mergeCell ref="M257:O257"/>
    <mergeCell ref="Q257:R257"/>
    <mergeCell ref="K258:L258"/>
    <mergeCell ref="M258:O258"/>
    <mergeCell ref="Q258:R258"/>
    <mergeCell ref="K253:L253"/>
    <mergeCell ref="M253:O253"/>
    <mergeCell ref="Q253:R253"/>
    <mergeCell ref="K254:L254"/>
    <mergeCell ref="M254:O254"/>
    <mergeCell ref="Q254:R254"/>
    <mergeCell ref="K255:L255"/>
    <mergeCell ref="M255:O255"/>
    <mergeCell ref="Q255:R255"/>
    <mergeCell ref="K250:L250"/>
    <mergeCell ref="M250:O250"/>
    <mergeCell ref="Q250:R250"/>
    <mergeCell ref="K251:L251"/>
    <mergeCell ref="M251:O251"/>
    <mergeCell ref="Q251:R251"/>
    <mergeCell ref="K252:L252"/>
    <mergeCell ref="M252:O252"/>
    <mergeCell ref="Q252:R252"/>
    <mergeCell ref="K247:L247"/>
    <mergeCell ref="M247:O247"/>
    <mergeCell ref="Q247:R247"/>
    <mergeCell ref="K248:L248"/>
    <mergeCell ref="M248:O248"/>
    <mergeCell ref="Q248:R248"/>
    <mergeCell ref="K249:L249"/>
    <mergeCell ref="M249:O249"/>
    <mergeCell ref="Q249:R249"/>
    <mergeCell ref="K244:L244"/>
    <mergeCell ref="M244:O244"/>
    <mergeCell ref="Q244:R244"/>
    <mergeCell ref="K245:L245"/>
    <mergeCell ref="M245:O245"/>
    <mergeCell ref="Q245:R245"/>
    <mergeCell ref="K246:L246"/>
    <mergeCell ref="M246:O246"/>
    <mergeCell ref="Q246:R246"/>
    <mergeCell ref="K241:L241"/>
    <mergeCell ref="M241:O241"/>
    <mergeCell ref="Q241:R241"/>
    <mergeCell ref="K242:L242"/>
    <mergeCell ref="M242:O242"/>
    <mergeCell ref="Q242:R242"/>
    <mergeCell ref="K243:L243"/>
    <mergeCell ref="M243:O243"/>
    <mergeCell ref="Q243:R243"/>
    <mergeCell ref="K236:L236"/>
    <mergeCell ref="M236:O236"/>
    <mergeCell ref="Q236:R236"/>
    <mergeCell ref="K239:L239"/>
    <mergeCell ref="M239:O239"/>
    <mergeCell ref="Q239:R239"/>
    <mergeCell ref="K240:L240"/>
    <mergeCell ref="M240:O240"/>
    <mergeCell ref="Q240:R240"/>
    <mergeCell ref="K233:L233"/>
    <mergeCell ref="M233:O233"/>
    <mergeCell ref="Q233:R233"/>
    <mergeCell ref="K234:L234"/>
    <mergeCell ref="M234:O234"/>
    <mergeCell ref="Q234:R234"/>
    <mergeCell ref="K235:L235"/>
    <mergeCell ref="M235:O235"/>
    <mergeCell ref="Q235:R235"/>
    <mergeCell ref="K230:L230"/>
    <mergeCell ref="M230:O230"/>
    <mergeCell ref="Q230:R230"/>
    <mergeCell ref="K231:L231"/>
    <mergeCell ref="M231:O231"/>
    <mergeCell ref="Q231:R231"/>
    <mergeCell ref="K232:L232"/>
    <mergeCell ref="M232:O232"/>
    <mergeCell ref="Q232:R232"/>
    <mergeCell ref="K227:L227"/>
    <mergeCell ref="M227:O227"/>
    <mergeCell ref="Q227:R227"/>
    <mergeCell ref="K228:L228"/>
    <mergeCell ref="M228:O228"/>
    <mergeCell ref="Q228:R228"/>
    <mergeCell ref="K229:L229"/>
    <mergeCell ref="M229:O229"/>
    <mergeCell ref="Q229:R229"/>
    <mergeCell ref="K224:L224"/>
    <mergeCell ref="M224:O224"/>
    <mergeCell ref="Q224:R224"/>
    <mergeCell ref="K225:L225"/>
    <mergeCell ref="M225:O225"/>
    <mergeCell ref="Q225:R225"/>
    <mergeCell ref="K226:L226"/>
    <mergeCell ref="M226:O226"/>
    <mergeCell ref="Q226:R226"/>
    <mergeCell ref="K221:L221"/>
    <mergeCell ref="M221:O221"/>
    <mergeCell ref="Q221:R221"/>
    <mergeCell ref="K222:L222"/>
    <mergeCell ref="M222:O222"/>
    <mergeCell ref="Q222:R222"/>
    <mergeCell ref="K223:L223"/>
    <mergeCell ref="M223:O223"/>
    <mergeCell ref="Q223:R223"/>
    <mergeCell ref="K218:L218"/>
    <mergeCell ref="M218:O218"/>
    <mergeCell ref="Q218:R218"/>
    <mergeCell ref="K219:L219"/>
    <mergeCell ref="M219:O219"/>
    <mergeCell ref="Q219:R219"/>
    <mergeCell ref="K220:L220"/>
    <mergeCell ref="M220:O220"/>
    <mergeCell ref="Q220:R220"/>
    <mergeCell ref="K215:L215"/>
    <mergeCell ref="M215:O215"/>
    <mergeCell ref="Q215:R215"/>
    <mergeCell ref="K216:L216"/>
    <mergeCell ref="M216:O216"/>
    <mergeCell ref="Q216:R216"/>
    <mergeCell ref="K217:L217"/>
    <mergeCell ref="M217:O217"/>
    <mergeCell ref="Q217:R217"/>
    <mergeCell ref="K212:L212"/>
    <mergeCell ref="M212:O212"/>
    <mergeCell ref="Q212:R212"/>
    <mergeCell ref="K213:L213"/>
    <mergeCell ref="M213:O213"/>
    <mergeCell ref="Q213:R213"/>
    <mergeCell ref="K214:L214"/>
    <mergeCell ref="M214:O214"/>
    <mergeCell ref="Q214:R214"/>
    <mergeCell ref="K209:L209"/>
    <mergeCell ref="M209:O209"/>
    <mergeCell ref="Q209:R209"/>
    <mergeCell ref="K210:L210"/>
    <mergeCell ref="M210:O210"/>
    <mergeCell ref="Q210:R210"/>
    <mergeCell ref="K211:L211"/>
    <mergeCell ref="M211:O211"/>
    <mergeCell ref="Q211:R211"/>
    <mergeCell ref="K206:L206"/>
    <mergeCell ref="M206:O206"/>
    <mergeCell ref="Q206:R206"/>
    <mergeCell ref="K207:L207"/>
    <mergeCell ref="M207:O207"/>
    <mergeCell ref="Q207:R207"/>
    <mergeCell ref="K208:L208"/>
    <mergeCell ref="M208:O208"/>
    <mergeCell ref="Q208:R208"/>
    <mergeCell ref="K203:L203"/>
    <mergeCell ref="M203:O203"/>
    <mergeCell ref="Q203:R203"/>
    <mergeCell ref="K204:L204"/>
    <mergeCell ref="M204:O204"/>
    <mergeCell ref="Q204:R204"/>
    <mergeCell ref="K205:L205"/>
    <mergeCell ref="M205:O205"/>
    <mergeCell ref="Q205:R205"/>
    <mergeCell ref="K200:L200"/>
    <mergeCell ref="M200:O200"/>
    <mergeCell ref="Q200:R200"/>
    <mergeCell ref="K201:L201"/>
    <mergeCell ref="M201:O201"/>
    <mergeCell ref="Q201:R201"/>
    <mergeCell ref="K202:L202"/>
    <mergeCell ref="M202:O202"/>
    <mergeCell ref="Q202:R202"/>
    <mergeCell ref="K197:L197"/>
    <mergeCell ref="M197:O197"/>
    <mergeCell ref="Q197:R197"/>
    <mergeCell ref="K198:L198"/>
    <mergeCell ref="M198:O198"/>
    <mergeCell ref="Q198:R198"/>
    <mergeCell ref="K199:L199"/>
    <mergeCell ref="M199:O199"/>
    <mergeCell ref="Q199:R199"/>
    <mergeCell ref="K194:L194"/>
    <mergeCell ref="M194:O194"/>
    <mergeCell ref="Q194:R194"/>
    <mergeCell ref="K195:L195"/>
    <mergeCell ref="M195:O195"/>
    <mergeCell ref="Q195:R195"/>
    <mergeCell ref="K196:L196"/>
    <mergeCell ref="M196:O196"/>
    <mergeCell ref="Q196:R196"/>
    <mergeCell ref="K191:L191"/>
    <mergeCell ref="M191:O191"/>
    <mergeCell ref="Q191:R191"/>
    <mergeCell ref="K192:L192"/>
    <mergeCell ref="M192:O192"/>
    <mergeCell ref="Q192:R192"/>
    <mergeCell ref="K193:L193"/>
    <mergeCell ref="M193:O193"/>
    <mergeCell ref="Q193:R193"/>
    <mergeCell ref="K188:L188"/>
    <mergeCell ref="M188:O188"/>
    <mergeCell ref="Q188:R188"/>
    <mergeCell ref="K189:L189"/>
    <mergeCell ref="M189:O189"/>
    <mergeCell ref="Q189:R189"/>
    <mergeCell ref="K190:L190"/>
    <mergeCell ref="M190:O190"/>
    <mergeCell ref="Q190:R190"/>
    <mergeCell ref="K185:L185"/>
    <mergeCell ref="M185:O185"/>
    <mergeCell ref="Q185:R185"/>
    <mergeCell ref="K186:L186"/>
    <mergeCell ref="M186:O186"/>
    <mergeCell ref="Q186:R186"/>
    <mergeCell ref="K187:L187"/>
    <mergeCell ref="M187:O187"/>
    <mergeCell ref="Q187:R187"/>
    <mergeCell ref="K182:L182"/>
    <mergeCell ref="M182:O182"/>
    <mergeCell ref="Q182:R182"/>
    <mergeCell ref="K183:L183"/>
    <mergeCell ref="M183:O183"/>
    <mergeCell ref="Q183:R183"/>
    <mergeCell ref="K184:L184"/>
    <mergeCell ref="M184:O184"/>
    <mergeCell ref="Q184:R184"/>
    <mergeCell ref="K179:L179"/>
    <mergeCell ref="M179:O179"/>
    <mergeCell ref="Q179:R179"/>
    <mergeCell ref="K180:L180"/>
    <mergeCell ref="M180:O180"/>
    <mergeCell ref="Q180:R180"/>
    <mergeCell ref="K181:L181"/>
    <mergeCell ref="M181:O181"/>
    <mergeCell ref="Q181:R181"/>
    <mergeCell ref="K176:L176"/>
    <mergeCell ref="M176:O176"/>
    <mergeCell ref="Q176:R176"/>
    <mergeCell ref="K177:L177"/>
    <mergeCell ref="M177:O177"/>
    <mergeCell ref="Q177:R177"/>
    <mergeCell ref="K178:L178"/>
    <mergeCell ref="M178:O178"/>
    <mergeCell ref="Q178:R178"/>
    <mergeCell ref="K173:L173"/>
    <mergeCell ref="M173:O173"/>
    <mergeCell ref="Q173:R173"/>
    <mergeCell ref="K174:L174"/>
    <mergeCell ref="M174:O174"/>
    <mergeCell ref="Q174:R174"/>
    <mergeCell ref="K175:L175"/>
    <mergeCell ref="M175:O175"/>
    <mergeCell ref="Q175:R175"/>
    <mergeCell ref="K170:L170"/>
    <mergeCell ref="M170:O170"/>
    <mergeCell ref="Q170:R170"/>
    <mergeCell ref="K171:L171"/>
    <mergeCell ref="M171:O171"/>
    <mergeCell ref="Q171:R171"/>
    <mergeCell ref="K172:L172"/>
    <mergeCell ref="M172:O172"/>
    <mergeCell ref="Q172:R172"/>
    <mergeCell ref="K167:L167"/>
    <mergeCell ref="M167:O167"/>
    <mergeCell ref="Q167:R167"/>
    <mergeCell ref="K168:L168"/>
    <mergeCell ref="M168:O168"/>
    <mergeCell ref="Q168:R168"/>
    <mergeCell ref="K169:L169"/>
    <mergeCell ref="M169:O169"/>
    <mergeCell ref="Q169:R169"/>
    <mergeCell ref="K164:L164"/>
    <mergeCell ref="M164:O164"/>
    <mergeCell ref="Q164:R164"/>
    <mergeCell ref="K165:L165"/>
    <mergeCell ref="M165:O165"/>
    <mergeCell ref="Q165:R165"/>
    <mergeCell ref="K166:L166"/>
    <mergeCell ref="M166:O166"/>
    <mergeCell ref="Q166:R166"/>
    <mergeCell ref="K161:L161"/>
    <mergeCell ref="M161:O161"/>
    <mergeCell ref="Q161:R161"/>
    <mergeCell ref="K162:L162"/>
    <mergeCell ref="M162:O162"/>
    <mergeCell ref="Q162:R162"/>
    <mergeCell ref="K163:L163"/>
    <mergeCell ref="M163:O163"/>
    <mergeCell ref="Q163:R163"/>
    <mergeCell ref="K158:L158"/>
    <mergeCell ref="M158:O158"/>
    <mergeCell ref="Q158:R158"/>
    <mergeCell ref="K159:L159"/>
    <mergeCell ref="M159:O159"/>
    <mergeCell ref="Q159:R159"/>
    <mergeCell ref="K160:L160"/>
    <mergeCell ref="M160:O160"/>
    <mergeCell ref="Q160:R160"/>
    <mergeCell ref="K155:L155"/>
    <mergeCell ref="M155:O155"/>
    <mergeCell ref="Q155:R155"/>
    <mergeCell ref="K156:L156"/>
    <mergeCell ref="M156:O156"/>
    <mergeCell ref="Q156:R156"/>
    <mergeCell ref="K157:L157"/>
    <mergeCell ref="M157:O157"/>
    <mergeCell ref="Q157:R157"/>
    <mergeCell ref="K152:L152"/>
    <mergeCell ref="M152:O152"/>
    <mergeCell ref="Q152:R152"/>
    <mergeCell ref="K153:L153"/>
    <mergeCell ref="M153:O153"/>
    <mergeCell ref="Q153:R153"/>
    <mergeCell ref="K154:L154"/>
    <mergeCell ref="M154:O154"/>
    <mergeCell ref="Q154:R154"/>
    <mergeCell ref="K149:L149"/>
    <mergeCell ref="M149:O149"/>
    <mergeCell ref="Q149:R149"/>
    <mergeCell ref="K150:L150"/>
    <mergeCell ref="M150:O150"/>
    <mergeCell ref="Q150:R150"/>
    <mergeCell ref="K151:L151"/>
    <mergeCell ref="M151:O151"/>
    <mergeCell ref="Q151:R151"/>
    <mergeCell ref="K146:L146"/>
    <mergeCell ref="M146:O146"/>
    <mergeCell ref="Q146:R146"/>
    <mergeCell ref="K147:L147"/>
    <mergeCell ref="M147:O147"/>
    <mergeCell ref="Q147:R147"/>
    <mergeCell ref="K148:L148"/>
    <mergeCell ref="M148:O148"/>
    <mergeCell ref="Q148:R148"/>
    <mergeCell ref="K143:L143"/>
    <mergeCell ref="M143:O143"/>
    <mergeCell ref="Q143:R143"/>
    <mergeCell ref="K144:L144"/>
    <mergeCell ref="M144:O144"/>
    <mergeCell ref="Q144:R144"/>
    <mergeCell ref="K145:L145"/>
    <mergeCell ref="M145:O145"/>
    <mergeCell ref="Q145:R145"/>
    <mergeCell ref="K140:L140"/>
    <mergeCell ref="M140:O140"/>
    <mergeCell ref="Q140:R140"/>
    <mergeCell ref="K141:L141"/>
    <mergeCell ref="M141:O141"/>
    <mergeCell ref="Q141:R141"/>
    <mergeCell ref="K142:L142"/>
    <mergeCell ref="M142:O142"/>
    <mergeCell ref="Q142:R142"/>
    <mergeCell ref="K137:L137"/>
    <mergeCell ref="M137:O137"/>
    <mergeCell ref="Q137:R137"/>
    <mergeCell ref="K138:L138"/>
    <mergeCell ref="M138:O138"/>
    <mergeCell ref="Q138:R138"/>
    <mergeCell ref="K139:L139"/>
    <mergeCell ref="M139:O139"/>
    <mergeCell ref="Q139:R139"/>
    <mergeCell ref="K134:L134"/>
    <mergeCell ref="M134:O134"/>
    <mergeCell ref="Q134:R134"/>
    <mergeCell ref="K135:L135"/>
    <mergeCell ref="M135:O135"/>
    <mergeCell ref="Q135:R135"/>
    <mergeCell ref="K136:L136"/>
    <mergeCell ref="M136:O136"/>
    <mergeCell ref="Q136:R136"/>
    <mergeCell ref="K131:L131"/>
    <mergeCell ref="M131:O131"/>
    <mergeCell ref="Q131:R131"/>
    <mergeCell ref="K132:L132"/>
    <mergeCell ref="M132:O132"/>
    <mergeCell ref="Q132:R132"/>
    <mergeCell ref="K133:L133"/>
    <mergeCell ref="M133:O133"/>
    <mergeCell ref="Q133:R133"/>
    <mergeCell ref="K128:L128"/>
    <mergeCell ref="M128:O128"/>
    <mergeCell ref="Q128:R128"/>
    <mergeCell ref="K129:L129"/>
    <mergeCell ref="M129:O129"/>
    <mergeCell ref="Q129:R129"/>
    <mergeCell ref="K130:L130"/>
    <mergeCell ref="M130:O130"/>
    <mergeCell ref="Q130:R130"/>
    <mergeCell ref="K125:L125"/>
    <mergeCell ref="M125:O125"/>
    <mergeCell ref="Q125:R125"/>
    <mergeCell ref="K126:L126"/>
    <mergeCell ref="M126:O126"/>
    <mergeCell ref="Q126:R126"/>
    <mergeCell ref="K127:L127"/>
    <mergeCell ref="M127:O127"/>
    <mergeCell ref="Q127:R127"/>
    <mergeCell ref="K122:L122"/>
    <mergeCell ref="M122:O122"/>
    <mergeCell ref="Q122:R122"/>
    <mergeCell ref="K123:L123"/>
    <mergeCell ref="M123:O123"/>
    <mergeCell ref="Q123:R123"/>
    <mergeCell ref="K124:L124"/>
    <mergeCell ref="M124:O124"/>
    <mergeCell ref="Q124:R124"/>
    <mergeCell ref="K119:L119"/>
    <mergeCell ref="M119:O119"/>
    <mergeCell ref="Q119:R119"/>
    <mergeCell ref="K120:L120"/>
    <mergeCell ref="M120:O120"/>
    <mergeCell ref="Q120:R120"/>
    <mergeCell ref="K121:L121"/>
    <mergeCell ref="M121:O121"/>
    <mergeCell ref="Q121:R121"/>
    <mergeCell ref="K116:L116"/>
    <mergeCell ref="M116:O116"/>
    <mergeCell ref="Q116:R116"/>
    <mergeCell ref="K117:L117"/>
    <mergeCell ref="M117:O117"/>
    <mergeCell ref="Q117:R117"/>
    <mergeCell ref="K118:L118"/>
    <mergeCell ref="M118:O118"/>
    <mergeCell ref="Q118:R118"/>
    <mergeCell ref="K113:L113"/>
    <mergeCell ref="M113:O113"/>
    <mergeCell ref="Q113:R113"/>
    <mergeCell ref="K114:L114"/>
    <mergeCell ref="M114:O114"/>
    <mergeCell ref="Q114:R114"/>
    <mergeCell ref="K115:L115"/>
    <mergeCell ref="M115:O115"/>
    <mergeCell ref="Q115:R115"/>
    <mergeCell ref="K110:L110"/>
    <mergeCell ref="M110:O110"/>
    <mergeCell ref="Q110:R110"/>
    <mergeCell ref="K111:L111"/>
    <mergeCell ref="M111:O111"/>
    <mergeCell ref="Q111:R111"/>
    <mergeCell ref="K112:L112"/>
    <mergeCell ref="M112:O112"/>
    <mergeCell ref="Q112:R112"/>
    <mergeCell ref="K107:L107"/>
    <mergeCell ref="M107:O107"/>
    <mergeCell ref="Q107:R107"/>
    <mergeCell ref="K108:L108"/>
    <mergeCell ref="M108:O108"/>
    <mergeCell ref="Q108:R108"/>
    <mergeCell ref="K109:L109"/>
    <mergeCell ref="M109:O109"/>
    <mergeCell ref="Q109:R109"/>
    <mergeCell ref="K104:L104"/>
    <mergeCell ref="M104:O104"/>
    <mergeCell ref="Q104:R104"/>
    <mergeCell ref="K105:L105"/>
    <mergeCell ref="M105:O105"/>
    <mergeCell ref="Q105:R105"/>
    <mergeCell ref="K106:L106"/>
    <mergeCell ref="M106:O106"/>
    <mergeCell ref="Q106:R106"/>
    <mergeCell ref="K101:L101"/>
    <mergeCell ref="M101:O101"/>
    <mergeCell ref="Q101:R101"/>
    <mergeCell ref="K102:L102"/>
    <mergeCell ref="M102:O102"/>
    <mergeCell ref="Q102:R102"/>
    <mergeCell ref="K103:L103"/>
    <mergeCell ref="M103:O103"/>
    <mergeCell ref="Q103:R103"/>
    <mergeCell ref="K98:L98"/>
    <mergeCell ref="M98:O98"/>
    <mergeCell ref="Q98:R98"/>
    <mergeCell ref="K99:L99"/>
    <mergeCell ref="M99:O99"/>
    <mergeCell ref="Q99:R99"/>
    <mergeCell ref="K100:L100"/>
    <mergeCell ref="M100:O100"/>
    <mergeCell ref="Q100:R100"/>
    <mergeCell ref="K95:L95"/>
    <mergeCell ref="M95:O95"/>
    <mergeCell ref="Q95:R95"/>
    <mergeCell ref="K96:L96"/>
    <mergeCell ref="M96:O96"/>
    <mergeCell ref="Q96:R96"/>
    <mergeCell ref="K97:L97"/>
    <mergeCell ref="M97:O97"/>
    <mergeCell ref="Q97:R97"/>
    <mergeCell ref="K92:L92"/>
    <mergeCell ref="M92:O92"/>
    <mergeCell ref="Q92:R92"/>
    <mergeCell ref="K93:L93"/>
    <mergeCell ref="M93:O93"/>
    <mergeCell ref="Q93:R93"/>
    <mergeCell ref="K94:L94"/>
    <mergeCell ref="M94:O94"/>
    <mergeCell ref="Q94:R94"/>
    <mergeCell ref="K89:L89"/>
    <mergeCell ref="M89:O89"/>
    <mergeCell ref="Q89:R89"/>
    <mergeCell ref="K90:L90"/>
    <mergeCell ref="M90:O90"/>
    <mergeCell ref="Q90:R90"/>
    <mergeCell ref="K91:L91"/>
    <mergeCell ref="M91:O91"/>
    <mergeCell ref="Q91:R91"/>
    <mergeCell ref="K86:L86"/>
    <mergeCell ref="M86:O86"/>
    <mergeCell ref="Q86:R86"/>
    <mergeCell ref="K87:L87"/>
    <mergeCell ref="M87:O87"/>
    <mergeCell ref="Q87:R87"/>
    <mergeCell ref="K88:L88"/>
    <mergeCell ref="M88:O88"/>
    <mergeCell ref="Q88:R88"/>
    <mergeCell ref="K83:L83"/>
    <mergeCell ref="M83:O83"/>
    <mergeCell ref="Q83:R83"/>
    <mergeCell ref="K84:L84"/>
    <mergeCell ref="M84:O84"/>
    <mergeCell ref="Q84:R84"/>
    <mergeCell ref="K85:L85"/>
    <mergeCell ref="M85:O85"/>
    <mergeCell ref="Q85:R85"/>
    <mergeCell ref="K80:L80"/>
    <mergeCell ref="M80:O80"/>
    <mergeCell ref="Q80:R80"/>
    <mergeCell ref="K81:L81"/>
    <mergeCell ref="M81:O81"/>
    <mergeCell ref="Q81:R81"/>
    <mergeCell ref="K82:L82"/>
    <mergeCell ref="M82:O82"/>
    <mergeCell ref="Q82:R82"/>
    <mergeCell ref="K76:L76"/>
    <mergeCell ref="M76:O76"/>
    <mergeCell ref="Q76:R76"/>
    <mergeCell ref="K77:L77"/>
    <mergeCell ref="M77:O77"/>
    <mergeCell ref="Q77:R77"/>
    <mergeCell ref="K79:L79"/>
    <mergeCell ref="M79:O79"/>
    <mergeCell ref="Q79:R79"/>
    <mergeCell ref="K73:L73"/>
    <mergeCell ref="M73:O73"/>
    <mergeCell ref="Q73:R73"/>
    <mergeCell ref="K74:L74"/>
    <mergeCell ref="M74:O74"/>
    <mergeCell ref="Q74:R74"/>
    <mergeCell ref="K75:L75"/>
    <mergeCell ref="M75:O75"/>
    <mergeCell ref="Q75:R75"/>
    <mergeCell ref="K70:L70"/>
    <mergeCell ref="M70:O70"/>
    <mergeCell ref="Q70:R70"/>
    <mergeCell ref="K71:L71"/>
    <mergeCell ref="M71:O71"/>
    <mergeCell ref="Q71:R71"/>
    <mergeCell ref="K72:L72"/>
    <mergeCell ref="M72:O72"/>
    <mergeCell ref="Q72:R72"/>
    <mergeCell ref="K67:L67"/>
    <mergeCell ref="M67:O67"/>
    <mergeCell ref="Q67:R67"/>
    <mergeCell ref="K68:L68"/>
    <mergeCell ref="M68:O68"/>
    <mergeCell ref="Q68:R68"/>
    <mergeCell ref="K69:L69"/>
    <mergeCell ref="M69:O69"/>
    <mergeCell ref="Q69:R69"/>
    <mergeCell ref="K64:L64"/>
    <mergeCell ref="M64:O64"/>
    <mergeCell ref="Q64:R64"/>
    <mergeCell ref="K65:L65"/>
    <mergeCell ref="M65:O65"/>
    <mergeCell ref="Q65:R65"/>
    <mergeCell ref="K66:L66"/>
    <mergeCell ref="M66:O66"/>
    <mergeCell ref="Q66:R66"/>
    <mergeCell ref="K61:L61"/>
    <mergeCell ref="M61:O61"/>
    <mergeCell ref="Q61:R61"/>
    <mergeCell ref="K62:L62"/>
    <mergeCell ref="M62:O62"/>
    <mergeCell ref="Q62:R62"/>
    <mergeCell ref="K63:L63"/>
    <mergeCell ref="M63:O63"/>
    <mergeCell ref="Q63:R63"/>
    <mergeCell ref="K58:L58"/>
    <mergeCell ref="M58:O58"/>
    <mergeCell ref="Q58:R58"/>
    <mergeCell ref="K59:L59"/>
    <mergeCell ref="M59:O59"/>
    <mergeCell ref="Q59:R59"/>
    <mergeCell ref="K60:L60"/>
    <mergeCell ref="M60:O60"/>
    <mergeCell ref="Q60:R60"/>
    <mergeCell ref="K55:L55"/>
    <mergeCell ref="M55:O55"/>
    <mergeCell ref="Q55:R55"/>
    <mergeCell ref="K56:L56"/>
    <mergeCell ref="M56:O56"/>
    <mergeCell ref="Q56:R56"/>
    <mergeCell ref="K57:L57"/>
    <mergeCell ref="M57:O57"/>
    <mergeCell ref="Q57:R57"/>
    <mergeCell ref="K52:L52"/>
    <mergeCell ref="M52:O52"/>
    <mergeCell ref="Q52:R52"/>
    <mergeCell ref="K53:L53"/>
    <mergeCell ref="M53:O53"/>
    <mergeCell ref="Q53:R53"/>
    <mergeCell ref="K54:L54"/>
    <mergeCell ref="M54:O54"/>
    <mergeCell ref="Q54:R54"/>
    <mergeCell ref="K49:L49"/>
    <mergeCell ref="M49:O49"/>
    <mergeCell ref="Q49:R49"/>
    <mergeCell ref="K50:L50"/>
    <mergeCell ref="M50:O50"/>
    <mergeCell ref="Q50:R50"/>
    <mergeCell ref="K51:L51"/>
    <mergeCell ref="M51:O51"/>
    <mergeCell ref="Q51:R51"/>
    <mergeCell ref="K46:L46"/>
    <mergeCell ref="M46:O46"/>
    <mergeCell ref="Q46:R46"/>
    <mergeCell ref="K47:L47"/>
    <mergeCell ref="M47:O47"/>
    <mergeCell ref="Q47:R47"/>
    <mergeCell ref="K48:L48"/>
    <mergeCell ref="M48:O48"/>
    <mergeCell ref="Q48:R48"/>
    <mergeCell ref="K43:L43"/>
    <mergeCell ref="M43:O43"/>
    <mergeCell ref="Q43:R43"/>
    <mergeCell ref="K44:L44"/>
    <mergeCell ref="M44:O44"/>
    <mergeCell ref="Q44:R44"/>
    <mergeCell ref="K45:L45"/>
    <mergeCell ref="M45:O45"/>
    <mergeCell ref="Q45:R45"/>
    <mergeCell ref="K40:L40"/>
    <mergeCell ref="M40:O40"/>
    <mergeCell ref="Q40:R40"/>
    <mergeCell ref="K41:L41"/>
    <mergeCell ref="M41:O41"/>
    <mergeCell ref="Q41:R41"/>
    <mergeCell ref="K42:L42"/>
    <mergeCell ref="M42:O42"/>
    <mergeCell ref="Q42:R42"/>
    <mergeCell ref="K37:L37"/>
    <mergeCell ref="M37:O37"/>
    <mergeCell ref="Q37:R37"/>
    <mergeCell ref="K38:L38"/>
    <mergeCell ref="M38:O38"/>
    <mergeCell ref="Q38:R38"/>
    <mergeCell ref="K39:L39"/>
    <mergeCell ref="M39:O39"/>
    <mergeCell ref="Q39:R39"/>
    <mergeCell ref="K34:L34"/>
    <mergeCell ref="M34:O34"/>
    <mergeCell ref="Q34:R34"/>
    <mergeCell ref="K35:L35"/>
    <mergeCell ref="M35:O35"/>
    <mergeCell ref="Q35:R35"/>
    <mergeCell ref="K36:L36"/>
    <mergeCell ref="M36:O36"/>
    <mergeCell ref="Q36:R36"/>
    <mergeCell ref="K31:L31"/>
    <mergeCell ref="M31:O31"/>
    <mergeCell ref="Q31:R31"/>
    <mergeCell ref="K32:L32"/>
    <mergeCell ref="M32:O32"/>
    <mergeCell ref="Q32:R32"/>
    <mergeCell ref="K33:L33"/>
    <mergeCell ref="M33:O33"/>
    <mergeCell ref="Q33:R33"/>
    <mergeCell ref="K28:L28"/>
    <mergeCell ref="M28:O28"/>
    <mergeCell ref="Q28:R28"/>
    <mergeCell ref="K29:L29"/>
    <mergeCell ref="M29:O29"/>
    <mergeCell ref="Q29:R29"/>
    <mergeCell ref="K30:L30"/>
    <mergeCell ref="M30:O30"/>
    <mergeCell ref="Q30:R30"/>
    <mergeCell ref="K25:L25"/>
    <mergeCell ref="M25:O25"/>
    <mergeCell ref="Q25:R25"/>
    <mergeCell ref="K26:L26"/>
    <mergeCell ref="M26:O26"/>
    <mergeCell ref="Q26:R26"/>
    <mergeCell ref="K27:L27"/>
    <mergeCell ref="M27:O27"/>
    <mergeCell ref="Q27:R27"/>
    <mergeCell ref="K21:L21"/>
    <mergeCell ref="M21:O21"/>
    <mergeCell ref="Q21:R21"/>
    <mergeCell ref="K23:L23"/>
    <mergeCell ref="M23:O23"/>
    <mergeCell ref="Q23:R23"/>
    <mergeCell ref="K24:L24"/>
    <mergeCell ref="M24:O24"/>
    <mergeCell ref="Q24:R24"/>
    <mergeCell ref="K17:L17"/>
    <mergeCell ref="M17:O17"/>
    <mergeCell ref="Q17:R17"/>
    <mergeCell ref="K18:L18"/>
    <mergeCell ref="M18:O18"/>
    <mergeCell ref="Q18:R18"/>
    <mergeCell ref="K20:L20"/>
    <mergeCell ref="M20:O20"/>
    <mergeCell ref="Q20:R20"/>
    <mergeCell ref="M13:O13"/>
    <mergeCell ref="Q13:R13"/>
    <mergeCell ref="K14:L14"/>
    <mergeCell ref="M14:O14"/>
    <mergeCell ref="Q14:R14"/>
    <mergeCell ref="K15:L15"/>
    <mergeCell ref="M15:O15"/>
    <mergeCell ref="Q15:R15"/>
    <mergeCell ref="K16:L16"/>
    <mergeCell ref="M16:O16"/>
    <mergeCell ref="Q16:R16"/>
    <mergeCell ref="M9:O9"/>
    <mergeCell ref="Q9:R9"/>
    <mergeCell ref="K10:L10"/>
    <mergeCell ref="M10:O10"/>
    <mergeCell ref="Q10:R10"/>
    <mergeCell ref="K11:L11"/>
    <mergeCell ref="M11:O11"/>
    <mergeCell ref="Q11:R11"/>
    <mergeCell ref="K12:L12"/>
    <mergeCell ref="M12:O12"/>
    <mergeCell ref="Q12:R12"/>
    <mergeCell ref="B6:H6"/>
    <mergeCell ref="B7:H7"/>
    <mergeCell ref="B8:H8"/>
    <mergeCell ref="B9:H9"/>
    <mergeCell ref="B10:H10"/>
    <mergeCell ref="B11:H11"/>
    <mergeCell ref="B12:H12"/>
    <mergeCell ref="B13:H13"/>
    <mergeCell ref="K9:L9"/>
    <mergeCell ref="K13:L13"/>
    <mergeCell ref="B59:H59"/>
    <mergeCell ref="B60:H60"/>
    <mergeCell ref="B61:H61"/>
    <mergeCell ref="B62:H62"/>
    <mergeCell ref="B63:H63"/>
    <mergeCell ref="B64:H64"/>
    <mergeCell ref="B65:H65"/>
    <mergeCell ref="B14:H14"/>
    <mergeCell ref="B15:H15"/>
    <mergeCell ref="B16:H16"/>
    <mergeCell ref="B17:H17"/>
    <mergeCell ref="B18:H18"/>
    <mergeCell ref="B19:H19"/>
    <mergeCell ref="B20:H20"/>
    <mergeCell ref="B21:H21"/>
    <mergeCell ref="B22:H22"/>
    <mergeCell ref="B50:H50"/>
    <mergeCell ref="B51:H51"/>
    <mergeCell ref="B52:H52"/>
    <mergeCell ref="B53:H53"/>
    <mergeCell ref="B54:H54"/>
    <mergeCell ref="B55:H55"/>
    <mergeCell ref="B289:H289"/>
    <mergeCell ref="B279:H279"/>
    <mergeCell ref="B280:H280"/>
    <mergeCell ref="B281:H281"/>
    <mergeCell ref="B66:H66"/>
    <mergeCell ref="B58:H58"/>
    <mergeCell ref="B208:H208"/>
    <mergeCell ref="B209:H209"/>
    <mergeCell ref="B210:H210"/>
    <mergeCell ref="B211:H211"/>
    <mergeCell ref="B212:H212"/>
    <mergeCell ref="B104:H104"/>
    <mergeCell ref="B105:H105"/>
    <mergeCell ref="B67:H67"/>
    <mergeCell ref="B68:H68"/>
    <mergeCell ref="B69:H69"/>
    <mergeCell ref="B103:H103"/>
    <mergeCell ref="B70:H70"/>
    <mergeCell ref="B71:H71"/>
    <mergeCell ref="B117:H117"/>
    <mergeCell ref="B109:H109"/>
    <mergeCell ref="B110:H110"/>
    <mergeCell ref="B111:H111"/>
    <mergeCell ref="B112:H112"/>
    <mergeCell ref="B113:H113"/>
    <mergeCell ref="B114:H114"/>
    <mergeCell ref="B72:H72"/>
    <mergeCell ref="B73:H73"/>
    <mergeCell ref="B74:H74"/>
    <mergeCell ref="B75:H75"/>
    <mergeCell ref="B115:H115"/>
    <mergeCell ref="B141:H141"/>
    <mergeCell ref="B367:H367"/>
    <mergeCell ref="B368:H368"/>
    <mergeCell ref="B369:H369"/>
    <mergeCell ref="B370:H370"/>
    <mergeCell ref="B363:H363"/>
    <mergeCell ref="B364:H364"/>
    <mergeCell ref="B365:H365"/>
    <mergeCell ref="B366:H366"/>
    <mergeCell ref="B340:H340"/>
    <mergeCell ref="B341:H341"/>
    <mergeCell ref="B342:H342"/>
    <mergeCell ref="B343:H343"/>
    <mergeCell ref="B344:H344"/>
    <mergeCell ref="B345:H345"/>
    <mergeCell ref="B360:H360"/>
    <mergeCell ref="B361:H361"/>
    <mergeCell ref="B362:H362"/>
    <mergeCell ref="B354:H354"/>
    <mergeCell ref="B355:H355"/>
    <mergeCell ref="B356:H356"/>
    <mergeCell ref="B357:H357"/>
    <mergeCell ref="B358:H358"/>
    <mergeCell ref="B359:H359"/>
    <mergeCell ref="B353:H353"/>
    <mergeCell ref="B379:H379"/>
    <mergeCell ref="B380:H380"/>
    <mergeCell ref="B381:H381"/>
    <mergeCell ref="B382:H382"/>
    <mergeCell ref="B375:H375"/>
    <mergeCell ref="B376:H376"/>
    <mergeCell ref="B377:H377"/>
    <mergeCell ref="B378:H378"/>
    <mergeCell ref="B371:H371"/>
    <mergeCell ref="B372:H372"/>
    <mergeCell ref="B373:H373"/>
    <mergeCell ref="B374:H374"/>
    <mergeCell ref="B391:H391"/>
    <mergeCell ref="B392:H392"/>
    <mergeCell ref="B393:H393"/>
    <mergeCell ref="B394:H394"/>
    <mergeCell ref="B387:H387"/>
    <mergeCell ref="B388:H388"/>
    <mergeCell ref="B389:H389"/>
    <mergeCell ref="B390:H390"/>
    <mergeCell ref="B383:H383"/>
    <mergeCell ref="B384:H384"/>
    <mergeCell ref="B385:H385"/>
    <mergeCell ref="B386:H386"/>
    <mergeCell ref="B403:H403"/>
    <mergeCell ref="B404:H404"/>
    <mergeCell ref="B405:H405"/>
    <mergeCell ref="B406:H406"/>
    <mergeCell ref="B399:H399"/>
    <mergeCell ref="B400:H400"/>
    <mergeCell ref="B401:H401"/>
    <mergeCell ref="B402:H402"/>
    <mergeCell ref="B395:H395"/>
    <mergeCell ref="B396:H396"/>
    <mergeCell ref="B397:H397"/>
    <mergeCell ref="B398:H398"/>
    <mergeCell ref="B415:H415"/>
    <mergeCell ref="B416:H416"/>
    <mergeCell ref="B417:H417"/>
    <mergeCell ref="B418:H418"/>
    <mergeCell ref="B411:H411"/>
    <mergeCell ref="B412:H412"/>
    <mergeCell ref="B413:H413"/>
    <mergeCell ref="B414:H414"/>
    <mergeCell ref="B407:H407"/>
    <mergeCell ref="B408:H408"/>
    <mergeCell ref="B409:H409"/>
    <mergeCell ref="B410:H410"/>
    <mergeCell ref="B427:H427"/>
    <mergeCell ref="B428:H428"/>
    <mergeCell ref="B429:H429"/>
    <mergeCell ref="B430:H430"/>
    <mergeCell ref="B423:H423"/>
    <mergeCell ref="B424:H424"/>
    <mergeCell ref="B425:H425"/>
    <mergeCell ref="B426:H426"/>
    <mergeCell ref="B419:H419"/>
    <mergeCell ref="B420:H420"/>
    <mergeCell ref="B421:H421"/>
    <mergeCell ref="B422:H422"/>
    <mergeCell ref="B439:H439"/>
    <mergeCell ref="B440:H440"/>
    <mergeCell ref="B441:H441"/>
    <mergeCell ref="B442:H442"/>
    <mergeCell ref="B435:H435"/>
    <mergeCell ref="B436:H436"/>
    <mergeCell ref="B437:H437"/>
    <mergeCell ref="B438:H438"/>
    <mergeCell ref="B431:H431"/>
    <mergeCell ref="B432:H432"/>
    <mergeCell ref="B433:H433"/>
    <mergeCell ref="B434:H434"/>
    <mergeCell ref="B451:H451"/>
    <mergeCell ref="B452:H452"/>
    <mergeCell ref="B453:H453"/>
    <mergeCell ref="B454:H454"/>
    <mergeCell ref="B447:H447"/>
    <mergeCell ref="B448:H448"/>
    <mergeCell ref="B449:H449"/>
    <mergeCell ref="B450:H450"/>
    <mergeCell ref="B443:H443"/>
    <mergeCell ref="B444:H444"/>
    <mergeCell ref="B445:H445"/>
    <mergeCell ref="B446:H446"/>
    <mergeCell ref="B463:H463"/>
    <mergeCell ref="B464:H464"/>
    <mergeCell ref="B465:H465"/>
    <mergeCell ref="B466:H466"/>
    <mergeCell ref="B459:H459"/>
    <mergeCell ref="B460:H460"/>
    <mergeCell ref="B461:H461"/>
    <mergeCell ref="B462:H462"/>
    <mergeCell ref="B455:H455"/>
    <mergeCell ref="B456:H456"/>
    <mergeCell ref="B457:H457"/>
    <mergeCell ref="B458:H458"/>
    <mergeCell ref="B475:H475"/>
    <mergeCell ref="B476:H476"/>
    <mergeCell ref="B477:H477"/>
    <mergeCell ref="B478:H478"/>
    <mergeCell ref="B471:H471"/>
    <mergeCell ref="B472:H472"/>
    <mergeCell ref="B473:H473"/>
    <mergeCell ref="B474:H474"/>
    <mergeCell ref="B467:H467"/>
    <mergeCell ref="B468:H468"/>
    <mergeCell ref="B469:H469"/>
    <mergeCell ref="B470:H470"/>
    <mergeCell ref="B487:H487"/>
    <mergeCell ref="B488:H488"/>
    <mergeCell ref="B489:H489"/>
    <mergeCell ref="B490:H490"/>
    <mergeCell ref="B483:H483"/>
    <mergeCell ref="B484:H484"/>
    <mergeCell ref="B485:H485"/>
    <mergeCell ref="B486:H486"/>
    <mergeCell ref="B479:H479"/>
    <mergeCell ref="B480:H480"/>
    <mergeCell ref="B481:H481"/>
    <mergeCell ref="B482:H482"/>
    <mergeCell ref="B495:H495"/>
    <mergeCell ref="B496:H496"/>
    <mergeCell ref="B497:H497"/>
    <mergeCell ref="B498:H498"/>
    <mergeCell ref="B491:H491"/>
    <mergeCell ref="B492:H492"/>
    <mergeCell ref="B493:H493"/>
    <mergeCell ref="B494:H494"/>
    <mergeCell ref="B32:H32"/>
    <mergeCell ref="B33:H33"/>
    <mergeCell ref="B34:H34"/>
    <mergeCell ref="B35:H35"/>
    <mergeCell ref="B36:H36"/>
    <mergeCell ref="B23:H23"/>
    <mergeCell ref="B24:H24"/>
    <mergeCell ref="B25:H25"/>
    <mergeCell ref="B26:H26"/>
    <mergeCell ref="B27:H27"/>
    <mergeCell ref="B28:H28"/>
    <mergeCell ref="B29:H29"/>
    <mergeCell ref="B30:H30"/>
    <mergeCell ref="B31:H31"/>
    <mergeCell ref="B37:H37"/>
    <mergeCell ref="B38:H38"/>
    <mergeCell ref="B39:H39"/>
    <mergeCell ref="B40:H40"/>
    <mergeCell ref="B41:H41"/>
    <mergeCell ref="B42:H42"/>
    <mergeCell ref="B43:H43"/>
    <mergeCell ref="B44:H44"/>
    <mergeCell ref="B45:H45"/>
    <mergeCell ref="B46:H46"/>
    <mergeCell ref="B56:H56"/>
    <mergeCell ref="B57:H57"/>
    <mergeCell ref="B47:H47"/>
    <mergeCell ref="B48:H48"/>
    <mergeCell ref="B49:H49"/>
    <mergeCell ref="B76:H76"/>
    <mergeCell ref="B77:H77"/>
    <mergeCell ref="B78:H78"/>
    <mergeCell ref="B79:H79"/>
    <mergeCell ref="B80:H80"/>
    <mergeCell ref="B108:H108"/>
    <mergeCell ref="B81:H81"/>
    <mergeCell ref="B82:H82"/>
    <mergeCell ref="B83:H83"/>
    <mergeCell ref="B84:H84"/>
    <mergeCell ref="B85:H85"/>
    <mergeCell ref="B86:H86"/>
    <mergeCell ref="B106:H106"/>
    <mergeCell ref="B107:H107"/>
    <mergeCell ref="B142:H142"/>
    <mergeCell ref="B143:H143"/>
    <mergeCell ref="B144:H144"/>
    <mergeCell ref="B145:H145"/>
    <mergeCell ref="B146:H146"/>
    <mergeCell ref="B147:H147"/>
    <mergeCell ref="B121:H121"/>
    <mergeCell ref="B122:H122"/>
    <mergeCell ref="B87:H87"/>
    <mergeCell ref="B88:H88"/>
    <mergeCell ref="B89:H89"/>
    <mergeCell ref="B90:H90"/>
    <mergeCell ref="B91:H91"/>
    <mergeCell ref="B92:H92"/>
    <mergeCell ref="B93:H93"/>
    <mergeCell ref="B94:H94"/>
    <mergeCell ref="B95:H95"/>
    <mergeCell ref="B96:H96"/>
    <mergeCell ref="B97:H97"/>
    <mergeCell ref="B98:H98"/>
    <mergeCell ref="B99:H99"/>
    <mergeCell ref="B100:H100"/>
    <mergeCell ref="B101:H101"/>
    <mergeCell ref="B102:H102"/>
    <mergeCell ref="B116:H116"/>
    <mergeCell ref="B139:H139"/>
    <mergeCell ref="B118:H118"/>
    <mergeCell ref="B119:H119"/>
    <mergeCell ref="B120:H120"/>
    <mergeCell ref="B123:H123"/>
    <mergeCell ref="B124:H124"/>
    <mergeCell ref="B125:H125"/>
    <mergeCell ref="B126:H126"/>
    <mergeCell ref="B127:H127"/>
    <mergeCell ref="B128:H128"/>
    <mergeCell ref="B129:H129"/>
    <mergeCell ref="B130:H130"/>
    <mergeCell ref="B131:H131"/>
    <mergeCell ref="B132:H132"/>
    <mergeCell ref="B133:H133"/>
    <mergeCell ref="B134:H134"/>
    <mergeCell ref="B135:H135"/>
    <mergeCell ref="B136:H136"/>
    <mergeCell ref="B137:H137"/>
    <mergeCell ref="B138:H138"/>
    <mergeCell ref="B140:H140"/>
    <mergeCell ref="B148:H148"/>
    <mergeCell ref="B190:H190"/>
    <mergeCell ref="B157:H157"/>
    <mergeCell ref="B158:H158"/>
    <mergeCell ref="B159:H159"/>
    <mergeCell ref="B160:H160"/>
    <mergeCell ref="B161:H161"/>
    <mergeCell ref="B162:H162"/>
    <mergeCell ref="B163:H163"/>
    <mergeCell ref="B164:H164"/>
    <mergeCell ref="B165:H165"/>
    <mergeCell ref="B166:H166"/>
    <mergeCell ref="B167:H167"/>
    <mergeCell ref="B168:H168"/>
    <mergeCell ref="B169:H169"/>
    <mergeCell ref="B170:H170"/>
    <mergeCell ref="B171:H171"/>
    <mergeCell ref="B172:H172"/>
    <mergeCell ref="B173:H173"/>
    <mergeCell ref="B149:H149"/>
    <mergeCell ref="B150:H150"/>
    <mergeCell ref="B151:H151"/>
    <mergeCell ref="B152:H152"/>
    <mergeCell ref="B153:H153"/>
    <mergeCell ref="B154:H154"/>
    <mergeCell ref="B155:H155"/>
    <mergeCell ref="B156:H156"/>
    <mergeCell ref="B200:H200"/>
    <mergeCell ref="B201:H201"/>
    <mergeCell ref="B202:H202"/>
    <mergeCell ref="B203:H203"/>
    <mergeCell ref="B204:H204"/>
    <mergeCell ref="B205:H205"/>
    <mergeCell ref="B206:H206"/>
    <mergeCell ref="B230:H230"/>
    <mergeCell ref="B207:H207"/>
    <mergeCell ref="B174:H174"/>
    <mergeCell ref="B175:H175"/>
    <mergeCell ref="B176:H176"/>
    <mergeCell ref="B177:H177"/>
    <mergeCell ref="B178:H178"/>
    <mergeCell ref="B179:H179"/>
    <mergeCell ref="B180:H180"/>
    <mergeCell ref="B181:H181"/>
    <mergeCell ref="B182:H182"/>
    <mergeCell ref="B183:H183"/>
    <mergeCell ref="B184:H184"/>
    <mergeCell ref="B185:H185"/>
    <mergeCell ref="B186:H186"/>
    <mergeCell ref="B187:H187"/>
    <mergeCell ref="B188:H188"/>
    <mergeCell ref="B189:H189"/>
    <mergeCell ref="B191:H191"/>
    <mergeCell ref="B192:H192"/>
    <mergeCell ref="B193:H193"/>
    <mergeCell ref="B194:H194"/>
    <mergeCell ref="B195:H195"/>
    <mergeCell ref="B196:H196"/>
    <mergeCell ref="B197:H197"/>
    <mergeCell ref="B198:H198"/>
    <mergeCell ref="B199:H199"/>
    <mergeCell ref="B213:H213"/>
    <mergeCell ref="B214:H214"/>
    <mergeCell ref="B215:H215"/>
    <mergeCell ref="B216:H216"/>
    <mergeCell ref="B217:H217"/>
    <mergeCell ref="B218:H218"/>
    <mergeCell ref="B219:H219"/>
    <mergeCell ref="B220:H220"/>
    <mergeCell ref="B221:H221"/>
    <mergeCell ref="B222:H222"/>
    <mergeCell ref="B223:H223"/>
    <mergeCell ref="B224:H224"/>
    <mergeCell ref="B225:H225"/>
    <mergeCell ref="B226:H226"/>
    <mergeCell ref="B227:H227"/>
    <mergeCell ref="B228:H228"/>
    <mergeCell ref="B229:H229"/>
    <mergeCell ref="B231:H231"/>
    <mergeCell ref="B232:H232"/>
    <mergeCell ref="B233:H233"/>
    <mergeCell ref="B234:H234"/>
    <mergeCell ref="B235:H235"/>
    <mergeCell ref="B236:H236"/>
    <mergeCell ref="B237:H237"/>
    <mergeCell ref="B238:H238"/>
    <mergeCell ref="B253:H253"/>
    <mergeCell ref="B254:H254"/>
    <mergeCell ref="B255:H255"/>
    <mergeCell ref="B256:H256"/>
    <mergeCell ref="B257:H257"/>
    <mergeCell ref="B258:H258"/>
    <mergeCell ref="B259:H259"/>
    <mergeCell ref="B260:H260"/>
    <mergeCell ref="B261:H261"/>
    <mergeCell ref="B248:H248"/>
    <mergeCell ref="B249:H249"/>
    <mergeCell ref="B250:H250"/>
    <mergeCell ref="B251:H251"/>
    <mergeCell ref="B252:H252"/>
    <mergeCell ref="B239:H239"/>
    <mergeCell ref="B240:H240"/>
    <mergeCell ref="B241:H241"/>
    <mergeCell ref="B242:H242"/>
    <mergeCell ref="B243:H243"/>
    <mergeCell ref="B244:H244"/>
    <mergeCell ref="B245:H245"/>
    <mergeCell ref="B246:H246"/>
    <mergeCell ref="B247:H247"/>
    <mergeCell ref="B262:H262"/>
    <mergeCell ref="B263:H263"/>
    <mergeCell ref="B264:H264"/>
    <mergeCell ref="B273:H273"/>
    <mergeCell ref="B274:H274"/>
    <mergeCell ref="B275:H275"/>
    <mergeCell ref="B276:H276"/>
    <mergeCell ref="B277:H277"/>
    <mergeCell ref="B278:H278"/>
    <mergeCell ref="B265:H265"/>
    <mergeCell ref="B292:H292"/>
    <mergeCell ref="B293:H293"/>
    <mergeCell ref="B294:H294"/>
    <mergeCell ref="B295:H295"/>
    <mergeCell ref="B296:H296"/>
    <mergeCell ref="B297:H297"/>
    <mergeCell ref="B290:H290"/>
    <mergeCell ref="B291:H291"/>
    <mergeCell ref="B267:H267"/>
    <mergeCell ref="B268:H268"/>
    <mergeCell ref="B269:H269"/>
    <mergeCell ref="B270:H270"/>
    <mergeCell ref="B271:H271"/>
    <mergeCell ref="B272:H272"/>
    <mergeCell ref="B266:H266"/>
    <mergeCell ref="B282:H282"/>
    <mergeCell ref="B283:H283"/>
    <mergeCell ref="B284:H284"/>
    <mergeCell ref="B285:H285"/>
    <mergeCell ref="B286:H286"/>
    <mergeCell ref="B287:H287"/>
    <mergeCell ref="B288:H288"/>
    <mergeCell ref="B298:H298"/>
    <mergeCell ref="B299:H299"/>
    <mergeCell ref="B300:H300"/>
    <mergeCell ref="B301:H301"/>
    <mergeCell ref="B302:H302"/>
    <mergeCell ref="B303:H303"/>
    <mergeCell ref="B304:H304"/>
    <mergeCell ref="B305:H305"/>
    <mergeCell ref="B306:H306"/>
    <mergeCell ref="B307:H307"/>
    <mergeCell ref="B308:H308"/>
    <mergeCell ref="B309:H309"/>
    <mergeCell ref="B313:H313"/>
    <mergeCell ref="B314:H314"/>
    <mergeCell ref="B315:H315"/>
    <mergeCell ref="B316:H316"/>
    <mergeCell ref="B317:H317"/>
    <mergeCell ref="B310:H310"/>
    <mergeCell ref="B311:H311"/>
    <mergeCell ref="B312:H312"/>
    <mergeCell ref="B318:H318"/>
    <mergeCell ref="B319:H319"/>
    <mergeCell ref="B337:H337"/>
    <mergeCell ref="B338:H338"/>
    <mergeCell ref="B335:H335"/>
    <mergeCell ref="B336:H336"/>
    <mergeCell ref="B332:H332"/>
    <mergeCell ref="B333:H333"/>
    <mergeCell ref="B334:H334"/>
    <mergeCell ref="B339:H339"/>
    <mergeCell ref="B346:H346"/>
    <mergeCell ref="B347:H347"/>
    <mergeCell ref="B348:H348"/>
    <mergeCell ref="B349:H349"/>
    <mergeCell ref="B350:H350"/>
    <mergeCell ref="B351:H351"/>
    <mergeCell ref="B352:H352"/>
    <mergeCell ref="B320:H320"/>
    <mergeCell ref="B321:H321"/>
    <mergeCell ref="B322:H322"/>
    <mergeCell ref="B323:H323"/>
    <mergeCell ref="B324:H324"/>
    <mergeCell ref="B325:H325"/>
    <mergeCell ref="B326:H326"/>
    <mergeCell ref="B327:H327"/>
    <mergeCell ref="B328:H328"/>
    <mergeCell ref="B329:H329"/>
    <mergeCell ref="B330:H330"/>
    <mergeCell ref="B331:H331"/>
  </mergeCells>
  <phoneticPr fontId="22" type="noConversion"/>
  <hyperlinks>
    <hyperlink ref="R1" location="Содержание!R1C1" display="главная" xr:uid="{00000000-0004-0000-1300-000000000000}"/>
  </hyperlinks>
  <pageMargins left="0.25" right="0.25" top="0.75" bottom="0.75" header="0.3" footer="0.3"/>
  <pageSetup paperSize="9" scale="57"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2060"/>
    <pageSetUpPr fitToPage="1"/>
  </sheetPr>
  <dimension ref="A1:R220"/>
  <sheetViews>
    <sheetView workbookViewId="0">
      <selection activeCell="R1" sqref="R1"/>
    </sheetView>
  </sheetViews>
  <sheetFormatPr defaultRowHeight="14.1" customHeight="1"/>
  <cols>
    <col min="1" max="1" width="12.7109375" style="23" customWidth="1"/>
    <col min="2" max="2" width="74" style="23" hidden="1" customWidth="1"/>
    <col min="3" max="3" width="13.42578125" style="23" customWidth="1"/>
    <col min="4" max="4" width="9.140625" style="23"/>
    <col min="5" max="5" width="13.28515625" style="23" customWidth="1"/>
    <col min="6" max="6" width="9.140625" style="23"/>
    <col min="7" max="7" width="19" style="23" customWidth="1"/>
    <col min="8" max="8" width="9.140625" style="23"/>
    <col min="9" max="9" width="0.140625" style="23" customWidth="1"/>
    <col min="10" max="10" width="6.140625" style="23" customWidth="1"/>
    <col min="11" max="11" width="5" style="23" customWidth="1"/>
    <col min="12" max="12" width="9.28515625" style="23" hidden="1" customWidth="1"/>
    <col min="13" max="13" width="10.42578125" style="23" customWidth="1"/>
    <col min="14" max="14" width="3.42578125" style="23" customWidth="1"/>
    <col min="15" max="15" width="9.140625" style="23" hidden="1" customWidth="1"/>
    <col min="16" max="16" width="11.28515625" style="23" customWidth="1"/>
    <col min="17" max="17" width="9.140625" style="23" hidden="1" customWidth="1"/>
    <col min="18" max="18" width="18.42578125" style="23" customWidth="1"/>
    <col min="19" max="16384" width="9.140625" style="23"/>
  </cols>
  <sheetData>
    <row r="1" spans="1:18" ht="14.1" customHeight="1">
      <c r="A1" s="141"/>
      <c r="B1" s="141"/>
      <c r="C1" s="171"/>
      <c r="D1" s="171"/>
      <c r="E1" s="171"/>
      <c r="F1" s="171"/>
      <c r="G1" s="171"/>
      <c r="H1" s="171"/>
      <c r="I1" s="171"/>
      <c r="J1" s="171"/>
      <c r="K1" s="171"/>
      <c r="L1" s="171"/>
      <c r="M1" s="171"/>
      <c r="R1" s="172" t="s">
        <v>1960</v>
      </c>
    </row>
    <row r="2" spans="1:18" ht="14.1" customHeight="1">
      <c r="A2" s="141"/>
      <c r="B2" s="141"/>
      <c r="C2" s="171"/>
      <c r="D2" s="171"/>
      <c r="E2" s="171"/>
      <c r="F2" s="171"/>
      <c r="G2" s="171"/>
      <c r="H2" s="171"/>
      <c r="I2" s="171"/>
      <c r="J2" s="171"/>
      <c r="K2" s="171"/>
      <c r="L2" s="171"/>
      <c r="M2" s="171"/>
      <c r="R2" s="171"/>
    </row>
    <row r="3" spans="1:18" ht="20.25" customHeight="1">
      <c r="A3" s="141"/>
      <c r="B3" s="141"/>
      <c r="C3" s="171"/>
      <c r="D3" s="171"/>
      <c r="E3" s="171"/>
      <c r="F3" s="171"/>
      <c r="G3" s="171"/>
      <c r="H3" s="171"/>
      <c r="I3" s="171"/>
      <c r="J3" s="171"/>
      <c r="K3" s="171"/>
      <c r="L3" s="171"/>
      <c r="M3" s="171"/>
      <c r="R3" s="173">
        <v>46042</v>
      </c>
    </row>
    <row r="4" spans="1:18" ht="14.1" customHeight="1">
      <c r="A4" s="181"/>
      <c r="B4" s="1791" t="s">
        <v>4921</v>
      </c>
      <c r="C4" s="1791"/>
      <c r="D4" s="1791"/>
      <c r="E4" s="1791"/>
      <c r="F4" s="1791"/>
      <c r="G4" s="1791"/>
      <c r="H4" s="1791"/>
      <c r="I4" s="182"/>
      <c r="J4" s="182"/>
      <c r="K4" s="689"/>
      <c r="L4" s="690"/>
      <c r="M4" s="689"/>
      <c r="N4" s="691"/>
      <c r="O4" s="690"/>
      <c r="P4" s="182"/>
      <c r="Q4" s="692"/>
      <c r="R4" s="693"/>
    </row>
    <row r="5" spans="1:18" ht="14.1" customHeight="1">
      <c r="A5" s="181"/>
      <c r="B5" s="1918" t="s">
        <v>4922</v>
      </c>
      <c r="C5" s="1918"/>
      <c r="D5" s="1918"/>
      <c r="E5" s="1918"/>
      <c r="F5" s="1918"/>
      <c r="G5" s="1918"/>
      <c r="H5" s="1918"/>
      <c r="I5" s="182"/>
      <c r="J5" s="182"/>
      <c r="K5" s="689"/>
      <c r="L5" s="690"/>
      <c r="M5" s="689"/>
      <c r="N5" s="691"/>
      <c r="O5" s="690"/>
      <c r="P5" s="182"/>
      <c r="Q5" s="692"/>
      <c r="R5" s="693"/>
    </row>
    <row r="6" spans="1:18" ht="14.1" customHeight="1">
      <c r="A6" s="183">
        <v>41887721</v>
      </c>
      <c r="B6" s="1917" t="s">
        <v>4923</v>
      </c>
      <c r="C6" s="1917"/>
      <c r="D6" s="1917"/>
      <c r="E6" s="1917"/>
      <c r="F6" s="1917"/>
      <c r="G6" s="1917"/>
      <c r="H6" s="1917"/>
      <c r="I6" s="183" t="s">
        <v>4740</v>
      </c>
      <c r="J6" s="183"/>
      <c r="K6" s="1792" t="s">
        <v>12533</v>
      </c>
      <c r="L6" s="1792"/>
      <c r="M6" s="1792" t="s">
        <v>6768</v>
      </c>
      <c r="N6" s="1792"/>
      <c r="O6" s="1792"/>
      <c r="P6" s="694">
        <v>2414.61</v>
      </c>
      <c r="Q6" s="1793" t="s">
        <v>14606</v>
      </c>
      <c r="R6" s="1793"/>
    </row>
    <row r="7" spans="1:18" ht="14.1" customHeight="1">
      <c r="A7" s="183">
        <v>41974931</v>
      </c>
      <c r="B7" s="1917" t="s">
        <v>7233</v>
      </c>
      <c r="C7" s="1917"/>
      <c r="D7" s="1917"/>
      <c r="E7" s="1917"/>
      <c r="F7" s="1917"/>
      <c r="G7" s="1917"/>
      <c r="H7" s="1917"/>
      <c r="I7" s="183" t="s">
        <v>4740</v>
      </c>
      <c r="J7" s="183"/>
      <c r="K7" s="1792" t="s">
        <v>12533</v>
      </c>
      <c r="L7" s="1792"/>
      <c r="M7" s="1792" t="s">
        <v>6768</v>
      </c>
      <c r="N7" s="1792"/>
      <c r="O7" s="1792"/>
      <c r="P7" s="694">
        <v>2679.93</v>
      </c>
      <c r="Q7" s="1793" t="s">
        <v>14607</v>
      </c>
      <c r="R7" s="1793"/>
    </row>
    <row r="8" spans="1:18" ht="14.1" customHeight="1">
      <c r="A8" s="183">
        <v>41975031</v>
      </c>
      <c r="B8" s="1917" t="s">
        <v>7234</v>
      </c>
      <c r="C8" s="1917"/>
      <c r="D8" s="1917"/>
      <c r="E8" s="1917"/>
      <c r="F8" s="1917"/>
      <c r="G8" s="1917"/>
      <c r="H8" s="1917"/>
      <c r="I8" s="183" t="s">
        <v>4740</v>
      </c>
      <c r="J8" s="183"/>
      <c r="K8" s="1792" t="s">
        <v>12533</v>
      </c>
      <c r="L8" s="1792"/>
      <c r="M8" s="1792" t="s">
        <v>6768</v>
      </c>
      <c r="N8" s="1792"/>
      <c r="O8" s="1792"/>
      <c r="P8" s="694">
        <v>2679.93</v>
      </c>
      <c r="Q8" s="1793" t="s">
        <v>14607</v>
      </c>
      <c r="R8" s="1793"/>
    </row>
    <row r="9" spans="1:18" ht="14.1" customHeight="1">
      <c r="A9" s="183">
        <v>47056501</v>
      </c>
      <c r="B9" s="1917" t="s">
        <v>7235</v>
      </c>
      <c r="C9" s="1917"/>
      <c r="D9" s="1917"/>
      <c r="E9" s="1917"/>
      <c r="F9" s="1917"/>
      <c r="G9" s="1917"/>
      <c r="H9" s="1917"/>
      <c r="I9" s="183" t="s">
        <v>4740</v>
      </c>
      <c r="J9" s="183"/>
      <c r="K9" s="1792" t="s">
        <v>12533</v>
      </c>
      <c r="L9" s="1792"/>
      <c r="M9" s="1792" t="s">
        <v>6768</v>
      </c>
      <c r="N9" s="1792"/>
      <c r="O9" s="1792"/>
      <c r="P9" s="694">
        <v>2212.65</v>
      </c>
      <c r="Q9" s="1793" t="s">
        <v>14608</v>
      </c>
      <c r="R9" s="1793"/>
    </row>
    <row r="10" spans="1:18" ht="14.1" customHeight="1">
      <c r="A10" s="183">
        <v>41825831</v>
      </c>
      <c r="B10" s="1917" t="s">
        <v>7236</v>
      </c>
      <c r="C10" s="1917"/>
      <c r="D10" s="1917"/>
      <c r="E10" s="1917"/>
      <c r="F10" s="1917"/>
      <c r="G10" s="1917"/>
      <c r="H10" s="1917"/>
      <c r="I10" s="183" t="s">
        <v>4740</v>
      </c>
      <c r="J10" s="183"/>
      <c r="K10" s="1792" t="s">
        <v>12533</v>
      </c>
      <c r="L10" s="1792"/>
      <c r="M10" s="1792" t="s">
        <v>6768</v>
      </c>
      <c r="N10" s="1792"/>
      <c r="O10" s="1792"/>
      <c r="P10" s="694">
        <v>2696.76</v>
      </c>
      <c r="Q10" s="1793" t="s">
        <v>14609</v>
      </c>
      <c r="R10" s="1793"/>
    </row>
    <row r="11" spans="1:18" ht="14.1" customHeight="1">
      <c r="A11" s="181"/>
      <c r="B11" s="1918" t="s">
        <v>4924</v>
      </c>
      <c r="C11" s="1918"/>
      <c r="D11" s="1918"/>
      <c r="E11" s="1918"/>
      <c r="F11" s="1918"/>
      <c r="G11" s="1918"/>
      <c r="H11" s="1918"/>
      <c r="I11" s="182"/>
      <c r="J11" s="182"/>
      <c r="K11" s="689"/>
      <c r="L11" s="690"/>
      <c r="M11" s="689"/>
      <c r="N11" s="691"/>
      <c r="O11" s="690"/>
      <c r="P11" s="182"/>
      <c r="Q11" s="692"/>
      <c r="R11" s="693"/>
    </row>
    <row r="12" spans="1:18" ht="14.1" customHeight="1">
      <c r="A12" s="183">
        <v>41670103</v>
      </c>
      <c r="B12" s="1917" t="s">
        <v>7237</v>
      </c>
      <c r="C12" s="1917"/>
      <c r="D12" s="1917"/>
      <c r="E12" s="1917"/>
      <c r="F12" s="1917"/>
      <c r="G12" s="1917"/>
      <c r="H12" s="1917"/>
      <c r="I12" s="183" t="s">
        <v>4740</v>
      </c>
      <c r="J12" s="183" t="s">
        <v>8269</v>
      </c>
      <c r="K12" s="1792" t="s">
        <v>12533</v>
      </c>
      <c r="L12" s="1792"/>
      <c r="M12" s="1792" t="s">
        <v>6768</v>
      </c>
      <c r="N12" s="1792"/>
      <c r="O12" s="1792"/>
      <c r="P12" s="694">
        <v>15565.77</v>
      </c>
      <c r="Q12" s="1793" t="s">
        <v>14610</v>
      </c>
      <c r="R12" s="1793"/>
    </row>
    <row r="13" spans="1:18" ht="14.1" customHeight="1">
      <c r="A13" s="183">
        <v>41670303</v>
      </c>
      <c r="B13" s="1917" t="s">
        <v>7238</v>
      </c>
      <c r="C13" s="1917"/>
      <c r="D13" s="1917"/>
      <c r="E13" s="1917"/>
      <c r="F13" s="1917"/>
      <c r="G13" s="1917"/>
      <c r="H13" s="1917"/>
      <c r="I13" s="183" t="s">
        <v>4740</v>
      </c>
      <c r="J13" s="183" t="s">
        <v>8270</v>
      </c>
      <c r="K13" s="1792" t="s">
        <v>12533</v>
      </c>
      <c r="L13" s="1792"/>
      <c r="M13" s="1792" t="s">
        <v>6768</v>
      </c>
      <c r="N13" s="1792"/>
      <c r="O13" s="1792"/>
      <c r="P13" s="694">
        <v>15565.77</v>
      </c>
      <c r="Q13" s="1793" t="s">
        <v>14610</v>
      </c>
      <c r="R13" s="1793"/>
    </row>
    <row r="14" spans="1:18" ht="14.1" customHeight="1">
      <c r="A14" s="183">
        <v>41670412</v>
      </c>
      <c r="B14" s="1917" t="s">
        <v>7239</v>
      </c>
      <c r="C14" s="1917"/>
      <c r="D14" s="1917"/>
      <c r="E14" s="1917"/>
      <c r="F14" s="1917"/>
      <c r="G14" s="1917"/>
      <c r="H14" s="1917"/>
      <c r="I14" s="183" t="s">
        <v>4740</v>
      </c>
      <c r="J14" s="183" t="s">
        <v>8271</v>
      </c>
      <c r="K14" s="1792" t="s">
        <v>12533</v>
      </c>
      <c r="L14" s="1792"/>
      <c r="M14" s="1792" t="s">
        <v>6768</v>
      </c>
      <c r="N14" s="1792"/>
      <c r="O14" s="1792"/>
      <c r="P14" s="694">
        <v>4448.07</v>
      </c>
      <c r="Q14" s="1793" t="s">
        <v>14611</v>
      </c>
      <c r="R14" s="1793"/>
    </row>
    <row r="15" spans="1:18" ht="14.1" customHeight="1">
      <c r="A15" s="183">
        <v>41670503</v>
      </c>
      <c r="B15" s="1917" t="s">
        <v>7240</v>
      </c>
      <c r="C15" s="1917"/>
      <c r="D15" s="1917"/>
      <c r="E15" s="1917"/>
      <c r="F15" s="1917"/>
      <c r="G15" s="1917"/>
      <c r="H15" s="1917"/>
      <c r="I15" s="183" t="s">
        <v>4740</v>
      </c>
      <c r="J15" s="183" t="s">
        <v>8272</v>
      </c>
      <c r="K15" s="1792" t="s">
        <v>12533</v>
      </c>
      <c r="L15" s="1792"/>
      <c r="M15" s="1792" t="s">
        <v>6768</v>
      </c>
      <c r="N15" s="1792"/>
      <c r="O15" s="1792"/>
      <c r="P15" s="694">
        <v>15565.77</v>
      </c>
      <c r="Q15" s="1793" t="s">
        <v>14610</v>
      </c>
      <c r="R15" s="1793"/>
    </row>
    <row r="16" spans="1:18" ht="14.1" customHeight="1">
      <c r="A16" s="183">
        <v>41670701</v>
      </c>
      <c r="B16" s="1917" t="s">
        <v>7241</v>
      </c>
      <c r="C16" s="1917"/>
      <c r="D16" s="1917"/>
      <c r="E16" s="1917"/>
      <c r="F16" s="1917"/>
      <c r="G16" s="1917"/>
      <c r="H16" s="1917"/>
      <c r="I16" s="183" t="s">
        <v>4740</v>
      </c>
      <c r="J16" s="183" t="s">
        <v>8273</v>
      </c>
      <c r="K16" s="1792" t="s">
        <v>12533</v>
      </c>
      <c r="L16" s="1792"/>
      <c r="M16" s="1792" t="s">
        <v>6768</v>
      </c>
      <c r="N16" s="1792"/>
      <c r="O16" s="1792"/>
      <c r="P16" s="694">
        <v>2222.5500000000002</v>
      </c>
      <c r="Q16" s="1793" t="s">
        <v>14612</v>
      </c>
      <c r="R16" s="1793"/>
    </row>
    <row r="17" spans="1:18" ht="14.1" customHeight="1">
      <c r="A17" s="183">
        <v>41670812</v>
      </c>
      <c r="B17" s="1917" t="s">
        <v>7242</v>
      </c>
      <c r="C17" s="1917"/>
      <c r="D17" s="1917"/>
      <c r="E17" s="1917"/>
      <c r="F17" s="1917"/>
      <c r="G17" s="1917"/>
      <c r="H17" s="1917"/>
      <c r="I17" s="183" t="s">
        <v>4740</v>
      </c>
      <c r="J17" s="183" t="s">
        <v>8274</v>
      </c>
      <c r="K17" s="1792" t="s">
        <v>12533</v>
      </c>
      <c r="L17" s="1792"/>
      <c r="M17" s="1792" t="s">
        <v>6768</v>
      </c>
      <c r="N17" s="1792"/>
      <c r="O17" s="1792"/>
      <c r="P17" s="694">
        <v>4448.07</v>
      </c>
      <c r="Q17" s="1793" t="s">
        <v>14611</v>
      </c>
      <c r="R17" s="1793"/>
    </row>
    <row r="18" spans="1:18" ht="14.1" customHeight="1">
      <c r="A18" s="183">
        <v>41670912</v>
      </c>
      <c r="B18" s="1917" t="s">
        <v>9335</v>
      </c>
      <c r="C18" s="1917"/>
      <c r="D18" s="1917"/>
      <c r="E18" s="1917"/>
      <c r="F18" s="1917"/>
      <c r="G18" s="1917"/>
      <c r="H18" s="1917"/>
      <c r="I18" s="183" t="s">
        <v>4748</v>
      </c>
      <c r="J18" s="183" t="s">
        <v>8275</v>
      </c>
      <c r="K18" s="1792" t="s">
        <v>12533</v>
      </c>
      <c r="L18" s="1792"/>
      <c r="M18" s="1792" t="s">
        <v>6768</v>
      </c>
      <c r="N18" s="1792"/>
      <c r="O18" s="1792"/>
      <c r="P18" s="694">
        <v>2772.99</v>
      </c>
      <c r="Q18" s="1793" t="s">
        <v>14613</v>
      </c>
      <c r="R18" s="1793"/>
    </row>
    <row r="19" spans="1:18" ht="14.1" customHeight="1">
      <c r="A19" s="183">
        <v>41670903</v>
      </c>
      <c r="B19" s="1917" t="s">
        <v>10456</v>
      </c>
      <c r="C19" s="1917"/>
      <c r="D19" s="1917"/>
      <c r="E19" s="1917"/>
      <c r="F19" s="1917"/>
      <c r="G19" s="1917"/>
      <c r="H19" s="1917"/>
      <c r="I19" s="183" t="s">
        <v>4748</v>
      </c>
      <c r="J19" s="183" t="s">
        <v>8275</v>
      </c>
      <c r="K19" s="1792" t="s">
        <v>12533</v>
      </c>
      <c r="L19" s="1792"/>
      <c r="M19" s="1792" t="s">
        <v>6768</v>
      </c>
      <c r="N19" s="1792"/>
      <c r="O19" s="1792"/>
      <c r="P19" s="694">
        <v>17441.82</v>
      </c>
      <c r="Q19" s="1793" t="s">
        <v>14614</v>
      </c>
      <c r="R19" s="1793"/>
    </row>
    <row r="20" spans="1:18" ht="14.1" customHeight="1">
      <c r="A20" s="183">
        <v>41671012</v>
      </c>
      <c r="B20" s="1917" t="s">
        <v>7243</v>
      </c>
      <c r="C20" s="1917"/>
      <c r="D20" s="1917"/>
      <c r="E20" s="1917"/>
      <c r="F20" s="1917"/>
      <c r="G20" s="1917"/>
      <c r="H20" s="1917"/>
      <c r="I20" s="183" t="s">
        <v>4740</v>
      </c>
      <c r="J20" s="183" t="s">
        <v>8276</v>
      </c>
      <c r="K20" s="1792" t="s">
        <v>12533</v>
      </c>
      <c r="L20" s="1792"/>
      <c r="M20" s="1792" t="s">
        <v>6768</v>
      </c>
      <c r="N20" s="1792"/>
      <c r="O20" s="1792"/>
      <c r="P20" s="694">
        <v>4448.07</v>
      </c>
      <c r="Q20" s="1793" t="s">
        <v>14611</v>
      </c>
      <c r="R20" s="1793"/>
    </row>
    <row r="21" spans="1:18" ht="14.1" customHeight="1">
      <c r="A21" s="183">
        <v>41671112</v>
      </c>
      <c r="B21" s="1917" t="s">
        <v>7244</v>
      </c>
      <c r="C21" s="1917"/>
      <c r="D21" s="1917"/>
      <c r="E21" s="1917"/>
      <c r="F21" s="1917"/>
      <c r="G21" s="1917"/>
      <c r="H21" s="1917"/>
      <c r="I21" s="183" t="s">
        <v>4740</v>
      </c>
      <c r="J21" s="183" t="s">
        <v>8277</v>
      </c>
      <c r="K21" s="1792" t="s">
        <v>12533</v>
      </c>
      <c r="L21" s="1792"/>
      <c r="M21" s="1792" t="s">
        <v>6768</v>
      </c>
      <c r="N21" s="1792"/>
      <c r="O21" s="1792"/>
      <c r="P21" s="694">
        <v>4448.07</v>
      </c>
      <c r="Q21" s="1793" t="s">
        <v>14611</v>
      </c>
      <c r="R21" s="1793"/>
    </row>
    <row r="22" spans="1:18" ht="14.1" customHeight="1">
      <c r="A22" s="183">
        <v>41671212</v>
      </c>
      <c r="B22" s="1917" t="s">
        <v>7245</v>
      </c>
      <c r="C22" s="1917"/>
      <c r="D22" s="1917"/>
      <c r="E22" s="1917"/>
      <c r="F22" s="1917"/>
      <c r="G22" s="1917"/>
      <c r="H22" s="1917"/>
      <c r="I22" s="183" t="s">
        <v>4740</v>
      </c>
      <c r="J22" s="183" t="s">
        <v>8278</v>
      </c>
      <c r="K22" s="1792" t="s">
        <v>12533</v>
      </c>
      <c r="L22" s="1792"/>
      <c r="M22" s="1792" t="s">
        <v>6768</v>
      </c>
      <c r="N22" s="1792"/>
      <c r="O22" s="1792"/>
      <c r="P22" s="694">
        <v>4448.07</v>
      </c>
      <c r="Q22" s="1793" t="s">
        <v>14611</v>
      </c>
      <c r="R22" s="1793"/>
    </row>
    <row r="23" spans="1:18" ht="14.1" customHeight="1">
      <c r="A23" s="183">
        <v>41671303</v>
      </c>
      <c r="B23" s="1917" t="s">
        <v>7246</v>
      </c>
      <c r="C23" s="1917"/>
      <c r="D23" s="1917"/>
      <c r="E23" s="1917"/>
      <c r="F23" s="1917"/>
      <c r="G23" s="1917"/>
      <c r="H23" s="1917"/>
      <c r="I23" s="183" t="s">
        <v>4740</v>
      </c>
      <c r="J23" s="183" t="s">
        <v>8279</v>
      </c>
      <c r="K23" s="1792" t="s">
        <v>12533</v>
      </c>
      <c r="L23" s="1792"/>
      <c r="M23" s="1792" t="s">
        <v>6768</v>
      </c>
      <c r="N23" s="1792"/>
      <c r="O23" s="1792"/>
      <c r="P23" s="694">
        <v>15565.77</v>
      </c>
      <c r="Q23" s="1793" t="s">
        <v>14610</v>
      </c>
      <c r="R23" s="1793"/>
    </row>
    <row r="24" spans="1:18" ht="14.1" customHeight="1">
      <c r="A24" s="183">
        <v>41671403</v>
      </c>
      <c r="B24" s="1917" t="s">
        <v>7247</v>
      </c>
      <c r="C24" s="1917"/>
      <c r="D24" s="1917"/>
      <c r="E24" s="1917"/>
      <c r="F24" s="1917"/>
      <c r="G24" s="1917"/>
      <c r="H24" s="1917"/>
      <c r="I24" s="183" t="s">
        <v>4740</v>
      </c>
      <c r="J24" s="183" t="s">
        <v>8280</v>
      </c>
      <c r="K24" s="1792" t="s">
        <v>12533</v>
      </c>
      <c r="L24" s="1792"/>
      <c r="M24" s="1792" t="s">
        <v>6768</v>
      </c>
      <c r="N24" s="1792"/>
      <c r="O24" s="1792"/>
      <c r="P24" s="694">
        <v>15565.77</v>
      </c>
      <c r="Q24" s="1793" t="s">
        <v>14610</v>
      </c>
      <c r="R24" s="1793"/>
    </row>
    <row r="25" spans="1:18" ht="14.1" customHeight="1">
      <c r="A25" s="183">
        <v>41671503</v>
      </c>
      <c r="B25" s="1917" t="s">
        <v>7248</v>
      </c>
      <c r="C25" s="1917"/>
      <c r="D25" s="1917"/>
      <c r="E25" s="1917"/>
      <c r="F25" s="1917"/>
      <c r="G25" s="1917"/>
      <c r="H25" s="1917"/>
      <c r="I25" s="183" t="s">
        <v>4740</v>
      </c>
      <c r="J25" s="183" t="s">
        <v>8281</v>
      </c>
      <c r="K25" s="1792" t="s">
        <v>12533</v>
      </c>
      <c r="L25" s="1792"/>
      <c r="M25" s="1792" t="s">
        <v>6768</v>
      </c>
      <c r="N25" s="1792"/>
      <c r="O25" s="1792"/>
      <c r="P25" s="694">
        <v>15565.77</v>
      </c>
      <c r="Q25" s="1793" t="s">
        <v>14610</v>
      </c>
      <c r="R25" s="1793"/>
    </row>
    <row r="26" spans="1:18" ht="14.1" customHeight="1">
      <c r="A26" s="183">
        <v>41671603</v>
      </c>
      <c r="B26" s="1917" t="s">
        <v>7249</v>
      </c>
      <c r="C26" s="1917"/>
      <c r="D26" s="1917"/>
      <c r="E26" s="1917"/>
      <c r="F26" s="1917"/>
      <c r="G26" s="1917"/>
      <c r="H26" s="1917"/>
      <c r="I26" s="183" t="s">
        <v>4740</v>
      </c>
      <c r="J26" s="183" t="s">
        <v>8282</v>
      </c>
      <c r="K26" s="1792" t="s">
        <v>12533</v>
      </c>
      <c r="L26" s="1792"/>
      <c r="M26" s="1792" t="s">
        <v>6768</v>
      </c>
      <c r="N26" s="1792"/>
      <c r="O26" s="1792"/>
      <c r="P26" s="694">
        <v>15565.77</v>
      </c>
      <c r="Q26" s="1793" t="s">
        <v>14610</v>
      </c>
      <c r="R26" s="1793"/>
    </row>
    <row r="27" spans="1:18" ht="14.1" customHeight="1">
      <c r="A27" s="183">
        <v>41671712</v>
      </c>
      <c r="B27" s="1917" t="s">
        <v>7250</v>
      </c>
      <c r="C27" s="1917"/>
      <c r="D27" s="1917"/>
      <c r="E27" s="1917"/>
      <c r="F27" s="1917"/>
      <c r="G27" s="1917"/>
      <c r="H27" s="1917"/>
      <c r="I27" s="183" t="s">
        <v>4740</v>
      </c>
      <c r="J27" s="183" t="s">
        <v>8283</v>
      </c>
      <c r="K27" s="1792" t="s">
        <v>12533</v>
      </c>
      <c r="L27" s="1792"/>
      <c r="M27" s="1792" t="s">
        <v>6768</v>
      </c>
      <c r="N27" s="1792"/>
      <c r="O27" s="1792"/>
      <c r="P27" s="694">
        <v>4448.07</v>
      </c>
      <c r="Q27" s="1793" t="s">
        <v>14611</v>
      </c>
      <c r="R27" s="1793"/>
    </row>
    <row r="28" spans="1:18" ht="14.1" customHeight="1">
      <c r="A28" s="183">
        <v>47890103</v>
      </c>
      <c r="B28" s="1917" t="s">
        <v>5571</v>
      </c>
      <c r="C28" s="1917"/>
      <c r="D28" s="1917"/>
      <c r="E28" s="1917"/>
      <c r="F28" s="1917"/>
      <c r="G28" s="1917"/>
      <c r="H28" s="1917"/>
      <c r="I28" s="183" t="s">
        <v>4740</v>
      </c>
      <c r="J28" s="183" t="s">
        <v>8284</v>
      </c>
      <c r="K28" s="1792" t="s">
        <v>12533</v>
      </c>
      <c r="L28" s="1792"/>
      <c r="M28" s="1792" t="s">
        <v>6768</v>
      </c>
      <c r="N28" s="1792"/>
      <c r="O28" s="1792"/>
      <c r="P28" s="694">
        <v>15565.77</v>
      </c>
      <c r="Q28" s="1793" t="s">
        <v>14610</v>
      </c>
      <c r="R28" s="1793"/>
    </row>
    <row r="29" spans="1:18" ht="14.1" customHeight="1">
      <c r="A29" s="183">
        <v>47890212</v>
      </c>
      <c r="B29" s="1917" t="s">
        <v>5572</v>
      </c>
      <c r="C29" s="1917"/>
      <c r="D29" s="1917"/>
      <c r="E29" s="1917"/>
      <c r="F29" s="1917"/>
      <c r="G29" s="1917"/>
      <c r="H29" s="1917"/>
      <c r="I29" s="183" t="s">
        <v>4740</v>
      </c>
      <c r="J29" s="183" t="s">
        <v>8285</v>
      </c>
      <c r="K29" s="1792" t="s">
        <v>12533</v>
      </c>
      <c r="L29" s="1792"/>
      <c r="M29" s="1792" t="s">
        <v>6768</v>
      </c>
      <c r="N29" s="1792"/>
      <c r="O29" s="1792"/>
      <c r="P29" s="694">
        <v>4448.07</v>
      </c>
      <c r="Q29" s="1793" t="s">
        <v>14611</v>
      </c>
      <c r="R29" s="1793"/>
    </row>
    <row r="30" spans="1:18" ht="14.1" customHeight="1">
      <c r="A30" s="183">
        <v>47890301</v>
      </c>
      <c r="B30" s="1917" t="s">
        <v>7251</v>
      </c>
      <c r="C30" s="1917"/>
      <c r="D30" s="1917"/>
      <c r="E30" s="1917"/>
      <c r="F30" s="1917"/>
      <c r="G30" s="1917"/>
      <c r="H30" s="1917"/>
      <c r="I30" s="183" t="s">
        <v>4740</v>
      </c>
      <c r="J30" s="183" t="s">
        <v>8286</v>
      </c>
      <c r="K30" s="1792" t="s">
        <v>12533</v>
      </c>
      <c r="L30" s="1792"/>
      <c r="M30" s="1792" t="s">
        <v>6768</v>
      </c>
      <c r="N30" s="1792"/>
      <c r="O30" s="1792"/>
      <c r="P30" s="694">
        <v>2222.5500000000002</v>
      </c>
      <c r="Q30" s="1793" t="s">
        <v>14612</v>
      </c>
      <c r="R30" s="1793"/>
    </row>
    <row r="31" spans="1:18" ht="14.1" customHeight="1">
      <c r="A31" s="183">
        <v>47890401</v>
      </c>
      <c r="B31" s="1917" t="s">
        <v>7252</v>
      </c>
      <c r="C31" s="1917"/>
      <c r="D31" s="1917"/>
      <c r="E31" s="1917"/>
      <c r="F31" s="1917"/>
      <c r="G31" s="1917"/>
      <c r="H31" s="1917"/>
      <c r="I31" s="183" t="s">
        <v>4740</v>
      </c>
      <c r="J31" s="183" t="s">
        <v>8287</v>
      </c>
      <c r="K31" s="1792" t="s">
        <v>12533</v>
      </c>
      <c r="L31" s="1792"/>
      <c r="M31" s="1792" t="s">
        <v>6768</v>
      </c>
      <c r="N31" s="1792"/>
      <c r="O31" s="1792"/>
      <c r="P31" s="694">
        <v>2222.5500000000002</v>
      </c>
      <c r="Q31" s="1793" t="s">
        <v>14612</v>
      </c>
      <c r="R31" s="1793"/>
    </row>
    <row r="32" spans="1:18" ht="14.1" customHeight="1">
      <c r="A32" s="183">
        <v>47890501</v>
      </c>
      <c r="B32" s="1917" t="s">
        <v>7253</v>
      </c>
      <c r="C32" s="1917"/>
      <c r="D32" s="1917"/>
      <c r="E32" s="1917"/>
      <c r="F32" s="1917"/>
      <c r="G32" s="1917"/>
      <c r="H32" s="1917"/>
      <c r="I32" s="183" t="s">
        <v>4740</v>
      </c>
      <c r="J32" s="183" t="s">
        <v>8288</v>
      </c>
      <c r="K32" s="1792" t="s">
        <v>12533</v>
      </c>
      <c r="L32" s="1792"/>
      <c r="M32" s="1792" t="s">
        <v>6768</v>
      </c>
      <c r="N32" s="1792"/>
      <c r="O32" s="1792"/>
      <c r="P32" s="694">
        <v>2222.5500000000002</v>
      </c>
      <c r="Q32" s="1793" t="s">
        <v>14612</v>
      </c>
      <c r="R32" s="1793"/>
    </row>
    <row r="33" spans="1:18" ht="14.1" customHeight="1">
      <c r="A33" s="183">
        <v>47890601</v>
      </c>
      <c r="B33" s="1917" t="s">
        <v>7254</v>
      </c>
      <c r="C33" s="1917"/>
      <c r="D33" s="1917"/>
      <c r="E33" s="1917"/>
      <c r="F33" s="1917"/>
      <c r="G33" s="1917"/>
      <c r="H33" s="1917"/>
      <c r="I33" s="183" t="s">
        <v>4740</v>
      </c>
      <c r="J33" s="183" t="s">
        <v>8289</v>
      </c>
      <c r="K33" s="1792" t="s">
        <v>12533</v>
      </c>
      <c r="L33" s="1792"/>
      <c r="M33" s="1792" t="s">
        <v>6768</v>
      </c>
      <c r="N33" s="1792"/>
      <c r="O33" s="1792"/>
      <c r="P33" s="694">
        <v>2222.5500000000002</v>
      </c>
      <c r="Q33" s="1793" t="s">
        <v>14612</v>
      </c>
      <c r="R33" s="1793"/>
    </row>
    <row r="34" spans="1:18" ht="14.1" customHeight="1">
      <c r="A34" s="183">
        <v>47890701</v>
      </c>
      <c r="B34" s="1917" t="s">
        <v>7255</v>
      </c>
      <c r="C34" s="1917"/>
      <c r="D34" s="1917"/>
      <c r="E34" s="1917"/>
      <c r="F34" s="1917"/>
      <c r="G34" s="1917"/>
      <c r="H34" s="1917"/>
      <c r="I34" s="183" t="s">
        <v>4740</v>
      </c>
      <c r="J34" s="183" t="s">
        <v>8290</v>
      </c>
      <c r="K34" s="1792" t="s">
        <v>12533</v>
      </c>
      <c r="L34" s="1792"/>
      <c r="M34" s="1792" t="s">
        <v>6768</v>
      </c>
      <c r="N34" s="1792"/>
      <c r="O34" s="1792"/>
      <c r="P34" s="694">
        <v>2222.5500000000002</v>
      </c>
      <c r="Q34" s="1793" t="s">
        <v>14612</v>
      </c>
      <c r="R34" s="1793"/>
    </row>
    <row r="35" spans="1:18" ht="14.1" customHeight="1">
      <c r="A35" s="183">
        <v>47890801</v>
      </c>
      <c r="B35" s="1917" t="s">
        <v>7256</v>
      </c>
      <c r="C35" s="1917"/>
      <c r="D35" s="1917"/>
      <c r="E35" s="1917"/>
      <c r="F35" s="1917"/>
      <c r="G35" s="1917"/>
      <c r="H35" s="1917"/>
      <c r="I35" s="183" t="s">
        <v>4740</v>
      </c>
      <c r="J35" s="183" t="s">
        <v>8291</v>
      </c>
      <c r="K35" s="1792" t="s">
        <v>12533</v>
      </c>
      <c r="L35" s="1792"/>
      <c r="M35" s="1792" t="s">
        <v>6768</v>
      </c>
      <c r="N35" s="1792"/>
      <c r="O35" s="1792"/>
      <c r="P35" s="694">
        <v>2222.5500000000002</v>
      </c>
      <c r="Q35" s="1793" t="s">
        <v>14612</v>
      </c>
      <c r="R35" s="1793"/>
    </row>
    <row r="36" spans="1:18" ht="14.1" customHeight="1">
      <c r="A36" s="183">
        <v>47890901</v>
      </c>
      <c r="B36" s="1917" t="s">
        <v>10457</v>
      </c>
      <c r="C36" s="1917"/>
      <c r="D36" s="1917"/>
      <c r="E36" s="1917"/>
      <c r="F36" s="1917"/>
      <c r="G36" s="1917"/>
      <c r="H36" s="1917"/>
      <c r="I36" s="183" t="s">
        <v>4740</v>
      </c>
      <c r="J36" s="183" t="s">
        <v>8292</v>
      </c>
      <c r="K36" s="1792" t="s">
        <v>12533</v>
      </c>
      <c r="L36" s="1792"/>
      <c r="M36" s="1792" t="s">
        <v>6768</v>
      </c>
      <c r="N36" s="1792"/>
      <c r="O36" s="1792"/>
      <c r="P36" s="694">
        <v>2222.5500000000002</v>
      </c>
      <c r="Q36" s="1793" t="s">
        <v>14612</v>
      </c>
      <c r="R36" s="1793"/>
    </row>
    <row r="37" spans="1:18" ht="14.1" customHeight="1">
      <c r="A37" s="183">
        <v>47891002</v>
      </c>
      <c r="B37" s="1917" t="s">
        <v>6699</v>
      </c>
      <c r="C37" s="1917"/>
      <c r="D37" s="1917"/>
      <c r="E37" s="1917"/>
      <c r="F37" s="1917"/>
      <c r="G37" s="1917"/>
      <c r="H37" s="1917"/>
      <c r="I37" s="183" t="s">
        <v>4740</v>
      </c>
      <c r="J37" s="183" t="s">
        <v>8293</v>
      </c>
      <c r="K37" s="1792" t="s">
        <v>12533</v>
      </c>
      <c r="L37" s="1792"/>
      <c r="M37" s="1792" t="s">
        <v>6768</v>
      </c>
      <c r="N37" s="1792"/>
      <c r="O37" s="1792"/>
      <c r="P37" s="694">
        <v>4448.07</v>
      </c>
      <c r="Q37" s="1793" t="s">
        <v>14611</v>
      </c>
      <c r="R37" s="1793"/>
    </row>
    <row r="38" spans="1:18" ht="14.1" customHeight="1">
      <c r="A38" s="183">
        <v>47891101</v>
      </c>
      <c r="B38" s="1917" t="s">
        <v>7257</v>
      </c>
      <c r="C38" s="1917"/>
      <c r="D38" s="1917"/>
      <c r="E38" s="1917"/>
      <c r="F38" s="1917"/>
      <c r="G38" s="1917"/>
      <c r="H38" s="1917"/>
      <c r="I38" s="183" t="s">
        <v>4740</v>
      </c>
      <c r="J38" s="183" t="s">
        <v>8294</v>
      </c>
      <c r="K38" s="1792" t="s">
        <v>12533</v>
      </c>
      <c r="L38" s="1792"/>
      <c r="M38" s="1792" t="s">
        <v>6768</v>
      </c>
      <c r="N38" s="1792"/>
      <c r="O38" s="1792"/>
      <c r="P38" s="694">
        <v>2222.5500000000002</v>
      </c>
      <c r="Q38" s="1793" t="s">
        <v>14612</v>
      </c>
      <c r="R38" s="1793"/>
    </row>
    <row r="39" spans="1:18" ht="14.1" customHeight="1">
      <c r="A39" s="183">
        <v>47891201</v>
      </c>
      <c r="B39" s="1917" t="s">
        <v>7258</v>
      </c>
      <c r="C39" s="1917"/>
      <c r="D39" s="1917"/>
      <c r="E39" s="1917"/>
      <c r="F39" s="1917"/>
      <c r="G39" s="1917"/>
      <c r="H39" s="1917"/>
      <c r="I39" s="183" t="s">
        <v>4740</v>
      </c>
      <c r="J39" s="183" t="s">
        <v>8295</v>
      </c>
      <c r="K39" s="1792" t="s">
        <v>12533</v>
      </c>
      <c r="L39" s="1792"/>
      <c r="M39" s="1792" t="s">
        <v>6768</v>
      </c>
      <c r="N39" s="1792"/>
      <c r="O39" s="1792"/>
      <c r="P39" s="694">
        <v>2222.5500000000002</v>
      </c>
      <c r="Q39" s="1793" t="s">
        <v>14612</v>
      </c>
      <c r="R39" s="1793"/>
    </row>
    <row r="40" spans="1:18" ht="14.1" customHeight="1">
      <c r="A40" s="183">
        <v>47892602</v>
      </c>
      <c r="B40" s="1917" t="s">
        <v>5573</v>
      </c>
      <c r="C40" s="1917"/>
      <c r="D40" s="1917"/>
      <c r="E40" s="1917"/>
      <c r="F40" s="1917"/>
      <c r="G40" s="1917"/>
      <c r="H40" s="1917"/>
      <c r="I40" s="183" t="s">
        <v>4740</v>
      </c>
      <c r="J40" s="183" t="s">
        <v>8296</v>
      </c>
      <c r="K40" s="1792" t="s">
        <v>12533</v>
      </c>
      <c r="L40" s="1792"/>
      <c r="M40" s="1792" t="s">
        <v>6768</v>
      </c>
      <c r="N40" s="1792"/>
      <c r="O40" s="1792"/>
      <c r="P40" s="694">
        <v>4448.07</v>
      </c>
      <c r="Q40" s="1793" t="s">
        <v>14611</v>
      </c>
      <c r="R40" s="1793"/>
    </row>
    <row r="41" spans="1:18" ht="14.1" customHeight="1">
      <c r="A41" s="183">
        <v>47892712</v>
      </c>
      <c r="B41" s="1917" t="s">
        <v>5574</v>
      </c>
      <c r="C41" s="1917"/>
      <c r="D41" s="1917"/>
      <c r="E41" s="1917"/>
      <c r="F41" s="1917"/>
      <c r="G41" s="1917"/>
      <c r="H41" s="1917"/>
      <c r="I41" s="183" t="s">
        <v>4740</v>
      </c>
      <c r="J41" s="183" t="s">
        <v>8297</v>
      </c>
      <c r="K41" s="1792" t="s">
        <v>12533</v>
      </c>
      <c r="L41" s="1792"/>
      <c r="M41" s="1792" t="s">
        <v>6768</v>
      </c>
      <c r="N41" s="1792"/>
      <c r="O41" s="1792"/>
      <c r="P41" s="694">
        <v>4448.07</v>
      </c>
      <c r="Q41" s="1793" t="s">
        <v>14611</v>
      </c>
      <c r="R41" s="1793"/>
    </row>
    <row r="42" spans="1:18" ht="14.1" customHeight="1">
      <c r="A42" s="181"/>
      <c r="B42" s="1918" t="s">
        <v>4925</v>
      </c>
      <c r="C42" s="1918"/>
      <c r="D42" s="1918"/>
      <c r="E42" s="1918"/>
      <c r="F42" s="1918"/>
      <c r="G42" s="1918"/>
      <c r="H42" s="1918"/>
      <c r="I42" s="182"/>
      <c r="J42" s="182"/>
      <c r="K42" s="689"/>
      <c r="L42" s="690"/>
      <c r="M42" s="689"/>
      <c r="N42" s="691"/>
      <c r="O42" s="690"/>
      <c r="P42" s="182"/>
      <c r="Q42" s="692"/>
      <c r="R42" s="693"/>
    </row>
    <row r="43" spans="1:18" ht="14.1" customHeight="1">
      <c r="A43" s="183">
        <v>41984401</v>
      </c>
      <c r="B43" s="1917" t="s">
        <v>5575</v>
      </c>
      <c r="C43" s="1917"/>
      <c r="D43" s="1917"/>
      <c r="E43" s="1917"/>
      <c r="F43" s="1917"/>
      <c r="G43" s="1917"/>
      <c r="H43" s="1917"/>
      <c r="I43" s="183" t="s">
        <v>4740</v>
      </c>
      <c r="J43" s="183" t="s">
        <v>8298</v>
      </c>
      <c r="K43" s="1792" t="s">
        <v>12533</v>
      </c>
      <c r="L43" s="1792"/>
      <c r="M43" s="1792" t="s">
        <v>6768</v>
      </c>
      <c r="N43" s="1792"/>
      <c r="O43" s="1792"/>
      <c r="P43" s="694">
        <v>9112.9500000000007</v>
      </c>
      <c r="Q43" s="1793" t="s">
        <v>14615</v>
      </c>
      <c r="R43" s="1793"/>
    </row>
    <row r="44" spans="1:18" ht="14.1" customHeight="1">
      <c r="A44" s="183">
        <v>41984501</v>
      </c>
      <c r="B44" s="1917" t="s">
        <v>5576</v>
      </c>
      <c r="C44" s="1917"/>
      <c r="D44" s="1917"/>
      <c r="E44" s="1917"/>
      <c r="F44" s="1917"/>
      <c r="G44" s="1917"/>
      <c r="H44" s="1917"/>
      <c r="I44" s="183" t="s">
        <v>4740</v>
      </c>
      <c r="J44" s="183" t="s">
        <v>8299</v>
      </c>
      <c r="K44" s="1792" t="s">
        <v>12533</v>
      </c>
      <c r="L44" s="1792"/>
      <c r="M44" s="1792" t="s">
        <v>6768</v>
      </c>
      <c r="N44" s="1792"/>
      <c r="O44" s="1792"/>
      <c r="P44" s="694">
        <v>9112.9500000000007</v>
      </c>
      <c r="Q44" s="1793" t="s">
        <v>14615</v>
      </c>
      <c r="R44" s="1793"/>
    </row>
    <row r="45" spans="1:18" ht="14.1" customHeight="1">
      <c r="A45" s="183">
        <v>41984601</v>
      </c>
      <c r="B45" s="1917" t="s">
        <v>5577</v>
      </c>
      <c r="C45" s="1917"/>
      <c r="D45" s="1917"/>
      <c r="E45" s="1917"/>
      <c r="F45" s="1917"/>
      <c r="G45" s="1917"/>
      <c r="H45" s="1917"/>
      <c r="I45" s="183" t="s">
        <v>4740</v>
      </c>
      <c r="J45" s="183" t="s">
        <v>8300</v>
      </c>
      <c r="K45" s="1792" t="s">
        <v>12533</v>
      </c>
      <c r="L45" s="1792"/>
      <c r="M45" s="1792" t="s">
        <v>6768</v>
      </c>
      <c r="N45" s="1792"/>
      <c r="O45" s="1792"/>
      <c r="P45" s="694">
        <v>9112.9500000000007</v>
      </c>
      <c r="Q45" s="1793" t="s">
        <v>14615</v>
      </c>
      <c r="R45" s="1793"/>
    </row>
    <row r="46" spans="1:18" ht="14.1" customHeight="1">
      <c r="A46" s="183">
        <v>41984701</v>
      </c>
      <c r="B46" s="1917" t="s">
        <v>5578</v>
      </c>
      <c r="C46" s="1917"/>
      <c r="D46" s="1917"/>
      <c r="E46" s="1917"/>
      <c r="F46" s="1917"/>
      <c r="G46" s="1917"/>
      <c r="H46" s="1917"/>
      <c r="I46" s="183" t="s">
        <v>4740</v>
      </c>
      <c r="J46" s="183" t="s">
        <v>8301</v>
      </c>
      <c r="K46" s="1792" t="s">
        <v>12533</v>
      </c>
      <c r="L46" s="1792"/>
      <c r="M46" s="1792" t="s">
        <v>6768</v>
      </c>
      <c r="N46" s="1792"/>
      <c r="O46" s="1792"/>
      <c r="P46" s="694">
        <v>9112.9500000000007</v>
      </c>
      <c r="Q46" s="1793" t="s">
        <v>14615</v>
      </c>
      <c r="R46" s="1793"/>
    </row>
    <row r="47" spans="1:18" ht="14.1" customHeight="1">
      <c r="A47" s="183">
        <v>41984801</v>
      </c>
      <c r="B47" s="1917" t="s">
        <v>5579</v>
      </c>
      <c r="C47" s="1917"/>
      <c r="D47" s="1917"/>
      <c r="E47" s="1917"/>
      <c r="F47" s="1917"/>
      <c r="G47" s="1917"/>
      <c r="H47" s="1917"/>
      <c r="I47" s="183" t="s">
        <v>4740</v>
      </c>
      <c r="J47" s="183" t="s">
        <v>8302</v>
      </c>
      <c r="K47" s="1792" t="s">
        <v>12533</v>
      </c>
      <c r="L47" s="1792"/>
      <c r="M47" s="1792" t="s">
        <v>6768</v>
      </c>
      <c r="N47" s="1792"/>
      <c r="O47" s="1792"/>
      <c r="P47" s="694">
        <v>9112.9500000000007</v>
      </c>
      <c r="Q47" s="1793" t="s">
        <v>14615</v>
      </c>
      <c r="R47" s="1793"/>
    </row>
    <row r="48" spans="1:18" ht="14.1" customHeight="1">
      <c r="A48" s="183">
        <v>41984911</v>
      </c>
      <c r="B48" s="1917" t="s">
        <v>5580</v>
      </c>
      <c r="C48" s="1917"/>
      <c r="D48" s="1917"/>
      <c r="E48" s="1917"/>
      <c r="F48" s="1917"/>
      <c r="G48" s="1917"/>
      <c r="H48" s="1917"/>
      <c r="I48" s="183" t="s">
        <v>4740</v>
      </c>
      <c r="J48" s="183" t="s">
        <v>8303</v>
      </c>
      <c r="K48" s="1792" t="s">
        <v>12533</v>
      </c>
      <c r="L48" s="1792"/>
      <c r="M48" s="1792" t="s">
        <v>6768</v>
      </c>
      <c r="N48" s="1792"/>
      <c r="O48" s="1792"/>
      <c r="P48" s="694">
        <v>9112.9500000000007</v>
      </c>
      <c r="Q48" s="1793" t="s">
        <v>14615</v>
      </c>
      <c r="R48" s="1793"/>
    </row>
    <row r="49" spans="1:18" ht="14.1" customHeight="1">
      <c r="A49" s="181"/>
      <c r="B49" s="1918" t="s">
        <v>4926</v>
      </c>
      <c r="C49" s="1918"/>
      <c r="D49" s="1918"/>
      <c r="E49" s="1918"/>
      <c r="F49" s="1918"/>
      <c r="G49" s="1918"/>
      <c r="H49" s="1918"/>
      <c r="I49" s="182"/>
      <c r="J49" s="182"/>
      <c r="K49" s="689"/>
      <c r="L49" s="690"/>
      <c r="M49" s="689"/>
      <c r="N49" s="691"/>
      <c r="O49" s="690"/>
      <c r="P49" s="182"/>
      <c r="Q49" s="692"/>
      <c r="R49" s="693"/>
    </row>
    <row r="50" spans="1:18" ht="14.1" customHeight="1">
      <c r="A50" s="183">
        <v>41821502</v>
      </c>
      <c r="B50" s="1917" t="s">
        <v>7259</v>
      </c>
      <c r="C50" s="1917"/>
      <c r="D50" s="1917"/>
      <c r="E50" s="1917"/>
      <c r="F50" s="1917"/>
      <c r="G50" s="1917"/>
      <c r="H50" s="1917"/>
      <c r="I50" s="183" t="s">
        <v>4740</v>
      </c>
      <c r="J50" s="183" t="s">
        <v>8304</v>
      </c>
      <c r="K50" s="1792" t="s">
        <v>12533</v>
      </c>
      <c r="L50" s="1792"/>
      <c r="M50" s="1792" t="s">
        <v>6768</v>
      </c>
      <c r="N50" s="1792"/>
      <c r="O50" s="1792"/>
      <c r="P50" s="694">
        <v>5021.28</v>
      </c>
      <c r="Q50" s="1793" t="s">
        <v>14616</v>
      </c>
      <c r="R50" s="1793"/>
    </row>
    <row r="51" spans="1:18" ht="14.1" customHeight="1">
      <c r="A51" s="183">
        <v>41820303</v>
      </c>
      <c r="B51" s="1917" t="s">
        <v>4927</v>
      </c>
      <c r="C51" s="1917"/>
      <c r="D51" s="1917"/>
      <c r="E51" s="1917"/>
      <c r="F51" s="1917"/>
      <c r="G51" s="1917"/>
      <c r="H51" s="1917"/>
      <c r="I51" s="183" t="s">
        <v>4740</v>
      </c>
      <c r="J51" s="183" t="s">
        <v>8305</v>
      </c>
      <c r="K51" s="1792" t="s">
        <v>12533</v>
      </c>
      <c r="L51" s="1792"/>
      <c r="M51" s="1792" t="s">
        <v>6768</v>
      </c>
      <c r="N51" s="1792"/>
      <c r="O51" s="1792"/>
      <c r="P51" s="694">
        <v>17566.560000000001</v>
      </c>
      <c r="Q51" s="1793" t="s">
        <v>14617</v>
      </c>
      <c r="R51" s="1793"/>
    </row>
    <row r="52" spans="1:18" ht="14.1" customHeight="1">
      <c r="A52" s="183">
        <v>41892402</v>
      </c>
      <c r="B52" s="1917" t="s">
        <v>5581</v>
      </c>
      <c r="C52" s="1917"/>
      <c r="D52" s="1917"/>
      <c r="E52" s="1917"/>
      <c r="F52" s="1917"/>
      <c r="G52" s="1917"/>
      <c r="H52" s="1917"/>
      <c r="I52" s="183" t="s">
        <v>4740</v>
      </c>
      <c r="J52" s="183" t="s">
        <v>8306</v>
      </c>
      <c r="K52" s="1792" t="s">
        <v>12533</v>
      </c>
      <c r="L52" s="1792"/>
      <c r="M52" s="1792" t="s">
        <v>6768</v>
      </c>
      <c r="N52" s="1792"/>
      <c r="O52" s="1792"/>
      <c r="P52" s="694">
        <v>5021.28</v>
      </c>
      <c r="Q52" s="1793" t="s">
        <v>14616</v>
      </c>
      <c r="R52" s="1793"/>
    </row>
    <row r="53" spans="1:18" ht="14.1" customHeight="1">
      <c r="A53" s="183">
        <v>41822602</v>
      </c>
      <c r="B53" s="1917" t="s">
        <v>4928</v>
      </c>
      <c r="C53" s="1917"/>
      <c r="D53" s="1917"/>
      <c r="E53" s="1917"/>
      <c r="F53" s="1917"/>
      <c r="G53" s="1917"/>
      <c r="H53" s="1917"/>
      <c r="I53" s="183" t="s">
        <v>4740</v>
      </c>
      <c r="J53" s="183" t="s">
        <v>8307</v>
      </c>
      <c r="K53" s="1792" t="s">
        <v>12533</v>
      </c>
      <c r="L53" s="1792"/>
      <c r="M53" s="1792" t="s">
        <v>6768</v>
      </c>
      <c r="N53" s="1792"/>
      <c r="O53" s="1792"/>
      <c r="P53" s="694">
        <v>5021.28</v>
      </c>
      <c r="Q53" s="1793" t="s">
        <v>14616</v>
      </c>
      <c r="R53" s="1793"/>
    </row>
    <row r="54" spans="1:18" ht="14.1" customHeight="1">
      <c r="A54" s="183">
        <v>41847902</v>
      </c>
      <c r="B54" s="1917" t="s">
        <v>4929</v>
      </c>
      <c r="C54" s="1917"/>
      <c r="D54" s="1917"/>
      <c r="E54" s="1917"/>
      <c r="F54" s="1917"/>
      <c r="G54" s="1917"/>
      <c r="H54" s="1917"/>
      <c r="I54" s="183" t="s">
        <v>4740</v>
      </c>
      <c r="J54" s="183" t="s">
        <v>8308</v>
      </c>
      <c r="K54" s="1792" t="s">
        <v>12533</v>
      </c>
      <c r="L54" s="1792"/>
      <c r="M54" s="1792" t="s">
        <v>6768</v>
      </c>
      <c r="N54" s="1792"/>
      <c r="O54" s="1792"/>
      <c r="P54" s="694">
        <v>5021.28</v>
      </c>
      <c r="Q54" s="1793" t="s">
        <v>14616</v>
      </c>
      <c r="R54" s="1793"/>
    </row>
    <row r="55" spans="1:18" ht="14.1" customHeight="1">
      <c r="A55" s="183">
        <v>41822002</v>
      </c>
      <c r="B55" s="1917" t="s">
        <v>7260</v>
      </c>
      <c r="C55" s="1917"/>
      <c r="D55" s="1917"/>
      <c r="E55" s="1917"/>
      <c r="F55" s="1917"/>
      <c r="G55" s="1917"/>
      <c r="H55" s="1917"/>
      <c r="I55" s="183" t="s">
        <v>4740</v>
      </c>
      <c r="J55" s="183" t="s">
        <v>8309</v>
      </c>
      <c r="K55" s="1792" t="s">
        <v>12533</v>
      </c>
      <c r="L55" s="1792"/>
      <c r="M55" s="1792" t="s">
        <v>6768</v>
      </c>
      <c r="N55" s="1792"/>
      <c r="O55" s="1792"/>
      <c r="P55" s="694">
        <v>5021.28</v>
      </c>
      <c r="Q55" s="1793" t="s">
        <v>14616</v>
      </c>
      <c r="R55" s="1793"/>
    </row>
    <row r="56" spans="1:18" ht="14.1" customHeight="1">
      <c r="A56" s="183">
        <v>41892302</v>
      </c>
      <c r="B56" s="1917" t="s">
        <v>4930</v>
      </c>
      <c r="C56" s="1917"/>
      <c r="D56" s="1917"/>
      <c r="E56" s="1917"/>
      <c r="F56" s="1917"/>
      <c r="G56" s="1917"/>
      <c r="H56" s="1917"/>
      <c r="I56" s="183" t="s">
        <v>4740</v>
      </c>
      <c r="J56" s="183" t="s">
        <v>8310</v>
      </c>
      <c r="K56" s="1792" t="s">
        <v>12533</v>
      </c>
      <c r="L56" s="1792"/>
      <c r="M56" s="1792" t="s">
        <v>6768</v>
      </c>
      <c r="N56" s="1792"/>
      <c r="O56" s="1792"/>
      <c r="P56" s="694">
        <v>5021.28</v>
      </c>
      <c r="Q56" s="1793" t="s">
        <v>14616</v>
      </c>
      <c r="R56" s="1793"/>
    </row>
    <row r="57" spans="1:18" ht="14.1" customHeight="1">
      <c r="A57" s="183">
        <v>41822102</v>
      </c>
      <c r="B57" s="1917" t="s">
        <v>7261</v>
      </c>
      <c r="C57" s="1917"/>
      <c r="D57" s="1917"/>
      <c r="E57" s="1917"/>
      <c r="F57" s="1917"/>
      <c r="G57" s="1917"/>
      <c r="H57" s="1917"/>
      <c r="I57" s="183" t="s">
        <v>4740</v>
      </c>
      <c r="J57" s="183" t="s">
        <v>8311</v>
      </c>
      <c r="K57" s="1792" t="s">
        <v>12533</v>
      </c>
      <c r="L57" s="1792"/>
      <c r="M57" s="1792" t="s">
        <v>6768</v>
      </c>
      <c r="N57" s="1792"/>
      <c r="O57" s="1792"/>
      <c r="P57" s="694">
        <v>5021.28</v>
      </c>
      <c r="Q57" s="1793" t="s">
        <v>14616</v>
      </c>
      <c r="R57" s="1793"/>
    </row>
    <row r="58" spans="1:18" ht="14.1" customHeight="1">
      <c r="A58" s="183">
        <v>41848102</v>
      </c>
      <c r="B58" s="1917" t="s">
        <v>4931</v>
      </c>
      <c r="C58" s="1917"/>
      <c r="D58" s="1917"/>
      <c r="E58" s="1917"/>
      <c r="F58" s="1917"/>
      <c r="G58" s="1917"/>
      <c r="H58" s="1917"/>
      <c r="I58" s="183" t="s">
        <v>4740</v>
      </c>
      <c r="J58" s="183" t="s">
        <v>8312</v>
      </c>
      <c r="K58" s="1792" t="s">
        <v>12533</v>
      </c>
      <c r="L58" s="1792"/>
      <c r="M58" s="1792" t="s">
        <v>6768</v>
      </c>
      <c r="N58" s="1792"/>
      <c r="O58" s="1792"/>
      <c r="P58" s="694">
        <v>5021.28</v>
      </c>
      <c r="Q58" s="1793" t="s">
        <v>14616</v>
      </c>
      <c r="R58" s="1793"/>
    </row>
    <row r="59" spans="1:18" ht="14.1" customHeight="1">
      <c r="A59" s="183">
        <v>41820702</v>
      </c>
      <c r="B59" s="1917" t="s">
        <v>7262</v>
      </c>
      <c r="C59" s="1917"/>
      <c r="D59" s="1917"/>
      <c r="E59" s="1917"/>
      <c r="F59" s="1917"/>
      <c r="G59" s="1917"/>
      <c r="H59" s="1917"/>
      <c r="I59" s="183" t="s">
        <v>4740</v>
      </c>
      <c r="J59" s="183" t="s">
        <v>8313</v>
      </c>
      <c r="K59" s="1792" t="s">
        <v>12533</v>
      </c>
      <c r="L59" s="1792"/>
      <c r="M59" s="1792" t="s">
        <v>6768</v>
      </c>
      <c r="N59" s="1792"/>
      <c r="O59" s="1792"/>
      <c r="P59" s="694">
        <v>5021.28</v>
      </c>
      <c r="Q59" s="1793" t="s">
        <v>14616</v>
      </c>
      <c r="R59" s="1793"/>
    </row>
    <row r="60" spans="1:18" ht="14.1" customHeight="1">
      <c r="A60" s="183">
        <v>41820802</v>
      </c>
      <c r="B60" s="1917" t="s">
        <v>7263</v>
      </c>
      <c r="C60" s="1917"/>
      <c r="D60" s="1917"/>
      <c r="E60" s="1917"/>
      <c r="F60" s="1917"/>
      <c r="G60" s="1917"/>
      <c r="H60" s="1917"/>
      <c r="I60" s="183" t="s">
        <v>4740</v>
      </c>
      <c r="J60" s="183" t="s">
        <v>8314</v>
      </c>
      <c r="K60" s="1792" t="s">
        <v>12533</v>
      </c>
      <c r="L60" s="1792"/>
      <c r="M60" s="1792" t="s">
        <v>6768</v>
      </c>
      <c r="N60" s="1792"/>
      <c r="O60" s="1792"/>
      <c r="P60" s="694">
        <v>5021.28</v>
      </c>
      <c r="Q60" s="1793" t="s">
        <v>14616</v>
      </c>
      <c r="R60" s="1793"/>
    </row>
    <row r="61" spans="1:18" ht="14.1" customHeight="1">
      <c r="A61" s="183">
        <v>48159601</v>
      </c>
      <c r="B61" s="1917" t="s">
        <v>7264</v>
      </c>
      <c r="C61" s="1917"/>
      <c r="D61" s="1917"/>
      <c r="E61" s="1917"/>
      <c r="F61" s="1917"/>
      <c r="G61" s="1917"/>
      <c r="H61" s="1917"/>
      <c r="I61" s="183" t="s">
        <v>4740</v>
      </c>
      <c r="J61" s="183" t="s">
        <v>8315</v>
      </c>
      <c r="K61" s="1792" t="s">
        <v>12533</v>
      </c>
      <c r="L61" s="1792"/>
      <c r="M61" s="1792" t="s">
        <v>6768</v>
      </c>
      <c r="N61" s="1792"/>
      <c r="O61" s="1792"/>
      <c r="P61" s="694">
        <v>2509.65</v>
      </c>
      <c r="Q61" s="1793" t="s">
        <v>14618</v>
      </c>
      <c r="R61" s="1793"/>
    </row>
    <row r="62" spans="1:18" ht="14.1" customHeight="1">
      <c r="A62" s="183">
        <v>41822702</v>
      </c>
      <c r="B62" s="1917" t="s">
        <v>5582</v>
      </c>
      <c r="C62" s="1917"/>
      <c r="D62" s="1917"/>
      <c r="E62" s="1917"/>
      <c r="F62" s="1917"/>
      <c r="G62" s="1917"/>
      <c r="H62" s="1917"/>
      <c r="I62" s="183" t="s">
        <v>4740</v>
      </c>
      <c r="J62" s="183" t="s">
        <v>8316</v>
      </c>
      <c r="K62" s="1792" t="s">
        <v>12533</v>
      </c>
      <c r="L62" s="1792"/>
      <c r="M62" s="1792" t="s">
        <v>6768</v>
      </c>
      <c r="N62" s="1792"/>
      <c r="O62" s="1792"/>
      <c r="P62" s="694">
        <v>5021.28</v>
      </c>
      <c r="Q62" s="1793" t="s">
        <v>14616</v>
      </c>
      <c r="R62" s="1793"/>
    </row>
    <row r="63" spans="1:18" ht="14.1" customHeight="1">
      <c r="A63" s="183">
        <v>41822302</v>
      </c>
      <c r="B63" s="1917" t="s">
        <v>7265</v>
      </c>
      <c r="C63" s="1917"/>
      <c r="D63" s="1917"/>
      <c r="E63" s="1917"/>
      <c r="F63" s="1917"/>
      <c r="G63" s="1917"/>
      <c r="H63" s="1917"/>
      <c r="I63" s="183" t="s">
        <v>4740</v>
      </c>
      <c r="J63" s="183" t="s">
        <v>8317</v>
      </c>
      <c r="K63" s="1792" t="s">
        <v>12533</v>
      </c>
      <c r="L63" s="1792"/>
      <c r="M63" s="1792" t="s">
        <v>6768</v>
      </c>
      <c r="N63" s="1792"/>
      <c r="O63" s="1792"/>
      <c r="P63" s="694">
        <v>5021.28</v>
      </c>
      <c r="Q63" s="1793" t="s">
        <v>14616</v>
      </c>
      <c r="R63" s="1793"/>
    </row>
    <row r="64" spans="1:18" ht="14.1" customHeight="1">
      <c r="A64" s="183">
        <v>41822902</v>
      </c>
      <c r="B64" s="1917" t="s">
        <v>5583</v>
      </c>
      <c r="C64" s="1917"/>
      <c r="D64" s="1917"/>
      <c r="E64" s="1917"/>
      <c r="F64" s="1917"/>
      <c r="G64" s="1917"/>
      <c r="H64" s="1917"/>
      <c r="I64" s="183" t="s">
        <v>4740</v>
      </c>
      <c r="J64" s="183" t="s">
        <v>8318</v>
      </c>
      <c r="K64" s="1792" t="s">
        <v>12533</v>
      </c>
      <c r="L64" s="1792"/>
      <c r="M64" s="1792" t="s">
        <v>6768</v>
      </c>
      <c r="N64" s="1792"/>
      <c r="O64" s="1792"/>
      <c r="P64" s="694">
        <v>5021.28</v>
      </c>
      <c r="Q64" s="1793" t="s">
        <v>14616</v>
      </c>
      <c r="R64" s="1793"/>
    </row>
    <row r="65" spans="1:18" ht="14.1" customHeight="1">
      <c r="A65" s="183">
        <v>41820902</v>
      </c>
      <c r="B65" s="1917" t="s">
        <v>7266</v>
      </c>
      <c r="C65" s="1917"/>
      <c r="D65" s="1917"/>
      <c r="E65" s="1917"/>
      <c r="F65" s="1917"/>
      <c r="G65" s="1917"/>
      <c r="H65" s="1917"/>
      <c r="I65" s="183" t="s">
        <v>4740</v>
      </c>
      <c r="J65" s="183" t="s">
        <v>8319</v>
      </c>
      <c r="K65" s="1792" t="s">
        <v>12533</v>
      </c>
      <c r="L65" s="1792"/>
      <c r="M65" s="1792" t="s">
        <v>6768</v>
      </c>
      <c r="N65" s="1792"/>
      <c r="O65" s="1792"/>
      <c r="P65" s="694">
        <v>5021.28</v>
      </c>
      <c r="Q65" s="1793" t="s">
        <v>14616</v>
      </c>
      <c r="R65" s="1793"/>
    </row>
    <row r="66" spans="1:18" ht="14.1" customHeight="1">
      <c r="A66" s="183">
        <v>41822502</v>
      </c>
      <c r="B66" s="1917" t="s">
        <v>4932</v>
      </c>
      <c r="C66" s="1917"/>
      <c r="D66" s="1917"/>
      <c r="E66" s="1917"/>
      <c r="F66" s="1917"/>
      <c r="G66" s="1917"/>
      <c r="H66" s="1917"/>
      <c r="I66" s="183" t="s">
        <v>4740</v>
      </c>
      <c r="J66" s="183" t="s">
        <v>8320</v>
      </c>
      <c r="K66" s="1792" t="s">
        <v>12533</v>
      </c>
      <c r="L66" s="1792"/>
      <c r="M66" s="1792" t="s">
        <v>6768</v>
      </c>
      <c r="N66" s="1792"/>
      <c r="O66" s="1792"/>
      <c r="P66" s="694">
        <v>5021.28</v>
      </c>
      <c r="Q66" s="1793" t="s">
        <v>14616</v>
      </c>
      <c r="R66" s="1793"/>
    </row>
    <row r="67" spans="1:18" ht="14.1" customHeight="1">
      <c r="A67" s="183">
        <v>41822202</v>
      </c>
      <c r="B67" s="1917" t="s">
        <v>7267</v>
      </c>
      <c r="C67" s="1917"/>
      <c r="D67" s="1917"/>
      <c r="E67" s="1917"/>
      <c r="F67" s="1917"/>
      <c r="G67" s="1917"/>
      <c r="H67" s="1917"/>
      <c r="I67" s="183" t="s">
        <v>4740</v>
      </c>
      <c r="J67" s="183" t="s">
        <v>8321</v>
      </c>
      <c r="K67" s="1792" t="s">
        <v>12533</v>
      </c>
      <c r="L67" s="1792"/>
      <c r="M67" s="1792" t="s">
        <v>6768</v>
      </c>
      <c r="N67" s="1792"/>
      <c r="O67" s="1792"/>
      <c r="P67" s="694">
        <v>5021.28</v>
      </c>
      <c r="Q67" s="1793" t="s">
        <v>14616</v>
      </c>
      <c r="R67" s="1793"/>
    </row>
    <row r="68" spans="1:18" ht="14.1" customHeight="1">
      <c r="A68" s="183">
        <v>41820202</v>
      </c>
      <c r="B68" s="1917" t="s">
        <v>7268</v>
      </c>
      <c r="C68" s="1917"/>
      <c r="D68" s="1917"/>
      <c r="E68" s="1917"/>
      <c r="F68" s="1917"/>
      <c r="G68" s="1917"/>
      <c r="H68" s="1917"/>
      <c r="I68" s="183" t="s">
        <v>4740</v>
      </c>
      <c r="J68" s="183" t="s">
        <v>8322</v>
      </c>
      <c r="K68" s="1792" t="s">
        <v>12533</v>
      </c>
      <c r="L68" s="1792"/>
      <c r="M68" s="1792" t="s">
        <v>6768</v>
      </c>
      <c r="N68" s="1792"/>
      <c r="O68" s="1792"/>
      <c r="P68" s="694">
        <v>5021.28</v>
      </c>
      <c r="Q68" s="1793" t="s">
        <v>14616</v>
      </c>
      <c r="R68" s="1793"/>
    </row>
    <row r="69" spans="1:18" ht="14.1" customHeight="1">
      <c r="A69" s="183">
        <v>41822402</v>
      </c>
      <c r="B69" s="1917" t="s">
        <v>7269</v>
      </c>
      <c r="C69" s="1917"/>
      <c r="D69" s="1917"/>
      <c r="E69" s="1917"/>
      <c r="F69" s="1917"/>
      <c r="G69" s="1917"/>
      <c r="H69" s="1917"/>
      <c r="I69" s="183" t="s">
        <v>4740</v>
      </c>
      <c r="J69" s="183" t="s">
        <v>8323</v>
      </c>
      <c r="K69" s="1792" t="s">
        <v>12533</v>
      </c>
      <c r="L69" s="1792"/>
      <c r="M69" s="1792" t="s">
        <v>6768</v>
      </c>
      <c r="N69" s="1792"/>
      <c r="O69" s="1792"/>
      <c r="P69" s="694">
        <v>5021.28</v>
      </c>
      <c r="Q69" s="1793" t="s">
        <v>14616</v>
      </c>
      <c r="R69" s="1793"/>
    </row>
    <row r="70" spans="1:18" ht="14.1" customHeight="1">
      <c r="A70" s="183">
        <v>47103812</v>
      </c>
      <c r="B70" s="1917" t="s">
        <v>10458</v>
      </c>
      <c r="C70" s="1917"/>
      <c r="D70" s="1917"/>
      <c r="E70" s="1917"/>
      <c r="F70" s="1917"/>
      <c r="G70" s="1917"/>
      <c r="H70" s="1917"/>
      <c r="I70" s="183" t="s">
        <v>4748</v>
      </c>
      <c r="J70" s="183" t="s">
        <v>8323</v>
      </c>
      <c r="K70" s="1792" t="s">
        <v>12533</v>
      </c>
      <c r="L70" s="1792"/>
      <c r="M70" s="1792" t="s">
        <v>6768</v>
      </c>
      <c r="N70" s="1792"/>
      <c r="O70" s="1792"/>
      <c r="P70" s="694">
        <v>5021.28</v>
      </c>
      <c r="Q70" s="1793" t="s">
        <v>14616</v>
      </c>
      <c r="R70" s="1793"/>
    </row>
    <row r="71" spans="1:18" ht="14.1" customHeight="1">
      <c r="A71" s="183">
        <v>41820402</v>
      </c>
      <c r="B71" s="1917" t="s">
        <v>7270</v>
      </c>
      <c r="C71" s="1917"/>
      <c r="D71" s="1917"/>
      <c r="E71" s="1917"/>
      <c r="F71" s="1917"/>
      <c r="G71" s="1917"/>
      <c r="H71" s="1917"/>
      <c r="I71" s="183" t="s">
        <v>4740</v>
      </c>
      <c r="J71" s="183" t="s">
        <v>8324</v>
      </c>
      <c r="K71" s="1792" t="s">
        <v>12533</v>
      </c>
      <c r="L71" s="1792"/>
      <c r="M71" s="1792" t="s">
        <v>6768</v>
      </c>
      <c r="N71" s="1792"/>
      <c r="O71" s="1792"/>
      <c r="P71" s="694">
        <v>5021.28</v>
      </c>
      <c r="Q71" s="1793" t="s">
        <v>14616</v>
      </c>
      <c r="R71" s="1793"/>
    </row>
    <row r="72" spans="1:18" ht="14.1" customHeight="1">
      <c r="A72" s="183">
        <v>41821902</v>
      </c>
      <c r="B72" s="1917" t="s">
        <v>7271</v>
      </c>
      <c r="C72" s="1917"/>
      <c r="D72" s="1917"/>
      <c r="E72" s="1917"/>
      <c r="F72" s="1917"/>
      <c r="G72" s="1917"/>
      <c r="H72" s="1917"/>
      <c r="I72" s="183" t="s">
        <v>4740</v>
      </c>
      <c r="J72" s="183" t="s">
        <v>8325</v>
      </c>
      <c r="K72" s="1792" t="s">
        <v>12533</v>
      </c>
      <c r="L72" s="1792"/>
      <c r="M72" s="1792" t="s">
        <v>6768</v>
      </c>
      <c r="N72" s="1792"/>
      <c r="O72" s="1792"/>
      <c r="P72" s="694">
        <v>5021.28</v>
      </c>
      <c r="Q72" s="1793" t="s">
        <v>14616</v>
      </c>
      <c r="R72" s="1793"/>
    </row>
    <row r="73" spans="1:18" ht="14.1" customHeight="1">
      <c r="A73" s="183">
        <v>41825502</v>
      </c>
      <c r="B73" s="1917" t="s">
        <v>7272</v>
      </c>
      <c r="C73" s="1917"/>
      <c r="D73" s="1917"/>
      <c r="E73" s="1917"/>
      <c r="F73" s="1917"/>
      <c r="G73" s="1917"/>
      <c r="H73" s="1917"/>
      <c r="I73" s="183" t="s">
        <v>4740</v>
      </c>
      <c r="J73" s="183" t="s">
        <v>8326</v>
      </c>
      <c r="K73" s="1792" t="s">
        <v>12533</v>
      </c>
      <c r="L73" s="1792"/>
      <c r="M73" s="1792" t="s">
        <v>6768</v>
      </c>
      <c r="N73" s="1792"/>
      <c r="O73" s="1792"/>
      <c r="P73" s="694">
        <v>5021.28</v>
      </c>
      <c r="Q73" s="1793" t="s">
        <v>14616</v>
      </c>
      <c r="R73" s="1793"/>
    </row>
    <row r="74" spans="1:18" ht="14.1" customHeight="1">
      <c r="A74" s="183">
        <v>41821302</v>
      </c>
      <c r="B74" s="1917" t="s">
        <v>7273</v>
      </c>
      <c r="C74" s="1917"/>
      <c r="D74" s="1917"/>
      <c r="E74" s="1917"/>
      <c r="F74" s="1917"/>
      <c r="G74" s="1917"/>
      <c r="H74" s="1917"/>
      <c r="I74" s="183" t="s">
        <v>4740</v>
      </c>
      <c r="J74" s="183" t="s">
        <v>8327</v>
      </c>
      <c r="K74" s="1792" t="s">
        <v>12533</v>
      </c>
      <c r="L74" s="1792"/>
      <c r="M74" s="1792" t="s">
        <v>6768</v>
      </c>
      <c r="N74" s="1792"/>
      <c r="O74" s="1792"/>
      <c r="P74" s="694">
        <v>5021.28</v>
      </c>
      <c r="Q74" s="1793" t="s">
        <v>14616</v>
      </c>
      <c r="R74" s="1793"/>
    </row>
    <row r="75" spans="1:18" ht="14.1" customHeight="1">
      <c r="A75" s="183">
        <v>41821802</v>
      </c>
      <c r="B75" s="1917" t="s">
        <v>7274</v>
      </c>
      <c r="C75" s="1917"/>
      <c r="D75" s="1917"/>
      <c r="E75" s="1917"/>
      <c r="F75" s="1917"/>
      <c r="G75" s="1917"/>
      <c r="H75" s="1917"/>
      <c r="I75" s="183" t="s">
        <v>4740</v>
      </c>
      <c r="J75" s="183" t="s">
        <v>8328</v>
      </c>
      <c r="K75" s="1792" t="s">
        <v>12533</v>
      </c>
      <c r="L75" s="1792"/>
      <c r="M75" s="1792" t="s">
        <v>6768</v>
      </c>
      <c r="N75" s="1792"/>
      <c r="O75" s="1792"/>
      <c r="P75" s="694">
        <v>5021.28</v>
      </c>
      <c r="Q75" s="1793" t="s">
        <v>14616</v>
      </c>
      <c r="R75" s="1793"/>
    </row>
    <row r="76" spans="1:18" ht="14.1" customHeight="1">
      <c r="A76" s="183">
        <v>41820002</v>
      </c>
      <c r="B76" s="1917" t="s">
        <v>7275</v>
      </c>
      <c r="C76" s="1917"/>
      <c r="D76" s="1917"/>
      <c r="E76" s="1917"/>
      <c r="F76" s="1917"/>
      <c r="G76" s="1917"/>
      <c r="H76" s="1917"/>
      <c r="I76" s="183" t="s">
        <v>4740</v>
      </c>
      <c r="J76" s="183" t="s">
        <v>8329</v>
      </c>
      <c r="K76" s="1792" t="s">
        <v>12533</v>
      </c>
      <c r="L76" s="1792"/>
      <c r="M76" s="1792" t="s">
        <v>6768</v>
      </c>
      <c r="N76" s="1792"/>
      <c r="O76" s="1792"/>
      <c r="P76" s="694">
        <v>5021.28</v>
      </c>
      <c r="Q76" s="1793" t="s">
        <v>14616</v>
      </c>
      <c r="R76" s="1793"/>
    </row>
    <row r="77" spans="1:18" ht="14.1" customHeight="1">
      <c r="A77" s="183">
        <v>41821002</v>
      </c>
      <c r="B77" s="1917" t="s">
        <v>7276</v>
      </c>
      <c r="C77" s="1917"/>
      <c r="D77" s="1917"/>
      <c r="E77" s="1917"/>
      <c r="F77" s="1917"/>
      <c r="G77" s="1917"/>
      <c r="H77" s="1917"/>
      <c r="I77" s="183" t="s">
        <v>4740</v>
      </c>
      <c r="J77" s="183" t="s">
        <v>8330</v>
      </c>
      <c r="K77" s="1792" t="s">
        <v>12533</v>
      </c>
      <c r="L77" s="1792"/>
      <c r="M77" s="1792" t="s">
        <v>6768</v>
      </c>
      <c r="N77" s="1792"/>
      <c r="O77" s="1792"/>
      <c r="P77" s="694">
        <v>5021.28</v>
      </c>
      <c r="Q77" s="1793" t="s">
        <v>14616</v>
      </c>
      <c r="R77" s="1793"/>
    </row>
    <row r="78" spans="1:18" ht="14.1" customHeight="1">
      <c r="A78" s="183">
        <v>41820652</v>
      </c>
      <c r="B78" s="1917" t="s">
        <v>7505</v>
      </c>
      <c r="C78" s="1917"/>
      <c r="D78" s="1917"/>
      <c r="E78" s="1917"/>
      <c r="F78" s="1917"/>
      <c r="G78" s="1917"/>
      <c r="H78" s="1917"/>
      <c r="I78" s="183" t="s">
        <v>4748</v>
      </c>
      <c r="J78" s="183" t="s">
        <v>8331</v>
      </c>
      <c r="K78" s="1792" t="s">
        <v>12533</v>
      </c>
      <c r="L78" s="1792"/>
      <c r="M78" s="1792" t="s">
        <v>6768</v>
      </c>
      <c r="N78" s="1792"/>
      <c r="O78" s="1792"/>
      <c r="P78" s="694">
        <v>5019.3</v>
      </c>
      <c r="Q78" s="1793" t="s">
        <v>14618</v>
      </c>
      <c r="R78" s="1793"/>
    </row>
    <row r="79" spans="1:18" ht="14.1" customHeight="1">
      <c r="A79" s="183">
        <v>41820603</v>
      </c>
      <c r="B79" s="1917" t="s">
        <v>7277</v>
      </c>
      <c r="C79" s="1917"/>
      <c r="D79" s="1917"/>
      <c r="E79" s="1917"/>
      <c r="F79" s="1917"/>
      <c r="G79" s="1917"/>
      <c r="H79" s="1917"/>
      <c r="I79" s="183" t="s">
        <v>4740</v>
      </c>
      <c r="J79" s="183" t="s">
        <v>8331</v>
      </c>
      <c r="K79" s="1792" t="s">
        <v>12533</v>
      </c>
      <c r="L79" s="1792"/>
      <c r="M79" s="1792" t="s">
        <v>6768</v>
      </c>
      <c r="N79" s="1792"/>
      <c r="O79" s="1792"/>
      <c r="P79" s="694">
        <v>17566.560000000001</v>
      </c>
      <c r="Q79" s="1793" t="s">
        <v>14617</v>
      </c>
      <c r="R79" s="1793"/>
    </row>
    <row r="80" spans="1:18" ht="14.1" customHeight="1">
      <c r="A80" s="183">
        <v>41821102</v>
      </c>
      <c r="B80" s="1917" t="s">
        <v>7278</v>
      </c>
      <c r="C80" s="1917"/>
      <c r="D80" s="1917"/>
      <c r="E80" s="1917"/>
      <c r="F80" s="1917"/>
      <c r="G80" s="1917"/>
      <c r="H80" s="1917"/>
      <c r="I80" s="183" t="s">
        <v>4740</v>
      </c>
      <c r="J80" s="183" t="s">
        <v>8332</v>
      </c>
      <c r="K80" s="1792" t="s">
        <v>12533</v>
      </c>
      <c r="L80" s="1792"/>
      <c r="M80" s="1792" t="s">
        <v>6768</v>
      </c>
      <c r="N80" s="1792"/>
      <c r="O80" s="1792"/>
      <c r="P80" s="694">
        <v>5021.28</v>
      </c>
      <c r="Q80" s="1793" t="s">
        <v>14616</v>
      </c>
      <c r="R80" s="1793"/>
    </row>
    <row r="81" spans="1:18" ht="14.1" customHeight="1">
      <c r="A81" s="183">
        <v>41821252</v>
      </c>
      <c r="B81" s="1917" t="s">
        <v>7506</v>
      </c>
      <c r="C81" s="1917"/>
      <c r="D81" s="1917"/>
      <c r="E81" s="1917"/>
      <c r="F81" s="1917"/>
      <c r="G81" s="1917"/>
      <c r="H81" s="1917"/>
      <c r="I81" s="183" t="s">
        <v>4748</v>
      </c>
      <c r="J81" s="183" t="s">
        <v>8333</v>
      </c>
      <c r="K81" s="1792" t="s">
        <v>12533</v>
      </c>
      <c r="L81" s="1792"/>
      <c r="M81" s="1792" t="s">
        <v>6768</v>
      </c>
      <c r="N81" s="1792"/>
      <c r="O81" s="1792"/>
      <c r="P81" s="694">
        <v>5019.3</v>
      </c>
      <c r="Q81" s="1793" t="s">
        <v>14618</v>
      </c>
      <c r="R81" s="1793"/>
    </row>
    <row r="82" spans="1:18" ht="14.1" customHeight="1">
      <c r="A82" s="183">
        <v>41821203</v>
      </c>
      <c r="B82" s="1917" t="s">
        <v>7279</v>
      </c>
      <c r="C82" s="1917"/>
      <c r="D82" s="1917"/>
      <c r="E82" s="1917"/>
      <c r="F82" s="1917"/>
      <c r="G82" s="1917"/>
      <c r="H82" s="1917"/>
      <c r="I82" s="183" t="s">
        <v>4740</v>
      </c>
      <c r="J82" s="183" t="s">
        <v>8333</v>
      </c>
      <c r="K82" s="1792" t="s">
        <v>12533</v>
      </c>
      <c r="L82" s="1792"/>
      <c r="M82" s="1792" t="s">
        <v>6768</v>
      </c>
      <c r="N82" s="1792"/>
      <c r="O82" s="1792"/>
      <c r="P82" s="694">
        <v>17566.560000000001</v>
      </c>
      <c r="Q82" s="1793" t="s">
        <v>14617</v>
      </c>
      <c r="R82" s="1793"/>
    </row>
    <row r="83" spans="1:18" ht="14.1" customHeight="1">
      <c r="A83" s="183">
        <v>41848602</v>
      </c>
      <c r="B83" s="1917" t="s">
        <v>7280</v>
      </c>
      <c r="C83" s="1917"/>
      <c r="D83" s="1917"/>
      <c r="E83" s="1917"/>
      <c r="F83" s="1917"/>
      <c r="G83" s="1917"/>
      <c r="H83" s="1917"/>
      <c r="I83" s="183" t="s">
        <v>4740</v>
      </c>
      <c r="J83" s="183" t="s">
        <v>8334</v>
      </c>
      <c r="K83" s="1792" t="s">
        <v>12533</v>
      </c>
      <c r="L83" s="1792"/>
      <c r="M83" s="1792" t="s">
        <v>6768</v>
      </c>
      <c r="N83" s="1792"/>
      <c r="O83" s="1792"/>
      <c r="P83" s="694">
        <v>5021.28</v>
      </c>
      <c r="Q83" s="1793" t="s">
        <v>14616</v>
      </c>
      <c r="R83" s="1793"/>
    </row>
    <row r="84" spans="1:18" ht="14.1" customHeight="1">
      <c r="A84" s="183">
        <v>41821402</v>
      </c>
      <c r="B84" s="1917" t="s">
        <v>7281</v>
      </c>
      <c r="C84" s="1917"/>
      <c r="D84" s="1917"/>
      <c r="E84" s="1917"/>
      <c r="F84" s="1917"/>
      <c r="G84" s="1917"/>
      <c r="H84" s="1917"/>
      <c r="I84" s="183" t="s">
        <v>4740</v>
      </c>
      <c r="J84" s="183" t="s">
        <v>8335</v>
      </c>
      <c r="K84" s="1792" t="s">
        <v>12533</v>
      </c>
      <c r="L84" s="1792"/>
      <c r="M84" s="1792" t="s">
        <v>6768</v>
      </c>
      <c r="N84" s="1792"/>
      <c r="O84" s="1792"/>
      <c r="P84" s="694">
        <v>5021.28</v>
      </c>
      <c r="Q84" s="1793" t="s">
        <v>14616</v>
      </c>
      <c r="R84" s="1793"/>
    </row>
    <row r="85" spans="1:18" ht="14.1" customHeight="1">
      <c r="A85" s="183">
        <v>47105112</v>
      </c>
      <c r="B85" s="1917" t="s">
        <v>10459</v>
      </c>
      <c r="C85" s="1917"/>
      <c r="D85" s="1917"/>
      <c r="E85" s="1917"/>
      <c r="F85" s="1917"/>
      <c r="G85" s="1917"/>
      <c r="H85" s="1917"/>
      <c r="I85" s="183" t="s">
        <v>4748</v>
      </c>
      <c r="J85" s="183" t="s">
        <v>8336</v>
      </c>
      <c r="K85" s="1792" t="s">
        <v>12533</v>
      </c>
      <c r="L85" s="1792"/>
      <c r="M85" s="1792" t="s">
        <v>6768</v>
      </c>
      <c r="N85" s="1792"/>
      <c r="O85" s="1792"/>
      <c r="P85" s="694">
        <v>5021.28</v>
      </c>
      <c r="Q85" s="1793" t="s">
        <v>14616</v>
      </c>
      <c r="R85" s="1793"/>
    </row>
    <row r="86" spans="1:18" ht="14.1" customHeight="1">
      <c r="A86" s="183">
        <v>41820502</v>
      </c>
      <c r="B86" s="1917" t="s">
        <v>7282</v>
      </c>
      <c r="C86" s="1917"/>
      <c r="D86" s="1917"/>
      <c r="E86" s="1917"/>
      <c r="F86" s="1917"/>
      <c r="G86" s="1917"/>
      <c r="H86" s="1917"/>
      <c r="I86" s="183" t="s">
        <v>4740</v>
      </c>
      <c r="J86" s="183" t="s">
        <v>8336</v>
      </c>
      <c r="K86" s="1792" t="s">
        <v>12533</v>
      </c>
      <c r="L86" s="1792"/>
      <c r="M86" s="1792" t="s">
        <v>6768</v>
      </c>
      <c r="N86" s="1792"/>
      <c r="O86" s="1792"/>
      <c r="P86" s="694">
        <v>5021.28</v>
      </c>
      <c r="Q86" s="1793" t="s">
        <v>14616</v>
      </c>
      <c r="R86" s="1793"/>
    </row>
    <row r="87" spans="1:18" ht="14.1" customHeight="1">
      <c r="A87" s="183">
        <v>41820102</v>
      </c>
      <c r="B87" s="1917" t="s">
        <v>9336</v>
      </c>
      <c r="C87" s="1917"/>
      <c r="D87" s="1917"/>
      <c r="E87" s="1917"/>
      <c r="F87" s="1917"/>
      <c r="G87" s="1917"/>
      <c r="H87" s="1917"/>
      <c r="I87" s="183" t="s">
        <v>4748</v>
      </c>
      <c r="J87" s="183" t="s">
        <v>8337</v>
      </c>
      <c r="K87" s="1792" t="s">
        <v>12533</v>
      </c>
      <c r="L87" s="1792"/>
      <c r="M87" s="1792" t="s">
        <v>6768</v>
      </c>
      <c r="N87" s="1792"/>
      <c r="O87" s="1792"/>
      <c r="P87" s="694">
        <v>5019.3</v>
      </c>
      <c r="Q87" s="1793" t="s">
        <v>14618</v>
      </c>
      <c r="R87" s="1793"/>
    </row>
    <row r="88" spans="1:18" ht="14.1" customHeight="1">
      <c r="A88" s="183">
        <v>41820103</v>
      </c>
      <c r="B88" s="1917" t="s">
        <v>5584</v>
      </c>
      <c r="C88" s="1917"/>
      <c r="D88" s="1917"/>
      <c r="E88" s="1917"/>
      <c r="F88" s="1917"/>
      <c r="G88" s="1917"/>
      <c r="H88" s="1917"/>
      <c r="I88" s="183" t="s">
        <v>4740</v>
      </c>
      <c r="J88" s="183" t="s">
        <v>8337</v>
      </c>
      <c r="K88" s="1792" t="s">
        <v>12533</v>
      </c>
      <c r="L88" s="1792"/>
      <c r="M88" s="1792" t="s">
        <v>6768</v>
      </c>
      <c r="N88" s="1792"/>
      <c r="O88" s="1792"/>
      <c r="P88" s="694">
        <v>17566.560000000001</v>
      </c>
      <c r="Q88" s="1793" t="s">
        <v>14617</v>
      </c>
      <c r="R88" s="1793"/>
    </row>
    <row r="89" spans="1:18" ht="14.1" customHeight="1">
      <c r="A89" s="183">
        <v>47105312</v>
      </c>
      <c r="B89" s="1917" t="s">
        <v>10460</v>
      </c>
      <c r="C89" s="1917"/>
      <c r="D89" s="1917"/>
      <c r="E89" s="1917"/>
      <c r="F89" s="1917"/>
      <c r="G89" s="1917"/>
      <c r="H89" s="1917"/>
      <c r="I89" s="183" t="s">
        <v>4748</v>
      </c>
      <c r="J89" s="183" t="s">
        <v>8338</v>
      </c>
      <c r="K89" s="1792" t="s">
        <v>2</v>
      </c>
      <c r="L89" s="1792"/>
      <c r="M89" s="1792" t="s">
        <v>6768</v>
      </c>
      <c r="N89" s="1792"/>
      <c r="O89" s="1792"/>
      <c r="P89" s="694">
        <v>5021.28</v>
      </c>
      <c r="Q89" s="1793" t="s">
        <v>14616</v>
      </c>
      <c r="R89" s="1793"/>
    </row>
    <row r="90" spans="1:18" ht="14.1" customHeight="1">
      <c r="A90" s="183">
        <v>41821602</v>
      </c>
      <c r="B90" s="1917" t="s">
        <v>7283</v>
      </c>
      <c r="C90" s="1917"/>
      <c r="D90" s="1917"/>
      <c r="E90" s="1917"/>
      <c r="F90" s="1917"/>
      <c r="G90" s="1917"/>
      <c r="H90" s="1917"/>
      <c r="I90" s="183" t="s">
        <v>4740</v>
      </c>
      <c r="J90" s="183" t="s">
        <v>8338</v>
      </c>
      <c r="K90" s="1792" t="s">
        <v>12533</v>
      </c>
      <c r="L90" s="1792"/>
      <c r="M90" s="1792" t="s">
        <v>6768</v>
      </c>
      <c r="N90" s="1792"/>
      <c r="O90" s="1792"/>
      <c r="P90" s="694">
        <v>5021.28</v>
      </c>
      <c r="Q90" s="1793" t="s">
        <v>14616</v>
      </c>
      <c r="R90" s="1793"/>
    </row>
    <row r="91" spans="1:18" ht="14.1" customHeight="1">
      <c r="A91" s="183">
        <v>41821702</v>
      </c>
      <c r="B91" s="1917" t="s">
        <v>7284</v>
      </c>
      <c r="C91" s="1917"/>
      <c r="D91" s="1917"/>
      <c r="E91" s="1917"/>
      <c r="F91" s="1917"/>
      <c r="G91" s="1917"/>
      <c r="H91" s="1917"/>
      <c r="I91" s="183" t="s">
        <v>4740</v>
      </c>
      <c r="J91" s="183" t="s">
        <v>8339</v>
      </c>
      <c r="K91" s="1792" t="s">
        <v>12533</v>
      </c>
      <c r="L91" s="1792"/>
      <c r="M91" s="1792" t="s">
        <v>6768</v>
      </c>
      <c r="N91" s="1792"/>
      <c r="O91" s="1792"/>
      <c r="P91" s="694">
        <v>5021.28</v>
      </c>
      <c r="Q91" s="1793" t="s">
        <v>14616</v>
      </c>
      <c r="R91" s="1793"/>
    </row>
    <row r="92" spans="1:18" ht="14.1" customHeight="1">
      <c r="A92" s="183">
        <v>41848502</v>
      </c>
      <c r="B92" s="1917" t="s">
        <v>5585</v>
      </c>
      <c r="C92" s="1917"/>
      <c r="D92" s="1917"/>
      <c r="E92" s="1917"/>
      <c r="F92" s="1917"/>
      <c r="G92" s="1917"/>
      <c r="H92" s="1917"/>
      <c r="I92" s="183" t="s">
        <v>4740</v>
      </c>
      <c r="J92" s="183" t="s">
        <v>8340</v>
      </c>
      <c r="K92" s="1792" t="s">
        <v>12533</v>
      </c>
      <c r="L92" s="1792"/>
      <c r="M92" s="1792" t="s">
        <v>6768</v>
      </c>
      <c r="N92" s="1792"/>
      <c r="O92" s="1792"/>
      <c r="P92" s="694">
        <v>5021.28</v>
      </c>
      <c r="Q92" s="1793" t="s">
        <v>14616</v>
      </c>
      <c r="R92" s="1793"/>
    </row>
    <row r="93" spans="1:18" ht="14.1" customHeight="1">
      <c r="A93" s="183">
        <v>41848002</v>
      </c>
      <c r="B93" s="1917" t="s">
        <v>4933</v>
      </c>
      <c r="C93" s="1917"/>
      <c r="D93" s="1917"/>
      <c r="E93" s="1917"/>
      <c r="F93" s="1917"/>
      <c r="G93" s="1917"/>
      <c r="H93" s="1917"/>
      <c r="I93" s="183" t="s">
        <v>4740</v>
      </c>
      <c r="J93" s="183" t="s">
        <v>8341</v>
      </c>
      <c r="K93" s="1792" t="s">
        <v>12533</v>
      </c>
      <c r="L93" s="1792"/>
      <c r="M93" s="1792" t="s">
        <v>6768</v>
      </c>
      <c r="N93" s="1792"/>
      <c r="O93" s="1792"/>
      <c r="P93" s="694">
        <v>5021.28</v>
      </c>
      <c r="Q93" s="1793" t="s">
        <v>14616</v>
      </c>
      <c r="R93" s="1793"/>
    </row>
    <row r="94" spans="1:18" ht="14.1" customHeight="1">
      <c r="A94" s="183">
        <v>41959352</v>
      </c>
      <c r="B94" s="1917" t="s">
        <v>8262</v>
      </c>
      <c r="C94" s="1917"/>
      <c r="D94" s="1917"/>
      <c r="E94" s="1917"/>
      <c r="F94" s="1917"/>
      <c r="G94" s="1917"/>
      <c r="H94" s="1917"/>
      <c r="I94" s="183" t="s">
        <v>4748</v>
      </c>
      <c r="J94" s="183" t="s">
        <v>8342</v>
      </c>
      <c r="K94" s="1792" t="s">
        <v>12533</v>
      </c>
      <c r="L94" s="1792"/>
      <c r="M94" s="1792" t="s">
        <v>6768</v>
      </c>
      <c r="N94" s="1792"/>
      <c r="O94" s="1792"/>
      <c r="P94" s="694">
        <v>5019.3</v>
      </c>
      <c r="Q94" s="1793" t="s">
        <v>14618</v>
      </c>
      <c r="R94" s="1793"/>
    </row>
    <row r="95" spans="1:18" ht="14.1" customHeight="1">
      <c r="A95" s="183">
        <v>41959303</v>
      </c>
      <c r="B95" s="1917" t="s">
        <v>4934</v>
      </c>
      <c r="C95" s="1917"/>
      <c r="D95" s="1917"/>
      <c r="E95" s="1917"/>
      <c r="F95" s="1917"/>
      <c r="G95" s="1917"/>
      <c r="H95" s="1917"/>
      <c r="I95" s="183" t="s">
        <v>4740</v>
      </c>
      <c r="J95" s="183" t="s">
        <v>8342</v>
      </c>
      <c r="K95" s="1792" t="s">
        <v>12533</v>
      </c>
      <c r="L95" s="1792"/>
      <c r="M95" s="1792" t="s">
        <v>6768</v>
      </c>
      <c r="N95" s="1792"/>
      <c r="O95" s="1792"/>
      <c r="P95" s="694">
        <v>17566.560000000001</v>
      </c>
      <c r="Q95" s="1793" t="s">
        <v>14617</v>
      </c>
      <c r="R95" s="1793"/>
    </row>
    <row r="96" spans="1:18" ht="14.1" customHeight="1">
      <c r="A96" s="183">
        <v>47865402</v>
      </c>
      <c r="B96" s="1917" t="s">
        <v>4935</v>
      </c>
      <c r="C96" s="1917"/>
      <c r="D96" s="1917"/>
      <c r="E96" s="1917"/>
      <c r="F96" s="1917"/>
      <c r="G96" s="1917"/>
      <c r="H96" s="1917"/>
      <c r="I96" s="183" t="s">
        <v>4740</v>
      </c>
      <c r="J96" s="183" t="s">
        <v>8343</v>
      </c>
      <c r="K96" s="1792" t="s">
        <v>12533</v>
      </c>
      <c r="L96" s="1792"/>
      <c r="M96" s="1792" t="s">
        <v>6768</v>
      </c>
      <c r="N96" s="1792"/>
      <c r="O96" s="1792"/>
      <c r="P96" s="694">
        <v>5021.28</v>
      </c>
      <c r="Q96" s="1793" t="s">
        <v>14616</v>
      </c>
      <c r="R96" s="1793"/>
    </row>
    <row r="97" spans="1:18" ht="14.1" customHeight="1">
      <c r="A97" s="183">
        <v>47896403</v>
      </c>
      <c r="B97" s="1917" t="s">
        <v>7285</v>
      </c>
      <c r="C97" s="1917"/>
      <c r="D97" s="1917"/>
      <c r="E97" s="1917"/>
      <c r="F97" s="1917"/>
      <c r="G97" s="1917"/>
      <c r="H97" s="1917"/>
      <c r="I97" s="183" t="s">
        <v>4740</v>
      </c>
      <c r="J97" s="183" t="s">
        <v>8344</v>
      </c>
      <c r="K97" s="1792" t="s">
        <v>12533</v>
      </c>
      <c r="L97" s="1792"/>
      <c r="M97" s="1792" t="s">
        <v>6768</v>
      </c>
      <c r="N97" s="1792"/>
      <c r="O97" s="1792"/>
      <c r="P97" s="694">
        <v>17566.560000000001</v>
      </c>
      <c r="Q97" s="1793" t="s">
        <v>14617</v>
      </c>
      <c r="R97" s="1793"/>
    </row>
    <row r="98" spans="1:18" ht="14.1" customHeight="1">
      <c r="A98" s="183">
        <v>48090902</v>
      </c>
      <c r="B98" s="1917" t="s">
        <v>10461</v>
      </c>
      <c r="C98" s="1917"/>
      <c r="D98" s="1917"/>
      <c r="E98" s="1917"/>
      <c r="F98" s="1917"/>
      <c r="G98" s="1917"/>
      <c r="H98" s="1917"/>
      <c r="I98" s="183" t="s">
        <v>4740</v>
      </c>
      <c r="J98" s="183" t="s">
        <v>10462</v>
      </c>
      <c r="K98" s="1792" t="s">
        <v>12533</v>
      </c>
      <c r="L98" s="1792"/>
      <c r="M98" s="1792" t="s">
        <v>6768</v>
      </c>
      <c r="N98" s="1792"/>
      <c r="O98" s="1792"/>
      <c r="P98" s="694">
        <v>5021.28</v>
      </c>
      <c r="Q98" s="1793" t="s">
        <v>14616</v>
      </c>
      <c r="R98" s="1793"/>
    </row>
    <row r="99" spans="1:18" ht="14.1" customHeight="1">
      <c r="A99" s="183">
        <v>41823002</v>
      </c>
      <c r="B99" s="1917" t="s">
        <v>7507</v>
      </c>
      <c r="C99" s="1917"/>
      <c r="D99" s="1917"/>
      <c r="E99" s="1917"/>
      <c r="F99" s="1917"/>
      <c r="G99" s="1917"/>
      <c r="H99" s="1917"/>
      <c r="I99" s="183" t="s">
        <v>4748</v>
      </c>
      <c r="J99" s="183" t="s">
        <v>8345</v>
      </c>
      <c r="K99" s="1792" t="s">
        <v>12533</v>
      </c>
      <c r="L99" s="1792"/>
      <c r="M99" s="1792" t="s">
        <v>6768</v>
      </c>
      <c r="N99" s="1792"/>
      <c r="O99" s="1792"/>
      <c r="P99" s="694">
        <v>5019.3</v>
      </c>
      <c r="Q99" s="1793" t="s">
        <v>14618</v>
      </c>
      <c r="R99" s="1793"/>
    </row>
    <row r="100" spans="1:18" ht="14.1" customHeight="1">
      <c r="A100" s="183">
        <v>41823052</v>
      </c>
      <c r="B100" s="1917" t="s">
        <v>7507</v>
      </c>
      <c r="C100" s="1917"/>
      <c r="D100" s="1917"/>
      <c r="E100" s="1917"/>
      <c r="F100" s="1917"/>
      <c r="G100" s="1917"/>
      <c r="H100" s="1917"/>
      <c r="I100" s="183" t="s">
        <v>4748</v>
      </c>
      <c r="J100" s="183" t="s">
        <v>8345</v>
      </c>
      <c r="K100" s="1792" t="s">
        <v>12533</v>
      </c>
      <c r="L100" s="1792"/>
      <c r="M100" s="1792" t="s">
        <v>6768</v>
      </c>
      <c r="N100" s="1792"/>
      <c r="O100" s="1792"/>
      <c r="P100" s="694">
        <v>5019.3</v>
      </c>
      <c r="Q100" s="1793" t="s">
        <v>14618</v>
      </c>
      <c r="R100" s="1793"/>
    </row>
    <row r="101" spans="1:18" ht="14.1" customHeight="1">
      <c r="A101" s="183">
        <v>41823003</v>
      </c>
      <c r="B101" s="1917" t="s">
        <v>7286</v>
      </c>
      <c r="C101" s="1917"/>
      <c r="D101" s="1917"/>
      <c r="E101" s="1917"/>
      <c r="F101" s="1917"/>
      <c r="G101" s="1917"/>
      <c r="H101" s="1917"/>
      <c r="I101" s="183" t="s">
        <v>4740</v>
      </c>
      <c r="J101" s="183" t="s">
        <v>8345</v>
      </c>
      <c r="K101" s="1792" t="s">
        <v>12533</v>
      </c>
      <c r="L101" s="1792"/>
      <c r="M101" s="1792" t="s">
        <v>6768</v>
      </c>
      <c r="N101" s="1792"/>
      <c r="O101" s="1792"/>
      <c r="P101" s="694">
        <v>17566.560000000001</v>
      </c>
      <c r="Q101" s="1793" t="s">
        <v>14617</v>
      </c>
      <c r="R101" s="1793"/>
    </row>
    <row r="102" spans="1:18" ht="14.1" customHeight="1">
      <c r="A102" s="183">
        <v>41823152</v>
      </c>
      <c r="B102" s="1917" t="s">
        <v>7508</v>
      </c>
      <c r="C102" s="1917"/>
      <c r="D102" s="1917"/>
      <c r="E102" s="1917"/>
      <c r="F102" s="1917"/>
      <c r="G102" s="1917"/>
      <c r="H102" s="1917"/>
      <c r="I102" s="183" t="s">
        <v>4748</v>
      </c>
      <c r="J102" s="183" t="s">
        <v>8346</v>
      </c>
      <c r="K102" s="1792" t="s">
        <v>12533</v>
      </c>
      <c r="L102" s="1792"/>
      <c r="M102" s="1792" t="s">
        <v>6768</v>
      </c>
      <c r="N102" s="1792"/>
      <c r="O102" s="1792"/>
      <c r="P102" s="694">
        <v>5019.3</v>
      </c>
      <c r="Q102" s="1793" t="s">
        <v>14618</v>
      </c>
      <c r="R102" s="1793"/>
    </row>
    <row r="103" spans="1:18" ht="14.1" customHeight="1">
      <c r="A103" s="183">
        <v>41823103</v>
      </c>
      <c r="B103" s="1917" t="s">
        <v>7287</v>
      </c>
      <c r="C103" s="1917"/>
      <c r="D103" s="1917"/>
      <c r="E103" s="1917"/>
      <c r="F103" s="1917"/>
      <c r="G103" s="1917"/>
      <c r="H103" s="1917"/>
      <c r="I103" s="183" t="s">
        <v>4740</v>
      </c>
      <c r="J103" s="183" t="s">
        <v>8346</v>
      </c>
      <c r="K103" s="1792" t="s">
        <v>12533</v>
      </c>
      <c r="L103" s="1792"/>
      <c r="M103" s="1792" t="s">
        <v>6768</v>
      </c>
      <c r="N103" s="1792"/>
      <c r="O103" s="1792"/>
      <c r="P103" s="694">
        <v>17566.560000000001</v>
      </c>
      <c r="Q103" s="1793" t="s">
        <v>14617</v>
      </c>
      <c r="R103" s="1793"/>
    </row>
    <row r="104" spans="1:18" ht="14.1" customHeight="1">
      <c r="A104" s="183">
        <v>41823252</v>
      </c>
      <c r="B104" s="1917" t="s">
        <v>7509</v>
      </c>
      <c r="C104" s="1917"/>
      <c r="D104" s="1917"/>
      <c r="E104" s="1917"/>
      <c r="F104" s="1917"/>
      <c r="G104" s="1917"/>
      <c r="H104" s="1917"/>
      <c r="I104" s="183" t="s">
        <v>4748</v>
      </c>
      <c r="J104" s="183" t="s">
        <v>8347</v>
      </c>
      <c r="K104" s="1792" t="s">
        <v>12533</v>
      </c>
      <c r="L104" s="1792"/>
      <c r="M104" s="1792" t="s">
        <v>6768</v>
      </c>
      <c r="N104" s="1792"/>
      <c r="O104" s="1792"/>
      <c r="P104" s="694">
        <v>5019.3</v>
      </c>
      <c r="Q104" s="1793" t="s">
        <v>14618</v>
      </c>
      <c r="R104" s="1793"/>
    </row>
    <row r="105" spans="1:18" ht="14.1" customHeight="1">
      <c r="A105" s="183">
        <v>41823203</v>
      </c>
      <c r="B105" s="1917" t="s">
        <v>7288</v>
      </c>
      <c r="C105" s="1917"/>
      <c r="D105" s="1917"/>
      <c r="E105" s="1917"/>
      <c r="F105" s="1917"/>
      <c r="G105" s="1917"/>
      <c r="H105" s="1917"/>
      <c r="I105" s="183" t="s">
        <v>4740</v>
      </c>
      <c r="J105" s="183" t="s">
        <v>8347</v>
      </c>
      <c r="K105" s="1792" t="s">
        <v>12533</v>
      </c>
      <c r="L105" s="1792"/>
      <c r="M105" s="1792" t="s">
        <v>6768</v>
      </c>
      <c r="N105" s="1792"/>
      <c r="O105" s="1792"/>
      <c r="P105" s="694">
        <v>17566.560000000001</v>
      </c>
      <c r="Q105" s="1793" t="s">
        <v>14617</v>
      </c>
      <c r="R105" s="1793"/>
    </row>
    <row r="106" spans="1:18" ht="14.1" customHeight="1">
      <c r="A106" s="183">
        <v>47106213</v>
      </c>
      <c r="B106" s="1917" t="s">
        <v>9337</v>
      </c>
      <c r="C106" s="1917"/>
      <c r="D106" s="1917"/>
      <c r="E106" s="1917"/>
      <c r="F106" s="1917"/>
      <c r="G106" s="1917"/>
      <c r="H106" s="1917"/>
      <c r="I106" s="183" t="s">
        <v>4748</v>
      </c>
      <c r="J106" s="183" t="s">
        <v>8347</v>
      </c>
      <c r="K106" s="1792" t="s">
        <v>12533</v>
      </c>
      <c r="L106" s="1792"/>
      <c r="M106" s="1792" t="s">
        <v>6768</v>
      </c>
      <c r="N106" s="1792"/>
      <c r="O106" s="1792"/>
      <c r="P106" s="694">
        <v>17566.560000000001</v>
      </c>
      <c r="Q106" s="1793" t="s">
        <v>14617</v>
      </c>
      <c r="R106" s="1793"/>
    </row>
    <row r="107" spans="1:18" ht="14.1" customHeight="1">
      <c r="A107" s="183">
        <v>41823302</v>
      </c>
      <c r="B107" s="1917" t="s">
        <v>7289</v>
      </c>
      <c r="C107" s="1917"/>
      <c r="D107" s="1917"/>
      <c r="E107" s="1917"/>
      <c r="F107" s="1917"/>
      <c r="G107" s="1917"/>
      <c r="H107" s="1917"/>
      <c r="I107" s="183" t="s">
        <v>4740</v>
      </c>
      <c r="J107" s="183" t="s">
        <v>8348</v>
      </c>
      <c r="K107" s="1792" t="s">
        <v>12533</v>
      </c>
      <c r="L107" s="1792"/>
      <c r="M107" s="1792" t="s">
        <v>6768</v>
      </c>
      <c r="N107" s="1792"/>
      <c r="O107" s="1792"/>
      <c r="P107" s="694">
        <v>5021.28</v>
      </c>
      <c r="Q107" s="1793" t="s">
        <v>14616</v>
      </c>
      <c r="R107" s="1793"/>
    </row>
    <row r="108" spans="1:18" ht="14.1" customHeight="1">
      <c r="A108" s="183">
        <v>41823402</v>
      </c>
      <c r="B108" s="1917" t="s">
        <v>7290</v>
      </c>
      <c r="C108" s="1917"/>
      <c r="D108" s="1917"/>
      <c r="E108" s="1917"/>
      <c r="F108" s="1917"/>
      <c r="G108" s="1917"/>
      <c r="H108" s="1917"/>
      <c r="I108" s="183" t="s">
        <v>4740</v>
      </c>
      <c r="J108" s="183" t="s">
        <v>8349</v>
      </c>
      <c r="K108" s="1792" t="s">
        <v>12533</v>
      </c>
      <c r="L108" s="1792"/>
      <c r="M108" s="1792" t="s">
        <v>6768</v>
      </c>
      <c r="N108" s="1792"/>
      <c r="O108" s="1792"/>
      <c r="P108" s="694">
        <v>5021.28</v>
      </c>
      <c r="Q108" s="1793" t="s">
        <v>14616</v>
      </c>
      <c r="R108" s="1793"/>
    </row>
    <row r="109" spans="1:18" ht="14.1" customHeight="1">
      <c r="A109" s="183">
        <v>41823502</v>
      </c>
      <c r="B109" s="1917" t="s">
        <v>10463</v>
      </c>
      <c r="C109" s="1917"/>
      <c r="D109" s="1917"/>
      <c r="E109" s="1917"/>
      <c r="F109" s="1917"/>
      <c r="G109" s="1917"/>
      <c r="H109" s="1917"/>
      <c r="I109" s="183" t="s">
        <v>4748</v>
      </c>
      <c r="J109" s="183" t="s">
        <v>8350</v>
      </c>
      <c r="K109" s="1792" t="s">
        <v>12533</v>
      </c>
      <c r="L109" s="1792"/>
      <c r="M109" s="1792" t="s">
        <v>6768</v>
      </c>
      <c r="N109" s="1792"/>
      <c r="O109" s="1792"/>
      <c r="P109" s="694">
        <v>5019.3</v>
      </c>
      <c r="Q109" s="1793" t="s">
        <v>14618</v>
      </c>
      <c r="R109" s="1793"/>
    </row>
    <row r="110" spans="1:18" ht="14.1" customHeight="1">
      <c r="A110" s="183">
        <v>41823503</v>
      </c>
      <c r="B110" s="1917" t="s">
        <v>7291</v>
      </c>
      <c r="C110" s="1917"/>
      <c r="D110" s="1917"/>
      <c r="E110" s="1917"/>
      <c r="F110" s="1917"/>
      <c r="G110" s="1917"/>
      <c r="H110" s="1917"/>
      <c r="I110" s="183" t="s">
        <v>4740</v>
      </c>
      <c r="J110" s="183" t="s">
        <v>8350</v>
      </c>
      <c r="K110" s="1792" t="s">
        <v>12533</v>
      </c>
      <c r="L110" s="1792"/>
      <c r="M110" s="1792" t="s">
        <v>6768</v>
      </c>
      <c r="N110" s="1792"/>
      <c r="O110" s="1792"/>
      <c r="P110" s="694">
        <v>17566.560000000001</v>
      </c>
      <c r="Q110" s="1793" t="s">
        <v>14617</v>
      </c>
      <c r="R110" s="1793"/>
    </row>
    <row r="111" spans="1:18" ht="14.1" customHeight="1">
      <c r="A111" s="183">
        <v>41823603</v>
      </c>
      <c r="B111" s="1917" t="s">
        <v>7292</v>
      </c>
      <c r="C111" s="1917"/>
      <c r="D111" s="1917"/>
      <c r="E111" s="1917"/>
      <c r="F111" s="1917"/>
      <c r="G111" s="1917"/>
      <c r="H111" s="1917"/>
      <c r="I111" s="183" t="s">
        <v>4740</v>
      </c>
      <c r="J111" s="183" t="s">
        <v>8351</v>
      </c>
      <c r="K111" s="1792" t="s">
        <v>12533</v>
      </c>
      <c r="L111" s="1792"/>
      <c r="M111" s="1792" t="s">
        <v>6768</v>
      </c>
      <c r="N111" s="1792"/>
      <c r="O111" s="1792"/>
      <c r="P111" s="694">
        <v>17566.560000000001</v>
      </c>
      <c r="Q111" s="1793" t="s">
        <v>14617</v>
      </c>
      <c r="R111" s="1793"/>
    </row>
    <row r="112" spans="1:18" ht="14.1" customHeight="1">
      <c r="A112" s="183">
        <v>41823702</v>
      </c>
      <c r="B112" s="1917" t="s">
        <v>7293</v>
      </c>
      <c r="C112" s="1917"/>
      <c r="D112" s="1917"/>
      <c r="E112" s="1917"/>
      <c r="F112" s="1917"/>
      <c r="G112" s="1917"/>
      <c r="H112" s="1917"/>
      <c r="I112" s="183" t="s">
        <v>4740</v>
      </c>
      <c r="J112" s="183" t="s">
        <v>8352</v>
      </c>
      <c r="K112" s="1792" t="s">
        <v>12533</v>
      </c>
      <c r="L112" s="1792"/>
      <c r="M112" s="1792" t="s">
        <v>6768</v>
      </c>
      <c r="N112" s="1792"/>
      <c r="O112" s="1792"/>
      <c r="P112" s="694">
        <v>5021.28</v>
      </c>
      <c r="Q112" s="1793" t="s">
        <v>14616</v>
      </c>
      <c r="R112" s="1793"/>
    </row>
    <row r="113" spans="1:18" ht="14.1" customHeight="1">
      <c r="A113" s="183">
        <v>41922002</v>
      </c>
      <c r="B113" s="1917" t="s">
        <v>5586</v>
      </c>
      <c r="C113" s="1917"/>
      <c r="D113" s="1917"/>
      <c r="E113" s="1917"/>
      <c r="F113" s="1917"/>
      <c r="G113" s="1917"/>
      <c r="H113" s="1917"/>
      <c r="I113" s="183" t="s">
        <v>4740</v>
      </c>
      <c r="J113" s="183" t="s">
        <v>8353</v>
      </c>
      <c r="K113" s="1792" t="s">
        <v>12533</v>
      </c>
      <c r="L113" s="1792"/>
      <c r="M113" s="1792" t="s">
        <v>6768</v>
      </c>
      <c r="N113" s="1792"/>
      <c r="O113" s="1792"/>
      <c r="P113" s="694">
        <v>5021.28</v>
      </c>
      <c r="Q113" s="1793" t="s">
        <v>14616</v>
      </c>
      <c r="R113" s="1793"/>
    </row>
    <row r="114" spans="1:18" ht="14.1" customHeight="1">
      <c r="A114" s="183">
        <v>47901902</v>
      </c>
      <c r="B114" s="1917" t="s">
        <v>7294</v>
      </c>
      <c r="C114" s="1917"/>
      <c r="D114" s="1917"/>
      <c r="E114" s="1917"/>
      <c r="F114" s="1917"/>
      <c r="G114" s="1917"/>
      <c r="H114" s="1917"/>
      <c r="I114" s="183" t="s">
        <v>4740</v>
      </c>
      <c r="J114" s="183" t="s">
        <v>8354</v>
      </c>
      <c r="K114" s="1792" t="s">
        <v>12533</v>
      </c>
      <c r="L114" s="1792"/>
      <c r="M114" s="1792" t="s">
        <v>6768</v>
      </c>
      <c r="N114" s="1792"/>
      <c r="O114" s="1792"/>
      <c r="P114" s="694">
        <v>5021.28</v>
      </c>
      <c r="Q114" s="1793" t="s">
        <v>14616</v>
      </c>
      <c r="R114" s="1793"/>
    </row>
    <row r="115" spans="1:18" ht="14.1" customHeight="1">
      <c r="A115" s="183">
        <v>47902002</v>
      </c>
      <c r="B115" s="1917" t="s">
        <v>7295</v>
      </c>
      <c r="C115" s="1917"/>
      <c r="D115" s="1917"/>
      <c r="E115" s="1917"/>
      <c r="F115" s="1917"/>
      <c r="G115" s="1917"/>
      <c r="H115" s="1917"/>
      <c r="I115" s="183" t="s">
        <v>4740</v>
      </c>
      <c r="J115" s="183" t="s">
        <v>8355</v>
      </c>
      <c r="K115" s="1792" t="s">
        <v>12533</v>
      </c>
      <c r="L115" s="1792"/>
      <c r="M115" s="1792" t="s">
        <v>6768</v>
      </c>
      <c r="N115" s="1792"/>
      <c r="O115" s="1792"/>
      <c r="P115" s="694">
        <v>5021.28</v>
      </c>
      <c r="Q115" s="1793" t="s">
        <v>14616</v>
      </c>
      <c r="R115" s="1793"/>
    </row>
    <row r="116" spans="1:18" ht="14.1" customHeight="1">
      <c r="A116" s="183">
        <v>40110801</v>
      </c>
      <c r="B116" s="1917" t="s">
        <v>7296</v>
      </c>
      <c r="C116" s="1917"/>
      <c r="D116" s="1917"/>
      <c r="E116" s="1917"/>
      <c r="F116" s="1917"/>
      <c r="G116" s="1917"/>
      <c r="H116" s="1917"/>
      <c r="I116" s="183" t="s">
        <v>4740</v>
      </c>
      <c r="J116" s="183" t="s">
        <v>8356</v>
      </c>
      <c r="K116" s="1792" t="s">
        <v>12533</v>
      </c>
      <c r="L116" s="1792"/>
      <c r="M116" s="1792" t="s">
        <v>6768</v>
      </c>
      <c r="N116" s="1792"/>
      <c r="O116" s="1792"/>
      <c r="P116" s="694">
        <v>4346.1000000000004</v>
      </c>
      <c r="Q116" s="1793" t="s">
        <v>14619</v>
      </c>
      <c r="R116" s="1793"/>
    </row>
    <row r="117" spans="1:18" ht="14.1" customHeight="1">
      <c r="A117" s="183">
        <v>40198301</v>
      </c>
      <c r="B117" s="1917" t="s">
        <v>7297</v>
      </c>
      <c r="C117" s="1917"/>
      <c r="D117" s="1917"/>
      <c r="E117" s="1917"/>
      <c r="F117" s="1917"/>
      <c r="G117" s="1917"/>
      <c r="H117" s="1917"/>
      <c r="I117" s="183" t="s">
        <v>4740</v>
      </c>
      <c r="J117" s="183" t="s">
        <v>8357</v>
      </c>
      <c r="K117" s="1792" t="s">
        <v>12533</v>
      </c>
      <c r="L117" s="1792"/>
      <c r="M117" s="1792" t="s">
        <v>6768</v>
      </c>
      <c r="N117" s="1792"/>
      <c r="O117" s="1792"/>
      <c r="P117" s="694">
        <v>2509.65</v>
      </c>
      <c r="Q117" s="1793" t="s">
        <v>14618</v>
      </c>
      <c r="R117" s="1793"/>
    </row>
    <row r="118" spans="1:18" ht="14.1" customHeight="1">
      <c r="A118" s="183">
        <v>40020701</v>
      </c>
      <c r="B118" s="1917" t="s">
        <v>14620</v>
      </c>
      <c r="C118" s="1917"/>
      <c r="D118" s="1917"/>
      <c r="E118" s="1917"/>
      <c r="F118" s="1917"/>
      <c r="G118" s="1917"/>
      <c r="H118" s="1917"/>
      <c r="I118" s="183" t="s">
        <v>4740</v>
      </c>
      <c r="J118" s="183" t="s">
        <v>8358</v>
      </c>
      <c r="K118" s="1792" t="s">
        <v>12533</v>
      </c>
      <c r="L118" s="1792"/>
      <c r="M118" s="1792" t="s">
        <v>6768</v>
      </c>
      <c r="N118" s="1792"/>
      <c r="O118" s="1792"/>
      <c r="P118" s="694">
        <v>20647.439999999999</v>
      </c>
      <c r="Q118" s="1793" t="s">
        <v>14621</v>
      </c>
      <c r="R118" s="1793"/>
    </row>
    <row r="119" spans="1:18" ht="14.1" customHeight="1">
      <c r="A119" s="183">
        <v>47106911</v>
      </c>
      <c r="B119" s="1917" t="s">
        <v>14622</v>
      </c>
      <c r="C119" s="1917"/>
      <c r="D119" s="1917"/>
      <c r="E119" s="1917"/>
      <c r="F119" s="1917"/>
      <c r="G119" s="1917"/>
      <c r="H119" s="1917"/>
      <c r="I119" s="183" t="s">
        <v>4748</v>
      </c>
      <c r="J119" s="183" t="s">
        <v>8359</v>
      </c>
      <c r="K119" s="1792" t="s">
        <v>12533</v>
      </c>
      <c r="L119" s="1792"/>
      <c r="M119" s="1792" t="s">
        <v>6768</v>
      </c>
      <c r="N119" s="1792"/>
      <c r="O119" s="1792"/>
      <c r="P119" s="694">
        <v>2509.65</v>
      </c>
      <c r="Q119" s="1793" t="s">
        <v>14618</v>
      </c>
      <c r="R119" s="1793"/>
    </row>
    <row r="120" spans="1:18" ht="14.1" customHeight="1">
      <c r="A120" s="183">
        <v>41825002</v>
      </c>
      <c r="B120" s="1917" t="s">
        <v>5587</v>
      </c>
      <c r="C120" s="1917"/>
      <c r="D120" s="1917"/>
      <c r="E120" s="1917"/>
      <c r="F120" s="1917"/>
      <c r="G120" s="1917"/>
      <c r="H120" s="1917"/>
      <c r="I120" s="183" t="s">
        <v>4740</v>
      </c>
      <c r="J120" s="183" t="s">
        <v>8359</v>
      </c>
      <c r="K120" s="1792" t="s">
        <v>12533</v>
      </c>
      <c r="L120" s="1792"/>
      <c r="M120" s="1792" t="s">
        <v>6768</v>
      </c>
      <c r="N120" s="1792"/>
      <c r="O120" s="1792"/>
      <c r="P120" s="694">
        <v>5021.28</v>
      </c>
      <c r="Q120" s="1793" t="s">
        <v>14616</v>
      </c>
      <c r="R120" s="1793"/>
    </row>
    <row r="121" spans="1:18" ht="14.1" customHeight="1">
      <c r="A121" s="183">
        <v>47901001</v>
      </c>
      <c r="B121" s="1917" t="s">
        <v>5588</v>
      </c>
      <c r="C121" s="1917"/>
      <c r="D121" s="1917"/>
      <c r="E121" s="1917"/>
      <c r="F121" s="1917"/>
      <c r="G121" s="1917"/>
      <c r="H121" s="1917"/>
      <c r="I121" s="183" t="s">
        <v>4740</v>
      </c>
      <c r="J121" s="183" t="s">
        <v>8360</v>
      </c>
      <c r="K121" s="1792" t="s">
        <v>12533</v>
      </c>
      <c r="L121" s="1792"/>
      <c r="M121" s="1792" t="s">
        <v>6768</v>
      </c>
      <c r="N121" s="1792"/>
      <c r="O121" s="1792"/>
      <c r="P121" s="694">
        <v>2509.65</v>
      </c>
      <c r="Q121" s="1793" t="s">
        <v>14618</v>
      </c>
      <c r="R121" s="1793"/>
    </row>
    <row r="122" spans="1:18" ht="14.1" customHeight="1">
      <c r="A122" s="183">
        <v>40195101</v>
      </c>
      <c r="B122" s="1917" t="s">
        <v>6700</v>
      </c>
      <c r="C122" s="1917"/>
      <c r="D122" s="1917"/>
      <c r="E122" s="1917"/>
      <c r="F122" s="1917"/>
      <c r="G122" s="1917"/>
      <c r="H122" s="1917"/>
      <c r="I122" s="183" t="s">
        <v>4740</v>
      </c>
      <c r="J122" s="183" t="s">
        <v>8361</v>
      </c>
      <c r="K122" s="1792" t="s">
        <v>12533</v>
      </c>
      <c r="L122" s="1792"/>
      <c r="M122" s="1792" t="s">
        <v>6768</v>
      </c>
      <c r="N122" s="1792"/>
      <c r="O122" s="1792"/>
      <c r="P122" s="694">
        <v>3332.34</v>
      </c>
      <c r="Q122" s="1793" t="s">
        <v>14623</v>
      </c>
      <c r="R122" s="1793"/>
    </row>
    <row r="123" spans="1:18" ht="14.1" customHeight="1">
      <c r="A123" s="183">
        <v>41824802</v>
      </c>
      <c r="B123" s="1917" t="s">
        <v>7298</v>
      </c>
      <c r="C123" s="1917"/>
      <c r="D123" s="1917"/>
      <c r="E123" s="1917"/>
      <c r="F123" s="1917"/>
      <c r="G123" s="1917"/>
      <c r="H123" s="1917"/>
      <c r="I123" s="183" t="s">
        <v>4740</v>
      </c>
      <c r="J123" s="183" t="s">
        <v>8362</v>
      </c>
      <c r="K123" s="1792" t="s">
        <v>12533</v>
      </c>
      <c r="L123" s="1792"/>
      <c r="M123" s="1792" t="s">
        <v>6768</v>
      </c>
      <c r="N123" s="1792"/>
      <c r="O123" s="1792"/>
      <c r="P123" s="694">
        <v>5021.28</v>
      </c>
      <c r="Q123" s="1793" t="s">
        <v>14616</v>
      </c>
      <c r="R123" s="1793"/>
    </row>
    <row r="124" spans="1:18" ht="14.1" customHeight="1">
      <c r="A124" s="183">
        <v>41922302</v>
      </c>
      <c r="B124" s="1917" t="s">
        <v>7299</v>
      </c>
      <c r="C124" s="1917"/>
      <c r="D124" s="1917"/>
      <c r="E124" s="1917"/>
      <c r="F124" s="1917"/>
      <c r="G124" s="1917"/>
      <c r="H124" s="1917"/>
      <c r="I124" s="183" t="s">
        <v>4740</v>
      </c>
      <c r="J124" s="183" t="s">
        <v>8363</v>
      </c>
      <c r="K124" s="1792" t="s">
        <v>12533</v>
      </c>
      <c r="L124" s="1792"/>
      <c r="M124" s="1792" t="s">
        <v>6768</v>
      </c>
      <c r="N124" s="1792"/>
      <c r="O124" s="1792"/>
      <c r="P124" s="694">
        <v>5021.28</v>
      </c>
      <c r="Q124" s="1793" t="s">
        <v>14616</v>
      </c>
      <c r="R124" s="1793"/>
    </row>
    <row r="125" spans="1:18" ht="14.1" customHeight="1">
      <c r="A125" s="183">
        <v>40026201</v>
      </c>
      <c r="B125" s="1917" t="s">
        <v>5589</v>
      </c>
      <c r="C125" s="1917"/>
      <c r="D125" s="1917"/>
      <c r="E125" s="1917"/>
      <c r="F125" s="1917"/>
      <c r="G125" s="1917"/>
      <c r="H125" s="1917"/>
      <c r="I125" s="183" t="s">
        <v>4740</v>
      </c>
      <c r="J125" s="183" t="s">
        <v>8364</v>
      </c>
      <c r="K125" s="1792" t="s">
        <v>12533</v>
      </c>
      <c r="L125" s="1792"/>
      <c r="M125" s="1792" t="s">
        <v>6768</v>
      </c>
      <c r="N125" s="1792"/>
      <c r="O125" s="1792"/>
      <c r="P125" s="694">
        <v>2509.65</v>
      </c>
      <c r="Q125" s="1793" t="s">
        <v>14618</v>
      </c>
      <c r="R125" s="1793"/>
    </row>
    <row r="126" spans="1:18" ht="14.1" customHeight="1">
      <c r="A126" s="183">
        <v>41848202</v>
      </c>
      <c r="B126" s="1917" t="s">
        <v>5590</v>
      </c>
      <c r="C126" s="1917"/>
      <c r="D126" s="1917"/>
      <c r="E126" s="1917"/>
      <c r="F126" s="1917"/>
      <c r="G126" s="1917"/>
      <c r="H126" s="1917"/>
      <c r="I126" s="183" t="s">
        <v>4740</v>
      </c>
      <c r="J126" s="183" t="s">
        <v>8365</v>
      </c>
      <c r="K126" s="1792" t="s">
        <v>12533</v>
      </c>
      <c r="L126" s="1792"/>
      <c r="M126" s="1792" t="s">
        <v>6768</v>
      </c>
      <c r="N126" s="1792"/>
      <c r="O126" s="1792"/>
      <c r="P126" s="694">
        <v>5021.28</v>
      </c>
      <c r="Q126" s="1793" t="s">
        <v>14616</v>
      </c>
      <c r="R126" s="1793"/>
    </row>
    <row r="127" spans="1:18" ht="14.1" customHeight="1">
      <c r="A127" s="183">
        <v>40192401</v>
      </c>
      <c r="B127" s="1917" t="s">
        <v>7300</v>
      </c>
      <c r="C127" s="1917"/>
      <c r="D127" s="1917"/>
      <c r="E127" s="1917"/>
      <c r="F127" s="1917"/>
      <c r="G127" s="1917"/>
      <c r="H127" s="1917"/>
      <c r="I127" s="183" t="s">
        <v>4740</v>
      </c>
      <c r="J127" s="183" t="s">
        <v>8366</v>
      </c>
      <c r="K127" s="1792" t="s">
        <v>12533</v>
      </c>
      <c r="L127" s="1792"/>
      <c r="M127" s="1792" t="s">
        <v>6768</v>
      </c>
      <c r="N127" s="1792"/>
      <c r="O127" s="1792"/>
      <c r="P127" s="694">
        <v>2509.65</v>
      </c>
      <c r="Q127" s="1793" t="s">
        <v>14618</v>
      </c>
      <c r="R127" s="1793"/>
    </row>
    <row r="128" spans="1:18" ht="14.1" customHeight="1">
      <c r="A128" s="181"/>
      <c r="B128" s="1918" t="s">
        <v>4936</v>
      </c>
      <c r="C128" s="1918"/>
      <c r="D128" s="1918"/>
      <c r="E128" s="1918"/>
      <c r="F128" s="1918"/>
      <c r="G128" s="1918"/>
      <c r="H128" s="1918"/>
      <c r="I128" s="182"/>
      <c r="J128" s="182"/>
      <c r="K128" s="689"/>
      <c r="L128" s="690"/>
      <c r="M128" s="689"/>
      <c r="N128" s="691"/>
      <c r="O128" s="690"/>
      <c r="P128" s="182"/>
      <c r="Q128" s="692"/>
      <c r="R128" s="693"/>
    </row>
    <row r="129" spans="1:18" ht="14.1" customHeight="1">
      <c r="A129" s="183">
        <v>41823802</v>
      </c>
      <c r="B129" s="1917" t="s">
        <v>7301</v>
      </c>
      <c r="C129" s="1917"/>
      <c r="D129" s="1917"/>
      <c r="E129" s="1917"/>
      <c r="F129" s="1917"/>
      <c r="G129" s="1917"/>
      <c r="H129" s="1917"/>
      <c r="I129" s="183" t="s">
        <v>4740</v>
      </c>
      <c r="J129" s="183" t="s">
        <v>8367</v>
      </c>
      <c r="K129" s="1792" t="s">
        <v>12533</v>
      </c>
      <c r="L129" s="1792"/>
      <c r="M129" s="1792" t="s">
        <v>6768</v>
      </c>
      <c r="N129" s="1792"/>
      <c r="O129" s="1792"/>
      <c r="P129" s="694">
        <v>6665.67</v>
      </c>
      <c r="Q129" s="1793" t="s">
        <v>14624</v>
      </c>
      <c r="R129" s="1793"/>
    </row>
    <row r="130" spans="1:18" ht="14.1" customHeight="1">
      <c r="A130" s="183">
        <v>41823902</v>
      </c>
      <c r="B130" s="1917" t="s">
        <v>7302</v>
      </c>
      <c r="C130" s="1917"/>
      <c r="D130" s="1917"/>
      <c r="E130" s="1917"/>
      <c r="F130" s="1917"/>
      <c r="G130" s="1917"/>
      <c r="H130" s="1917"/>
      <c r="I130" s="183" t="s">
        <v>4740</v>
      </c>
      <c r="J130" s="183" t="s">
        <v>8368</v>
      </c>
      <c r="K130" s="1792" t="s">
        <v>12533</v>
      </c>
      <c r="L130" s="1792"/>
      <c r="M130" s="1792" t="s">
        <v>6768</v>
      </c>
      <c r="N130" s="1792"/>
      <c r="O130" s="1792"/>
      <c r="P130" s="694">
        <v>6665.67</v>
      </c>
      <c r="Q130" s="1793" t="s">
        <v>14624</v>
      </c>
      <c r="R130" s="1793"/>
    </row>
    <row r="131" spans="1:18" ht="14.1" customHeight="1">
      <c r="A131" s="183">
        <v>41844502</v>
      </c>
      <c r="B131" s="1917" t="s">
        <v>7303</v>
      </c>
      <c r="C131" s="1917"/>
      <c r="D131" s="1917"/>
      <c r="E131" s="1917"/>
      <c r="F131" s="1917"/>
      <c r="G131" s="1917"/>
      <c r="H131" s="1917"/>
      <c r="I131" s="183" t="s">
        <v>4740</v>
      </c>
      <c r="J131" s="183" t="s">
        <v>8369</v>
      </c>
      <c r="K131" s="1792" t="s">
        <v>12533</v>
      </c>
      <c r="L131" s="1792"/>
      <c r="M131" s="1792" t="s">
        <v>6768</v>
      </c>
      <c r="N131" s="1792"/>
      <c r="O131" s="1792"/>
      <c r="P131" s="694">
        <v>6665.67</v>
      </c>
      <c r="Q131" s="1793" t="s">
        <v>14624</v>
      </c>
      <c r="R131" s="1793"/>
    </row>
    <row r="132" spans="1:18" ht="14.1" customHeight="1">
      <c r="A132" s="183">
        <v>41824902</v>
      </c>
      <c r="B132" s="1917" t="s">
        <v>7304</v>
      </c>
      <c r="C132" s="1917"/>
      <c r="D132" s="1917"/>
      <c r="E132" s="1917"/>
      <c r="F132" s="1917"/>
      <c r="G132" s="1917"/>
      <c r="H132" s="1917"/>
      <c r="I132" s="183" t="s">
        <v>4740</v>
      </c>
      <c r="J132" s="183" t="s">
        <v>8370</v>
      </c>
      <c r="K132" s="1792" t="s">
        <v>12533</v>
      </c>
      <c r="L132" s="1792"/>
      <c r="M132" s="1792" t="s">
        <v>6768</v>
      </c>
      <c r="N132" s="1792"/>
      <c r="O132" s="1792"/>
      <c r="P132" s="694">
        <v>6665.67</v>
      </c>
      <c r="Q132" s="1793" t="s">
        <v>14624</v>
      </c>
      <c r="R132" s="1793"/>
    </row>
    <row r="133" spans="1:18" ht="14.1" customHeight="1">
      <c r="A133" s="183">
        <v>41824102</v>
      </c>
      <c r="B133" s="1917" t="s">
        <v>7305</v>
      </c>
      <c r="C133" s="1917"/>
      <c r="D133" s="1917"/>
      <c r="E133" s="1917"/>
      <c r="F133" s="1917"/>
      <c r="G133" s="1917"/>
      <c r="H133" s="1917"/>
      <c r="I133" s="183" t="s">
        <v>4740</v>
      </c>
      <c r="J133" s="183" t="s">
        <v>8371</v>
      </c>
      <c r="K133" s="1792" t="s">
        <v>12533</v>
      </c>
      <c r="L133" s="1792"/>
      <c r="M133" s="1792" t="s">
        <v>6768</v>
      </c>
      <c r="N133" s="1792"/>
      <c r="O133" s="1792"/>
      <c r="P133" s="694">
        <v>6665.67</v>
      </c>
      <c r="Q133" s="1793" t="s">
        <v>14624</v>
      </c>
      <c r="R133" s="1793"/>
    </row>
    <row r="134" spans="1:18" ht="14.1" customHeight="1">
      <c r="A134" s="183">
        <v>41824202</v>
      </c>
      <c r="B134" s="1917" t="s">
        <v>7306</v>
      </c>
      <c r="C134" s="1917"/>
      <c r="D134" s="1917"/>
      <c r="E134" s="1917"/>
      <c r="F134" s="1917"/>
      <c r="G134" s="1917"/>
      <c r="H134" s="1917"/>
      <c r="I134" s="183" t="s">
        <v>4740</v>
      </c>
      <c r="J134" s="183" t="s">
        <v>8372</v>
      </c>
      <c r="K134" s="1792" t="s">
        <v>12533</v>
      </c>
      <c r="L134" s="1792"/>
      <c r="M134" s="1792" t="s">
        <v>6768</v>
      </c>
      <c r="N134" s="1792"/>
      <c r="O134" s="1792"/>
      <c r="P134" s="694">
        <v>6665.67</v>
      </c>
      <c r="Q134" s="1793" t="s">
        <v>14624</v>
      </c>
      <c r="R134" s="1793"/>
    </row>
    <row r="135" spans="1:18" ht="14.1" customHeight="1">
      <c r="A135" s="183">
        <v>41824302</v>
      </c>
      <c r="B135" s="1917" t="s">
        <v>7307</v>
      </c>
      <c r="C135" s="1917"/>
      <c r="D135" s="1917"/>
      <c r="E135" s="1917"/>
      <c r="F135" s="1917"/>
      <c r="G135" s="1917"/>
      <c r="H135" s="1917"/>
      <c r="I135" s="183" t="s">
        <v>4740</v>
      </c>
      <c r="J135" s="183" t="s">
        <v>8373</v>
      </c>
      <c r="K135" s="1792" t="s">
        <v>12533</v>
      </c>
      <c r="L135" s="1792"/>
      <c r="M135" s="1792" t="s">
        <v>6768</v>
      </c>
      <c r="N135" s="1792"/>
      <c r="O135" s="1792"/>
      <c r="P135" s="694">
        <v>6665.67</v>
      </c>
      <c r="Q135" s="1793" t="s">
        <v>14624</v>
      </c>
      <c r="R135" s="1793"/>
    </row>
    <row r="136" spans="1:18" ht="14.1" customHeight="1">
      <c r="A136" s="183">
        <v>41825102</v>
      </c>
      <c r="B136" s="1917" t="s">
        <v>4937</v>
      </c>
      <c r="C136" s="1917"/>
      <c r="D136" s="1917"/>
      <c r="E136" s="1917"/>
      <c r="F136" s="1917"/>
      <c r="G136" s="1917"/>
      <c r="H136" s="1917"/>
      <c r="I136" s="183" t="s">
        <v>4740</v>
      </c>
      <c r="J136" s="183" t="s">
        <v>8374</v>
      </c>
      <c r="K136" s="1792" t="s">
        <v>12533</v>
      </c>
      <c r="L136" s="1792"/>
      <c r="M136" s="1792" t="s">
        <v>6768</v>
      </c>
      <c r="N136" s="1792"/>
      <c r="O136" s="1792"/>
      <c r="P136" s="694">
        <v>6665.67</v>
      </c>
      <c r="Q136" s="1793" t="s">
        <v>14624</v>
      </c>
      <c r="R136" s="1793"/>
    </row>
    <row r="137" spans="1:18" ht="14.1" customHeight="1">
      <c r="A137" s="183">
        <v>41825202</v>
      </c>
      <c r="B137" s="1917" t="s">
        <v>5591</v>
      </c>
      <c r="C137" s="1917"/>
      <c r="D137" s="1917"/>
      <c r="E137" s="1917"/>
      <c r="F137" s="1917"/>
      <c r="G137" s="1917"/>
      <c r="H137" s="1917"/>
      <c r="I137" s="183" t="s">
        <v>4740</v>
      </c>
      <c r="J137" s="183" t="s">
        <v>8375</v>
      </c>
      <c r="K137" s="1792" t="s">
        <v>12533</v>
      </c>
      <c r="L137" s="1792"/>
      <c r="M137" s="1792" t="s">
        <v>6768</v>
      </c>
      <c r="N137" s="1792"/>
      <c r="O137" s="1792"/>
      <c r="P137" s="694">
        <v>6665.67</v>
      </c>
      <c r="Q137" s="1793" t="s">
        <v>14624</v>
      </c>
      <c r="R137" s="1793"/>
    </row>
    <row r="138" spans="1:18" ht="14.1" customHeight="1">
      <c r="A138" s="183">
        <v>41824402</v>
      </c>
      <c r="B138" s="1917" t="s">
        <v>7308</v>
      </c>
      <c r="C138" s="1917"/>
      <c r="D138" s="1917"/>
      <c r="E138" s="1917"/>
      <c r="F138" s="1917"/>
      <c r="G138" s="1917"/>
      <c r="H138" s="1917"/>
      <c r="I138" s="183" t="s">
        <v>4740</v>
      </c>
      <c r="J138" s="183" t="s">
        <v>8376</v>
      </c>
      <c r="K138" s="1792" t="s">
        <v>12533</v>
      </c>
      <c r="L138" s="1792"/>
      <c r="M138" s="1792" t="s">
        <v>6768</v>
      </c>
      <c r="N138" s="1792"/>
      <c r="O138" s="1792"/>
      <c r="P138" s="694">
        <v>6665.67</v>
      </c>
      <c r="Q138" s="1793" t="s">
        <v>14624</v>
      </c>
      <c r="R138" s="1793"/>
    </row>
    <row r="139" spans="1:18" ht="14.1" customHeight="1">
      <c r="A139" s="183">
        <v>48159801</v>
      </c>
      <c r="B139" s="1917" t="s">
        <v>7309</v>
      </c>
      <c r="C139" s="1917"/>
      <c r="D139" s="1917"/>
      <c r="E139" s="1917"/>
      <c r="F139" s="1917"/>
      <c r="G139" s="1917"/>
      <c r="H139" s="1917"/>
      <c r="I139" s="183" t="s">
        <v>4740</v>
      </c>
      <c r="J139" s="183" t="s">
        <v>8377</v>
      </c>
      <c r="K139" s="1792" t="s">
        <v>12533</v>
      </c>
      <c r="L139" s="1792"/>
      <c r="M139" s="1792" t="s">
        <v>6768</v>
      </c>
      <c r="N139" s="1792"/>
      <c r="O139" s="1792"/>
      <c r="P139" s="694">
        <v>9112.9500000000007</v>
      </c>
      <c r="Q139" s="1793" t="s">
        <v>14615</v>
      </c>
      <c r="R139" s="1793"/>
    </row>
    <row r="140" spans="1:18" ht="14.1" customHeight="1">
      <c r="A140" s="183">
        <v>41824502</v>
      </c>
      <c r="B140" s="1917" t="s">
        <v>7310</v>
      </c>
      <c r="C140" s="1917"/>
      <c r="D140" s="1917"/>
      <c r="E140" s="1917"/>
      <c r="F140" s="1917"/>
      <c r="G140" s="1917"/>
      <c r="H140" s="1917"/>
      <c r="I140" s="183" t="s">
        <v>4740</v>
      </c>
      <c r="J140" s="183" t="s">
        <v>8378</v>
      </c>
      <c r="K140" s="1792" t="s">
        <v>12533</v>
      </c>
      <c r="L140" s="1792"/>
      <c r="M140" s="1792" t="s">
        <v>6768</v>
      </c>
      <c r="N140" s="1792"/>
      <c r="O140" s="1792"/>
      <c r="P140" s="694">
        <v>6665.67</v>
      </c>
      <c r="Q140" s="1793" t="s">
        <v>14624</v>
      </c>
      <c r="R140" s="1793"/>
    </row>
    <row r="141" spans="1:18" ht="14.1" customHeight="1">
      <c r="A141" s="183">
        <v>41844602</v>
      </c>
      <c r="B141" s="1917" t="s">
        <v>7311</v>
      </c>
      <c r="C141" s="1917"/>
      <c r="D141" s="1917"/>
      <c r="E141" s="1917"/>
      <c r="F141" s="1917"/>
      <c r="G141" s="1917"/>
      <c r="H141" s="1917"/>
      <c r="I141" s="183" t="s">
        <v>4740</v>
      </c>
      <c r="J141" s="183" t="s">
        <v>8379</v>
      </c>
      <c r="K141" s="1792" t="s">
        <v>12533</v>
      </c>
      <c r="L141" s="1792"/>
      <c r="M141" s="1792" t="s">
        <v>6768</v>
      </c>
      <c r="N141" s="1792"/>
      <c r="O141" s="1792"/>
      <c r="P141" s="694">
        <v>6665.67</v>
      </c>
      <c r="Q141" s="1793" t="s">
        <v>14624</v>
      </c>
      <c r="R141" s="1793"/>
    </row>
    <row r="142" spans="1:18" ht="14.1" customHeight="1">
      <c r="A142" s="183">
        <v>41825302</v>
      </c>
      <c r="B142" s="1917" t="s">
        <v>4938</v>
      </c>
      <c r="C142" s="1917"/>
      <c r="D142" s="1917"/>
      <c r="E142" s="1917"/>
      <c r="F142" s="1917"/>
      <c r="G142" s="1917"/>
      <c r="H142" s="1917"/>
      <c r="I142" s="183" t="s">
        <v>4740</v>
      </c>
      <c r="J142" s="183" t="s">
        <v>8380</v>
      </c>
      <c r="K142" s="1792" t="s">
        <v>12533</v>
      </c>
      <c r="L142" s="1792"/>
      <c r="M142" s="1792" t="s">
        <v>6768</v>
      </c>
      <c r="N142" s="1792"/>
      <c r="O142" s="1792"/>
      <c r="P142" s="694">
        <v>6665.67</v>
      </c>
      <c r="Q142" s="1793" t="s">
        <v>14624</v>
      </c>
      <c r="R142" s="1793"/>
    </row>
    <row r="143" spans="1:18" ht="14.1" customHeight="1">
      <c r="A143" s="183">
        <v>41824602</v>
      </c>
      <c r="B143" s="1917" t="s">
        <v>7312</v>
      </c>
      <c r="C143" s="1917"/>
      <c r="D143" s="1917"/>
      <c r="E143" s="1917"/>
      <c r="F143" s="1917"/>
      <c r="G143" s="1917"/>
      <c r="H143" s="1917"/>
      <c r="I143" s="183" t="s">
        <v>4740</v>
      </c>
      <c r="J143" s="183" t="s">
        <v>8381</v>
      </c>
      <c r="K143" s="1792" t="s">
        <v>12533</v>
      </c>
      <c r="L143" s="1792"/>
      <c r="M143" s="1792" t="s">
        <v>6768</v>
      </c>
      <c r="N143" s="1792"/>
      <c r="O143" s="1792"/>
      <c r="P143" s="694">
        <v>6665.67</v>
      </c>
      <c r="Q143" s="1793" t="s">
        <v>14624</v>
      </c>
      <c r="R143" s="1793"/>
    </row>
    <row r="144" spans="1:18" ht="14.1" customHeight="1">
      <c r="A144" s="183">
        <v>41824702</v>
      </c>
      <c r="B144" s="1917" t="s">
        <v>7313</v>
      </c>
      <c r="C144" s="1917"/>
      <c r="D144" s="1917"/>
      <c r="E144" s="1917"/>
      <c r="F144" s="1917"/>
      <c r="G144" s="1917"/>
      <c r="H144" s="1917"/>
      <c r="I144" s="183" t="s">
        <v>4740</v>
      </c>
      <c r="J144" s="183" t="s">
        <v>8382</v>
      </c>
      <c r="K144" s="1792" t="s">
        <v>12533</v>
      </c>
      <c r="L144" s="1792"/>
      <c r="M144" s="1792" t="s">
        <v>6768</v>
      </c>
      <c r="N144" s="1792"/>
      <c r="O144" s="1792"/>
      <c r="P144" s="694">
        <v>6665.67</v>
      </c>
      <c r="Q144" s="1793" t="s">
        <v>14624</v>
      </c>
      <c r="R144" s="1793"/>
    </row>
    <row r="145" spans="1:18" ht="14.1" customHeight="1">
      <c r="A145" s="181"/>
      <c r="B145" s="1918" t="s">
        <v>4939</v>
      </c>
      <c r="C145" s="1918"/>
      <c r="D145" s="1918"/>
      <c r="E145" s="1918"/>
      <c r="F145" s="1918"/>
      <c r="G145" s="1918"/>
      <c r="H145" s="1918"/>
      <c r="I145" s="182"/>
      <c r="J145" s="182"/>
      <c r="K145" s="689"/>
      <c r="L145" s="690"/>
      <c r="M145" s="689"/>
      <c r="N145" s="691"/>
      <c r="O145" s="690"/>
      <c r="P145" s="182"/>
      <c r="Q145" s="692"/>
      <c r="R145" s="693"/>
    </row>
    <row r="146" spans="1:18" ht="14.1" customHeight="1">
      <c r="A146" s="183">
        <v>300923</v>
      </c>
      <c r="B146" s="1917" t="s">
        <v>4940</v>
      </c>
      <c r="C146" s="1917"/>
      <c r="D146" s="1917"/>
      <c r="E146" s="1917"/>
      <c r="F146" s="1917"/>
      <c r="G146" s="1917"/>
      <c r="H146" s="1917"/>
      <c r="I146" s="183" t="s">
        <v>4740</v>
      </c>
      <c r="J146" s="183" t="s">
        <v>8383</v>
      </c>
      <c r="K146" s="1792" t="s">
        <v>2</v>
      </c>
      <c r="L146" s="1792"/>
      <c r="M146" s="1792" t="s">
        <v>6768</v>
      </c>
      <c r="N146" s="1792"/>
      <c r="O146" s="1792"/>
      <c r="P146" s="694">
        <v>4966.83</v>
      </c>
      <c r="Q146" s="1793" t="s">
        <v>14625</v>
      </c>
      <c r="R146" s="1793"/>
    </row>
    <row r="147" spans="1:18" ht="14.1" customHeight="1">
      <c r="A147" s="183">
        <v>300924</v>
      </c>
      <c r="B147" s="1917" t="s">
        <v>4941</v>
      </c>
      <c r="C147" s="1917"/>
      <c r="D147" s="1917"/>
      <c r="E147" s="1917"/>
      <c r="F147" s="1917"/>
      <c r="G147" s="1917"/>
      <c r="H147" s="1917"/>
      <c r="I147" s="183" t="s">
        <v>4740</v>
      </c>
      <c r="J147" s="183" t="s">
        <v>8384</v>
      </c>
      <c r="K147" s="1792" t="s">
        <v>2</v>
      </c>
      <c r="L147" s="1792"/>
      <c r="M147" s="1792" t="s">
        <v>6768</v>
      </c>
      <c r="N147" s="1792"/>
      <c r="O147" s="1792"/>
      <c r="P147" s="694">
        <v>4966.83</v>
      </c>
      <c r="Q147" s="1793" t="s">
        <v>14625</v>
      </c>
      <c r="R147" s="1793"/>
    </row>
    <row r="148" spans="1:18" ht="14.1" customHeight="1">
      <c r="A148" s="183">
        <v>40222401</v>
      </c>
      <c r="B148" s="1917" t="s">
        <v>10464</v>
      </c>
      <c r="C148" s="1917"/>
      <c r="D148" s="1917"/>
      <c r="E148" s="1917"/>
      <c r="F148" s="1917"/>
      <c r="G148" s="1917"/>
      <c r="H148" s="1917"/>
      <c r="I148" s="183" t="s">
        <v>4740</v>
      </c>
      <c r="J148" s="183" t="s">
        <v>10465</v>
      </c>
      <c r="K148" s="1792" t="s">
        <v>2</v>
      </c>
      <c r="L148" s="1792"/>
      <c r="M148" s="1792" t="s">
        <v>6768</v>
      </c>
      <c r="N148" s="1792"/>
      <c r="O148" s="1792"/>
      <c r="P148" s="694">
        <v>4966.83</v>
      </c>
      <c r="Q148" s="1793" t="s">
        <v>14625</v>
      </c>
      <c r="R148" s="1793"/>
    </row>
    <row r="149" spans="1:18" ht="14.1" customHeight="1">
      <c r="A149" s="183">
        <v>300926</v>
      </c>
      <c r="B149" s="1917" t="s">
        <v>4942</v>
      </c>
      <c r="C149" s="1917"/>
      <c r="D149" s="1917"/>
      <c r="E149" s="1917"/>
      <c r="F149" s="1917"/>
      <c r="G149" s="1917"/>
      <c r="H149" s="1917"/>
      <c r="I149" s="183" t="s">
        <v>4740</v>
      </c>
      <c r="J149" s="183" t="s">
        <v>8385</v>
      </c>
      <c r="K149" s="1792" t="s">
        <v>2</v>
      </c>
      <c r="L149" s="1792"/>
      <c r="M149" s="1792" t="s">
        <v>6768</v>
      </c>
      <c r="N149" s="1792"/>
      <c r="O149" s="1792"/>
      <c r="P149" s="694">
        <v>4966.83</v>
      </c>
      <c r="Q149" s="1793" t="s">
        <v>14625</v>
      </c>
      <c r="R149" s="1793"/>
    </row>
    <row r="150" spans="1:18" ht="14.1" customHeight="1">
      <c r="A150" s="183">
        <v>40224101</v>
      </c>
      <c r="B150" s="1917" t="s">
        <v>4943</v>
      </c>
      <c r="C150" s="1917"/>
      <c r="D150" s="1917"/>
      <c r="E150" s="1917"/>
      <c r="F150" s="1917"/>
      <c r="G150" s="1917"/>
      <c r="H150" s="1917"/>
      <c r="I150" s="183" t="s">
        <v>4740</v>
      </c>
      <c r="J150" s="183" t="s">
        <v>8386</v>
      </c>
      <c r="K150" s="1792" t="s">
        <v>2</v>
      </c>
      <c r="L150" s="1792"/>
      <c r="M150" s="1792" t="s">
        <v>6768</v>
      </c>
      <c r="N150" s="1792"/>
      <c r="O150" s="1792"/>
      <c r="P150" s="694">
        <v>4966.83</v>
      </c>
      <c r="Q150" s="1793" t="s">
        <v>14625</v>
      </c>
      <c r="R150" s="1793"/>
    </row>
    <row r="151" spans="1:18" ht="14.1" customHeight="1">
      <c r="A151" s="183">
        <v>300927</v>
      </c>
      <c r="B151" s="1917" t="s">
        <v>10765</v>
      </c>
      <c r="C151" s="1917"/>
      <c r="D151" s="1917"/>
      <c r="E151" s="1917"/>
      <c r="F151" s="1917"/>
      <c r="G151" s="1917"/>
      <c r="H151" s="1917"/>
      <c r="I151" s="183" t="s">
        <v>4748</v>
      </c>
      <c r="J151" s="183" t="s">
        <v>8386</v>
      </c>
      <c r="K151" s="1792" t="s">
        <v>2</v>
      </c>
      <c r="L151" s="1792"/>
      <c r="M151" s="1792" t="s">
        <v>6768</v>
      </c>
      <c r="N151" s="1792"/>
      <c r="O151" s="1792"/>
      <c r="P151" s="694">
        <v>4966.83</v>
      </c>
      <c r="Q151" s="1793" t="s">
        <v>14625</v>
      </c>
      <c r="R151" s="1793"/>
    </row>
    <row r="152" spans="1:18" ht="14.1" customHeight="1">
      <c r="A152" s="183">
        <v>300928</v>
      </c>
      <c r="B152" s="1917" t="s">
        <v>4944</v>
      </c>
      <c r="C152" s="1917"/>
      <c r="D152" s="1917"/>
      <c r="E152" s="1917"/>
      <c r="F152" s="1917"/>
      <c r="G152" s="1917"/>
      <c r="H152" s="1917"/>
      <c r="I152" s="183" t="s">
        <v>4740</v>
      </c>
      <c r="J152" s="183" t="s">
        <v>8387</v>
      </c>
      <c r="K152" s="1792" t="s">
        <v>2</v>
      </c>
      <c r="L152" s="1792"/>
      <c r="M152" s="1792" t="s">
        <v>6768</v>
      </c>
      <c r="N152" s="1792"/>
      <c r="O152" s="1792"/>
      <c r="P152" s="694">
        <v>4966.83</v>
      </c>
      <c r="Q152" s="1793" t="s">
        <v>14625</v>
      </c>
      <c r="R152" s="1793"/>
    </row>
    <row r="153" spans="1:18" ht="14.1" customHeight="1">
      <c r="A153" s="183">
        <v>300929</v>
      </c>
      <c r="B153" s="1917" t="s">
        <v>4945</v>
      </c>
      <c r="C153" s="1917"/>
      <c r="D153" s="1917"/>
      <c r="E153" s="1917"/>
      <c r="F153" s="1917"/>
      <c r="G153" s="1917"/>
      <c r="H153" s="1917"/>
      <c r="I153" s="183" t="s">
        <v>4740</v>
      </c>
      <c r="J153" s="183" t="s">
        <v>8388</v>
      </c>
      <c r="K153" s="1792" t="s">
        <v>2</v>
      </c>
      <c r="L153" s="1792"/>
      <c r="M153" s="1792" t="s">
        <v>6768</v>
      </c>
      <c r="N153" s="1792"/>
      <c r="O153" s="1792"/>
      <c r="P153" s="694">
        <v>4966.83</v>
      </c>
      <c r="Q153" s="1793" t="s">
        <v>14625</v>
      </c>
      <c r="R153" s="1793"/>
    </row>
    <row r="154" spans="1:18" ht="14.1" customHeight="1">
      <c r="A154" s="183">
        <v>300930</v>
      </c>
      <c r="B154" s="1917" t="s">
        <v>4946</v>
      </c>
      <c r="C154" s="1917"/>
      <c r="D154" s="1917"/>
      <c r="E154" s="1917"/>
      <c r="F154" s="1917"/>
      <c r="G154" s="1917"/>
      <c r="H154" s="1917"/>
      <c r="I154" s="183" t="s">
        <v>4740</v>
      </c>
      <c r="J154" s="183" t="s">
        <v>8389</v>
      </c>
      <c r="K154" s="1792" t="s">
        <v>2</v>
      </c>
      <c r="L154" s="1792"/>
      <c r="M154" s="1792" t="s">
        <v>6768</v>
      </c>
      <c r="N154" s="1792"/>
      <c r="O154" s="1792"/>
      <c r="P154" s="694">
        <v>4966.83</v>
      </c>
      <c r="Q154" s="1793" t="s">
        <v>14625</v>
      </c>
      <c r="R154" s="1793"/>
    </row>
    <row r="155" spans="1:18" ht="14.1" customHeight="1">
      <c r="A155" s="183">
        <v>300931</v>
      </c>
      <c r="B155" s="1917" t="s">
        <v>4947</v>
      </c>
      <c r="C155" s="1917"/>
      <c r="D155" s="1917"/>
      <c r="E155" s="1917"/>
      <c r="F155" s="1917"/>
      <c r="G155" s="1917"/>
      <c r="H155" s="1917"/>
      <c r="I155" s="183" t="s">
        <v>4740</v>
      </c>
      <c r="J155" s="183" t="s">
        <v>8390</v>
      </c>
      <c r="K155" s="1792" t="s">
        <v>2</v>
      </c>
      <c r="L155" s="1792"/>
      <c r="M155" s="1792" t="s">
        <v>6768</v>
      </c>
      <c r="N155" s="1792"/>
      <c r="O155" s="1792"/>
      <c r="P155" s="694">
        <v>4966.83</v>
      </c>
      <c r="Q155" s="1793" t="s">
        <v>14625</v>
      </c>
      <c r="R155" s="1793"/>
    </row>
    <row r="156" spans="1:18" ht="14.1" customHeight="1">
      <c r="A156" s="183">
        <v>300932</v>
      </c>
      <c r="B156" s="1917" t="s">
        <v>6701</v>
      </c>
      <c r="C156" s="1917"/>
      <c r="D156" s="1917"/>
      <c r="E156" s="1917"/>
      <c r="F156" s="1917"/>
      <c r="G156" s="1917"/>
      <c r="H156" s="1917"/>
      <c r="I156" s="183" t="s">
        <v>4740</v>
      </c>
      <c r="J156" s="183" t="s">
        <v>8391</v>
      </c>
      <c r="K156" s="1792" t="s">
        <v>2</v>
      </c>
      <c r="L156" s="1792"/>
      <c r="M156" s="1792" t="s">
        <v>6768</v>
      </c>
      <c r="N156" s="1792"/>
      <c r="O156" s="1792"/>
      <c r="P156" s="694">
        <v>4966.83</v>
      </c>
      <c r="Q156" s="1793" t="s">
        <v>14625</v>
      </c>
      <c r="R156" s="1793"/>
    </row>
    <row r="157" spans="1:18" ht="14.1" customHeight="1">
      <c r="A157" s="183">
        <v>300936</v>
      </c>
      <c r="B157" s="1917" t="s">
        <v>4948</v>
      </c>
      <c r="C157" s="1917"/>
      <c r="D157" s="1917"/>
      <c r="E157" s="1917"/>
      <c r="F157" s="1917"/>
      <c r="G157" s="1917"/>
      <c r="H157" s="1917"/>
      <c r="I157" s="183" t="s">
        <v>4740</v>
      </c>
      <c r="J157" s="183" t="s">
        <v>8392</v>
      </c>
      <c r="K157" s="1792" t="s">
        <v>2</v>
      </c>
      <c r="L157" s="1792"/>
      <c r="M157" s="1792" t="s">
        <v>6768</v>
      </c>
      <c r="N157" s="1792"/>
      <c r="O157" s="1792"/>
      <c r="P157" s="694">
        <v>4966.83</v>
      </c>
      <c r="Q157" s="1793" t="s">
        <v>14625</v>
      </c>
      <c r="R157" s="1793"/>
    </row>
    <row r="158" spans="1:18" ht="14.1" customHeight="1">
      <c r="A158" s="181"/>
      <c r="B158" s="1918" t="s">
        <v>4949</v>
      </c>
      <c r="C158" s="1918"/>
      <c r="D158" s="1918"/>
      <c r="E158" s="1918"/>
      <c r="F158" s="1918"/>
      <c r="G158" s="1918"/>
      <c r="H158" s="1918"/>
      <c r="I158" s="182"/>
      <c r="J158" s="182"/>
      <c r="K158" s="689"/>
      <c r="L158" s="690"/>
      <c r="M158" s="689"/>
      <c r="N158" s="691"/>
      <c r="O158" s="690"/>
      <c r="P158" s="182"/>
      <c r="Q158" s="692"/>
      <c r="R158" s="693"/>
    </row>
    <row r="159" spans="1:18" ht="14.1" customHeight="1">
      <c r="A159" s="183">
        <v>48158611</v>
      </c>
      <c r="B159" s="1917" t="s">
        <v>10466</v>
      </c>
      <c r="C159" s="1917"/>
      <c r="D159" s="1917"/>
      <c r="E159" s="1917"/>
      <c r="F159" s="1917"/>
      <c r="G159" s="1917"/>
      <c r="H159" s="1917"/>
      <c r="I159" s="183" t="s">
        <v>4740</v>
      </c>
      <c r="J159" s="183" t="s">
        <v>10467</v>
      </c>
      <c r="K159" s="1792" t="s">
        <v>12533</v>
      </c>
      <c r="L159" s="1792"/>
      <c r="M159" s="1792" t="s">
        <v>6768</v>
      </c>
      <c r="N159" s="1792"/>
      <c r="O159" s="1792"/>
      <c r="P159" s="694">
        <v>3769.92</v>
      </c>
      <c r="Q159" s="1793" t="s">
        <v>14626</v>
      </c>
      <c r="R159" s="1793"/>
    </row>
    <row r="160" spans="1:18" ht="14.1" customHeight="1">
      <c r="A160" s="183">
        <v>48158601</v>
      </c>
      <c r="B160" s="1917" t="s">
        <v>10466</v>
      </c>
      <c r="C160" s="1917"/>
      <c r="D160" s="1917"/>
      <c r="E160" s="1917"/>
      <c r="F160" s="1917"/>
      <c r="G160" s="1917"/>
      <c r="H160" s="1917"/>
      <c r="I160" s="183" t="s">
        <v>4748</v>
      </c>
      <c r="J160" s="183" t="s">
        <v>10467</v>
      </c>
      <c r="K160" s="1792" t="s">
        <v>12533</v>
      </c>
      <c r="L160" s="1792"/>
      <c r="M160" s="1792" t="s">
        <v>6768</v>
      </c>
      <c r="N160" s="1792"/>
      <c r="O160" s="1792"/>
      <c r="P160" s="694">
        <v>3769.92</v>
      </c>
      <c r="Q160" s="1793" t="s">
        <v>14626</v>
      </c>
      <c r="R160" s="1793"/>
    </row>
    <row r="161" spans="1:18" ht="14.1" customHeight="1">
      <c r="A161" s="183">
        <v>48158711</v>
      </c>
      <c r="B161" s="1917" t="s">
        <v>7438</v>
      </c>
      <c r="C161" s="1917"/>
      <c r="D161" s="1917"/>
      <c r="E161" s="1917"/>
      <c r="F161" s="1917"/>
      <c r="G161" s="1917"/>
      <c r="H161" s="1917"/>
      <c r="I161" s="183" t="s">
        <v>4740</v>
      </c>
      <c r="J161" s="183" t="s">
        <v>8393</v>
      </c>
      <c r="K161" s="1792" t="s">
        <v>12533</v>
      </c>
      <c r="L161" s="1792"/>
      <c r="M161" s="1792" t="s">
        <v>6768</v>
      </c>
      <c r="N161" s="1792"/>
      <c r="O161" s="1792"/>
      <c r="P161" s="694">
        <v>7263.63</v>
      </c>
      <c r="Q161" s="1793" t="s">
        <v>14627</v>
      </c>
      <c r="R161" s="1793"/>
    </row>
    <row r="162" spans="1:18" ht="14.1" customHeight="1">
      <c r="A162" s="183">
        <v>302048</v>
      </c>
      <c r="B162" s="1917" t="s">
        <v>10766</v>
      </c>
      <c r="C162" s="1917"/>
      <c r="D162" s="1917"/>
      <c r="E162" s="1917"/>
      <c r="F162" s="1917"/>
      <c r="G162" s="1917"/>
      <c r="H162" s="1917"/>
      <c r="I162" s="183" t="s">
        <v>4748</v>
      </c>
      <c r="J162" s="183" t="s">
        <v>8393</v>
      </c>
      <c r="K162" s="1792" t="s">
        <v>12533</v>
      </c>
      <c r="L162" s="1792"/>
      <c r="M162" s="1792" t="s">
        <v>6768</v>
      </c>
      <c r="N162" s="1792"/>
      <c r="O162" s="1792"/>
      <c r="P162" s="694">
        <v>7263.63</v>
      </c>
      <c r="Q162" s="1793" t="s">
        <v>14627</v>
      </c>
      <c r="R162" s="1793"/>
    </row>
    <row r="163" spans="1:18" ht="14.1" customHeight="1">
      <c r="A163" s="183">
        <v>48158811</v>
      </c>
      <c r="B163" s="1917" t="s">
        <v>7439</v>
      </c>
      <c r="C163" s="1917"/>
      <c r="D163" s="1917"/>
      <c r="E163" s="1917"/>
      <c r="F163" s="1917"/>
      <c r="G163" s="1917"/>
      <c r="H163" s="1917"/>
      <c r="I163" s="183" t="s">
        <v>4740</v>
      </c>
      <c r="J163" s="183" t="s">
        <v>8394</v>
      </c>
      <c r="K163" s="1792" t="s">
        <v>12533</v>
      </c>
      <c r="L163" s="1792"/>
      <c r="M163" s="1792" t="s">
        <v>6768</v>
      </c>
      <c r="N163" s="1792"/>
      <c r="O163" s="1792"/>
      <c r="P163" s="694">
        <v>3690.72</v>
      </c>
      <c r="Q163" s="1793" t="s">
        <v>14628</v>
      </c>
      <c r="R163" s="1793"/>
    </row>
    <row r="164" spans="1:18" ht="14.1" customHeight="1">
      <c r="A164" s="183">
        <v>48158911</v>
      </c>
      <c r="B164" s="1917" t="s">
        <v>4950</v>
      </c>
      <c r="C164" s="1917"/>
      <c r="D164" s="1917"/>
      <c r="E164" s="1917"/>
      <c r="F164" s="1917"/>
      <c r="G164" s="1917"/>
      <c r="H164" s="1917"/>
      <c r="I164" s="183" t="s">
        <v>4740</v>
      </c>
      <c r="J164" s="183" t="s">
        <v>8395</v>
      </c>
      <c r="K164" s="1792" t="s">
        <v>12533</v>
      </c>
      <c r="L164" s="1792"/>
      <c r="M164" s="1792" t="s">
        <v>6768</v>
      </c>
      <c r="N164" s="1792"/>
      <c r="O164" s="1792"/>
      <c r="P164" s="694">
        <v>3769.92</v>
      </c>
      <c r="Q164" s="1793" t="s">
        <v>14626</v>
      </c>
      <c r="R164" s="1793"/>
    </row>
    <row r="165" spans="1:18" ht="14.1" customHeight="1">
      <c r="A165" s="183">
        <v>302050</v>
      </c>
      <c r="B165" s="1917" t="s">
        <v>14629</v>
      </c>
      <c r="C165" s="1917"/>
      <c r="D165" s="1917"/>
      <c r="E165" s="1917"/>
      <c r="F165" s="1917"/>
      <c r="G165" s="1917"/>
      <c r="H165" s="1917"/>
      <c r="I165" s="183" t="s">
        <v>4748</v>
      </c>
      <c r="J165" s="183" t="s">
        <v>8395</v>
      </c>
      <c r="K165" s="1792" t="s">
        <v>12533</v>
      </c>
      <c r="L165" s="1792"/>
      <c r="M165" s="1792" t="s">
        <v>6768</v>
      </c>
      <c r="N165" s="1792"/>
      <c r="O165" s="1792"/>
      <c r="P165" s="694">
        <v>3769.92</v>
      </c>
      <c r="Q165" s="1793" t="s">
        <v>14626</v>
      </c>
      <c r="R165" s="1793"/>
    </row>
    <row r="166" spans="1:18" ht="14.1" customHeight="1">
      <c r="A166" s="183">
        <v>302051</v>
      </c>
      <c r="B166" s="1917" t="s">
        <v>4951</v>
      </c>
      <c r="C166" s="1917"/>
      <c r="D166" s="1917"/>
      <c r="E166" s="1917"/>
      <c r="F166" s="1917"/>
      <c r="G166" s="1917"/>
      <c r="H166" s="1917"/>
      <c r="I166" s="183" t="s">
        <v>4748</v>
      </c>
      <c r="J166" s="183" t="s">
        <v>8396</v>
      </c>
      <c r="K166" s="1792" t="s">
        <v>12533</v>
      </c>
      <c r="L166" s="1792"/>
      <c r="M166" s="1792" t="s">
        <v>6768</v>
      </c>
      <c r="N166" s="1792"/>
      <c r="O166" s="1792"/>
      <c r="P166" s="694">
        <v>3802.59</v>
      </c>
      <c r="Q166" s="1793" t="s">
        <v>14630</v>
      </c>
      <c r="R166" s="1793"/>
    </row>
    <row r="167" spans="1:18" ht="14.1" customHeight="1">
      <c r="A167" s="183">
        <v>48159111</v>
      </c>
      <c r="B167" s="1917" t="s">
        <v>10767</v>
      </c>
      <c r="C167" s="1917"/>
      <c r="D167" s="1917"/>
      <c r="E167" s="1917"/>
      <c r="F167" s="1917"/>
      <c r="G167" s="1917"/>
      <c r="H167" s="1917"/>
      <c r="I167" s="183" t="s">
        <v>4740</v>
      </c>
      <c r="J167" s="183" t="s">
        <v>8397</v>
      </c>
      <c r="K167" s="1792" t="s">
        <v>12533</v>
      </c>
      <c r="L167" s="1792"/>
      <c r="M167" s="1792" t="s">
        <v>6768</v>
      </c>
      <c r="N167" s="1792"/>
      <c r="O167" s="1792"/>
      <c r="P167" s="694">
        <v>3836.25</v>
      </c>
      <c r="Q167" s="1793" t="s">
        <v>14631</v>
      </c>
      <c r="R167" s="1793"/>
    </row>
    <row r="168" spans="1:18" ht="14.1" customHeight="1">
      <c r="A168" s="183">
        <v>302052</v>
      </c>
      <c r="B168" s="1917" t="s">
        <v>10768</v>
      </c>
      <c r="C168" s="1917"/>
      <c r="D168" s="1917"/>
      <c r="E168" s="1917"/>
      <c r="F168" s="1917"/>
      <c r="G168" s="1917"/>
      <c r="H168" s="1917"/>
      <c r="I168" s="183" t="s">
        <v>4748</v>
      </c>
      <c r="J168" s="183" t="s">
        <v>8397</v>
      </c>
      <c r="K168" s="1792" t="s">
        <v>12533</v>
      </c>
      <c r="L168" s="1792"/>
      <c r="M168" s="1792" t="s">
        <v>6768</v>
      </c>
      <c r="N168" s="1792"/>
      <c r="O168" s="1792"/>
      <c r="P168" s="694">
        <v>3836.25</v>
      </c>
      <c r="Q168" s="1793" t="s">
        <v>14631</v>
      </c>
      <c r="R168" s="1793"/>
    </row>
    <row r="169" spans="1:18" ht="14.1" customHeight="1">
      <c r="A169" s="183">
        <v>48159211</v>
      </c>
      <c r="B169" s="1917" t="s">
        <v>10769</v>
      </c>
      <c r="C169" s="1917"/>
      <c r="D169" s="1917"/>
      <c r="E169" s="1917"/>
      <c r="F169" s="1917"/>
      <c r="G169" s="1917"/>
      <c r="H169" s="1917"/>
      <c r="I169" s="183" t="s">
        <v>4740</v>
      </c>
      <c r="J169" s="183" t="s">
        <v>8398</v>
      </c>
      <c r="K169" s="1792" t="s">
        <v>12533</v>
      </c>
      <c r="L169" s="1792"/>
      <c r="M169" s="1792" t="s">
        <v>6768</v>
      </c>
      <c r="N169" s="1792"/>
      <c r="O169" s="1792"/>
      <c r="P169" s="694">
        <v>3802.59</v>
      </c>
      <c r="Q169" s="1793" t="s">
        <v>14630</v>
      </c>
      <c r="R169" s="1793"/>
    </row>
    <row r="170" spans="1:18" ht="14.1" customHeight="1">
      <c r="A170" s="183">
        <v>48159201</v>
      </c>
      <c r="B170" s="1917" t="s">
        <v>10770</v>
      </c>
      <c r="C170" s="1917"/>
      <c r="D170" s="1917"/>
      <c r="E170" s="1917"/>
      <c r="F170" s="1917"/>
      <c r="G170" s="1917"/>
      <c r="H170" s="1917"/>
      <c r="I170" s="183" t="s">
        <v>4748</v>
      </c>
      <c r="J170" s="183" t="s">
        <v>8398</v>
      </c>
      <c r="K170" s="1792" t="s">
        <v>12533</v>
      </c>
      <c r="L170" s="1792"/>
      <c r="M170" s="1792" t="s">
        <v>6768</v>
      </c>
      <c r="N170" s="1792"/>
      <c r="O170" s="1792"/>
      <c r="P170" s="694">
        <v>3802.59</v>
      </c>
      <c r="Q170" s="1793" t="s">
        <v>14630</v>
      </c>
      <c r="R170" s="1793"/>
    </row>
    <row r="171" spans="1:18" ht="14.1" customHeight="1">
      <c r="A171" s="181"/>
      <c r="B171" s="1791" t="s">
        <v>2449</v>
      </c>
      <c r="C171" s="1791"/>
      <c r="D171" s="1791"/>
      <c r="E171" s="1791"/>
      <c r="F171" s="1791"/>
      <c r="G171" s="1791"/>
      <c r="H171" s="1791"/>
      <c r="I171" s="182"/>
      <c r="J171" s="182"/>
      <c r="K171" s="689"/>
      <c r="L171" s="690"/>
      <c r="M171" s="689"/>
      <c r="N171" s="691"/>
      <c r="O171" s="690"/>
      <c r="P171" s="182"/>
      <c r="Q171" s="692"/>
      <c r="R171" s="693"/>
    </row>
    <row r="172" spans="1:18" ht="14.1" customHeight="1">
      <c r="A172" s="181"/>
      <c r="B172" s="1918" t="s">
        <v>8027</v>
      </c>
      <c r="C172" s="1918"/>
      <c r="D172" s="1918"/>
      <c r="E172" s="1918"/>
      <c r="F172" s="1918"/>
      <c r="G172" s="1918"/>
      <c r="H172" s="1918"/>
      <c r="I172" s="182"/>
      <c r="J172" s="182"/>
      <c r="K172" s="689"/>
      <c r="L172" s="690"/>
      <c r="M172" s="689"/>
      <c r="N172" s="691"/>
      <c r="O172" s="690"/>
      <c r="P172" s="182"/>
      <c r="Q172" s="692"/>
      <c r="R172" s="693"/>
    </row>
    <row r="173" spans="1:18" ht="14.1" customHeight="1">
      <c r="A173" s="183">
        <v>40707102</v>
      </c>
      <c r="B173" s="1917" t="s">
        <v>8028</v>
      </c>
      <c r="C173" s="1917"/>
      <c r="D173" s="1917"/>
      <c r="E173" s="1917"/>
      <c r="F173" s="1917"/>
      <c r="G173" s="1917"/>
      <c r="H173" s="1917"/>
      <c r="I173" s="183" t="s">
        <v>4740</v>
      </c>
      <c r="J173" s="183"/>
      <c r="K173" s="1792" t="s">
        <v>12533</v>
      </c>
      <c r="L173" s="1792"/>
      <c r="M173" s="1792" t="s">
        <v>6763</v>
      </c>
      <c r="N173" s="1792"/>
      <c r="O173" s="1792"/>
      <c r="P173" s="694">
        <v>1926.72</v>
      </c>
      <c r="Q173" s="1793" t="s">
        <v>14632</v>
      </c>
      <c r="R173" s="1793"/>
    </row>
    <row r="174" spans="1:18" ht="14.1" customHeight="1">
      <c r="A174" s="183">
        <v>40926402</v>
      </c>
      <c r="B174" s="1917" t="s">
        <v>8029</v>
      </c>
      <c r="C174" s="1917"/>
      <c r="D174" s="1917"/>
      <c r="E174" s="1917"/>
      <c r="F174" s="1917"/>
      <c r="G174" s="1917"/>
      <c r="H174" s="1917"/>
      <c r="I174" s="183" t="s">
        <v>4740</v>
      </c>
      <c r="J174" s="183"/>
      <c r="K174" s="1792" t="s">
        <v>12533</v>
      </c>
      <c r="L174" s="1792"/>
      <c r="M174" s="1792" t="s">
        <v>6763</v>
      </c>
      <c r="N174" s="1792"/>
      <c r="O174" s="1792"/>
      <c r="P174" s="694">
        <v>1859.52</v>
      </c>
      <c r="Q174" s="1793" t="s">
        <v>14633</v>
      </c>
      <c r="R174" s="1793"/>
    </row>
    <row r="175" spans="1:18" ht="14.1" customHeight="1">
      <c r="A175" s="183">
        <v>41675501</v>
      </c>
      <c r="B175" s="1917" t="s">
        <v>8030</v>
      </c>
      <c r="C175" s="1917"/>
      <c r="D175" s="1917"/>
      <c r="E175" s="1917"/>
      <c r="F175" s="1917"/>
      <c r="G175" s="1917"/>
      <c r="H175" s="1917"/>
      <c r="I175" s="183" t="s">
        <v>4740</v>
      </c>
      <c r="J175" s="183"/>
      <c r="K175" s="1792" t="s">
        <v>12533</v>
      </c>
      <c r="L175" s="1792"/>
      <c r="M175" s="1792" t="s">
        <v>6763</v>
      </c>
      <c r="N175" s="1792"/>
      <c r="O175" s="1792"/>
      <c r="P175" s="694">
        <v>1947.84</v>
      </c>
      <c r="Q175" s="1793" t="s">
        <v>14634</v>
      </c>
      <c r="R175" s="1793"/>
    </row>
    <row r="176" spans="1:18" ht="14.1" customHeight="1">
      <c r="A176" s="183">
        <v>41958002</v>
      </c>
      <c r="B176" s="1917" t="s">
        <v>8031</v>
      </c>
      <c r="C176" s="1917"/>
      <c r="D176" s="1917"/>
      <c r="E176" s="1917"/>
      <c r="F176" s="1917"/>
      <c r="G176" s="1917"/>
      <c r="H176" s="1917"/>
      <c r="I176" s="183" t="s">
        <v>4740</v>
      </c>
      <c r="J176" s="183"/>
      <c r="K176" s="1792" t="s">
        <v>12533</v>
      </c>
      <c r="L176" s="1792"/>
      <c r="M176" s="1792" t="s">
        <v>6763</v>
      </c>
      <c r="N176" s="1792"/>
      <c r="O176" s="1792"/>
      <c r="P176" s="694">
        <v>2191.6799999999998</v>
      </c>
      <c r="Q176" s="1793" t="s">
        <v>14635</v>
      </c>
      <c r="R176" s="1793"/>
    </row>
    <row r="177" spans="1:18" ht="14.1" customHeight="1">
      <c r="A177" s="183">
        <v>41958033</v>
      </c>
      <c r="B177" s="1917" t="s">
        <v>8032</v>
      </c>
      <c r="C177" s="1917"/>
      <c r="D177" s="1917"/>
      <c r="E177" s="1917"/>
      <c r="F177" s="1917"/>
      <c r="G177" s="1917"/>
      <c r="H177" s="1917"/>
      <c r="I177" s="183" t="s">
        <v>4740</v>
      </c>
      <c r="J177" s="183"/>
      <c r="K177" s="1792" t="s">
        <v>12533</v>
      </c>
      <c r="L177" s="1792"/>
      <c r="M177" s="1792" t="s">
        <v>6763</v>
      </c>
      <c r="N177" s="1792"/>
      <c r="O177" s="1792"/>
      <c r="P177" s="694">
        <v>7376.64</v>
      </c>
      <c r="Q177" s="1793" t="s">
        <v>14636</v>
      </c>
      <c r="R177" s="1793"/>
    </row>
    <row r="178" spans="1:18" ht="14.1" customHeight="1">
      <c r="A178" s="183">
        <v>41793802</v>
      </c>
      <c r="B178" s="1917" t="s">
        <v>8033</v>
      </c>
      <c r="C178" s="1917"/>
      <c r="D178" s="1917"/>
      <c r="E178" s="1917"/>
      <c r="F178" s="1917"/>
      <c r="G178" s="1917"/>
      <c r="H178" s="1917"/>
      <c r="I178" s="183" t="s">
        <v>4740</v>
      </c>
      <c r="J178" s="183"/>
      <c r="K178" s="1792" t="s">
        <v>12533</v>
      </c>
      <c r="L178" s="1792"/>
      <c r="M178" s="1792" t="s">
        <v>6763</v>
      </c>
      <c r="N178" s="1792"/>
      <c r="O178" s="1792"/>
      <c r="P178" s="694">
        <v>2076.48</v>
      </c>
      <c r="Q178" s="1793" t="s">
        <v>14637</v>
      </c>
      <c r="R178" s="1793"/>
    </row>
    <row r="179" spans="1:18" ht="14.1" customHeight="1">
      <c r="A179" s="183">
        <v>41793833</v>
      </c>
      <c r="B179" s="1917" t="s">
        <v>8034</v>
      </c>
      <c r="C179" s="1917"/>
      <c r="D179" s="1917"/>
      <c r="E179" s="1917"/>
      <c r="F179" s="1917"/>
      <c r="G179" s="1917"/>
      <c r="H179" s="1917"/>
      <c r="I179" s="183" t="s">
        <v>4740</v>
      </c>
      <c r="J179" s="183"/>
      <c r="K179" s="1792" t="s">
        <v>12533</v>
      </c>
      <c r="L179" s="1792"/>
      <c r="M179" s="1792" t="s">
        <v>6763</v>
      </c>
      <c r="N179" s="1792"/>
      <c r="O179" s="1792"/>
      <c r="P179" s="694">
        <v>7376.64</v>
      </c>
      <c r="Q179" s="1793" t="s">
        <v>14636</v>
      </c>
      <c r="R179" s="1793"/>
    </row>
    <row r="180" spans="1:18" ht="14.1" customHeight="1">
      <c r="A180" s="183">
        <v>41958112</v>
      </c>
      <c r="B180" s="1917" t="s">
        <v>8035</v>
      </c>
      <c r="C180" s="1917"/>
      <c r="D180" s="1917"/>
      <c r="E180" s="1917"/>
      <c r="F180" s="1917"/>
      <c r="G180" s="1917"/>
      <c r="H180" s="1917"/>
      <c r="I180" s="183" t="s">
        <v>4740</v>
      </c>
      <c r="J180" s="183"/>
      <c r="K180" s="1792" t="s">
        <v>12533</v>
      </c>
      <c r="L180" s="1792"/>
      <c r="M180" s="1792" t="s">
        <v>6763</v>
      </c>
      <c r="N180" s="1792"/>
      <c r="O180" s="1792"/>
      <c r="P180" s="694">
        <v>1952.64</v>
      </c>
      <c r="Q180" s="1793" t="s">
        <v>12534</v>
      </c>
      <c r="R180" s="1793"/>
    </row>
    <row r="181" spans="1:18" ht="14.1" customHeight="1">
      <c r="A181" s="183">
        <v>41958133</v>
      </c>
      <c r="B181" s="1917" t="s">
        <v>8036</v>
      </c>
      <c r="C181" s="1917"/>
      <c r="D181" s="1917"/>
      <c r="E181" s="1917"/>
      <c r="F181" s="1917"/>
      <c r="G181" s="1917"/>
      <c r="H181" s="1917"/>
      <c r="I181" s="183" t="s">
        <v>4740</v>
      </c>
      <c r="J181" s="183"/>
      <c r="K181" s="1792" t="s">
        <v>12533</v>
      </c>
      <c r="L181" s="1792"/>
      <c r="M181" s="1792" t="s">
        <v>6763</v>
      </c>
      <c r="N181" s="1792"/>
      <c r="O181" s="1792"/>
      <c r="P181" s="694">
        <v>7376.64</v>
      </c>
      <c r="Q181" s="1793" t="s">
        <v>14636</v>
      </c>
      <c r="R181" s="1793"/>
    </row>
    <row r="182" spans="1:18" ht="14.1" customHeight="1">
      <c r="A182" s="183">
        <v>47843502</v>
      </c>
      <c r="B182" s="1917" t="s">
        <v>8037</v>
      </c>
      <c r="C182" s="1917"/>
      <c r="D182" s="1917"/>
      <c r="E182" s="1917"/>
      <c r="F182" s="1917"/>
      <c r="G182" s="1917"/>
      <c r="H182" s="1917"/>
      <c r="I182" s="183" t="s">
        <v>4740</v>
      </c>
      <c r="J182" s="183"/>
      <c r="K182" s="1792" t="s">
        <v>12533</v>
      </c>
      <c r="L182" s="1792"/>
      <c r="M182" s="1792" t="s">
        <v>6763</v>
      </c>
      <c r="N182" s="1792"/>
      <c r="O182" s="1792"/>
      <c r="P182" s="694">
        <v>2427.84</v>
      </c>
      <c r="Q182" s="1793" t="s">
        <v>14638</v>
      </c>
      <c r="R182" s="1793"/>
    </row>
    <row r="183" spans="1:18" ht="14.1" customHeight="1">
      <c r="A183" s="183">
        <v>41793602</v>
      </c>
      <c r="B183" s="1917" t="s">
        <v>8038</v>
      </c>
      <c r="C183" s="1917"/>
      <c r="D183" s="1917"/>
      <c r="E183" s="1917"/>
      <c r="F183" s="1917"/>
      <c r="G183" s="1917"/>
      <c r="H183" s="1917"/>
      <c r="I183" s="183" t="s">
        <v>4740</v>
      </c>
      <c r="J183" s="183"/>
      <c r="K183" s="1792" t="s">
        <v>12533</v>
      </c>
      <c r="L183" s="1792"/>
      <c r="M183" s="1792" t="s">
        <v>6763</v>
      </c>
      <c r="N183" s="1792"/>
      <c r="O183" s="1792"/>
      <c r="P183" s="694">
        <v>1404.48</v>
      </c>
      <c r="Q183" s="1793" t="s">
        <v>14639</v>
      </c>
      <c r="R183" s="1793"/>
    </row>
    <row r="184" spans="1:18" ht="14.1" customHeight="1">
      <c r="A184" s="181"/>
      <c r="B184" s="1918" t="s">
        <v>15</v>
      </c>
      <c r="C184" s="1918"/>
      <c r="D184" s="1918"/>
      <c r="E184" s="1918"/>
      <c r="F184" s="1918"/>
      <c r="G184" s="1918"/>
      <c r="H184" s="1918"/>
      <c r="I184" s="182"/>
      <c r="J184" s="182"/>
      <c r="K184" s="689"/>
      <c r="L184" s="690"/>
      <c r="M184" s="689"/>
      <c r="N184" s="691"/>
      <c r="O184" s="690"/>
      <c r="P184" s="182"/>
      <c r="Q184" s="692"/>
      <c r="R184" s="693"/>
    </row>
    <row r="185" spans="1:18" ht="14.1" customHeight="1">
      <c r="A185" s="183">
        <v>47155201</v>
      </c>
      <c r="B185" s="1917" t="s">
        <v>8039</v>
      </c>
      <c r="C185" s="1917"/>
      <c r="D185" s="1917"/>
      <c r="E185" s="1917"/>
      <c r="F185" s="1917"/>
      <c r="G185" s="1917"/>
      <c r="H185" s="1917"/>
      <c r="I185" s="183" t="s">
        <v>4740</v>
      </c>
      <c r="J185" s="183"/>
      <c r="K185" s="1792" t="s">
        <v>12533</v>
      </c>
      <c r="L185" s="1792"/>
      <c r="M185" s="1792" t="s">
        <v>6763</v>
      </c>
      <c r="N185" s="1792"/>
      <c r="O185" s="1792"/>
      <c r="P185" s="694">
        <v>1330.56</v>
      </c>
      <c r="Q185" s="1793" t="s">
        <v>14640</v>
      </c>
      <c r="R185" s="1793"/>
    </row>
    <row r="186" spans="1:18" ht="14.1" customHeight="1">
      <c r="A186" s="183">
        <v>47155202</v>
      </c>
      <c r="B186" s="1917" t="s">
        <v>8040</v>
      </c>
      <c r="C186" s="1917"/>
      <c r="D186" s="1917"/>
      <c r="E186" s="1917"/>
      <c r="F186" s="1917"/>
      <c r="G186" s="1917"/>
      <c r="H186" s="1917"/>
      <c r="I186" s="183" t="s">
        <v>4740</v>
      </c>
      <c r="J186" s="183"/>
      <c r="K186" s="1792" t="s">
        <v>12533</v>
      </c>
      <c r="L186" s="1792"/>
      <c r="M186" s="1792" t="s">
        <v>6763</v>
      </c>
      <c r="N186" s="1792"/>
      <c r="O186" s="1792"/>
      <c r="P186" s="694">
        <v>2014.08</v>
      </c>
      <c r="Q186" s="1793" t="s">
        <v>14501</v>
      </c>
      <c r="R186" s="1793"/>
    </row>
    <row r="187" spans="1:18" ht="14.1" customHeight="1">
      <c r="A187" s="183">
        <v>47155204</v>
      </c>
      <c r="B187" s="1917" t="s">
        <v>8041</v>
      </c>
      <c r="C187" s="1917"/>
      <c r="D187" s="1917"/>
      <c r="E187" s="1917"/>
      <c r="F187" s="1917"/>
      <c r="G187" s="1917"/>
      <c r="H187" s="1917"/>
      <c r="I187" s="183" t="s">
        <v>4740</v>
      </c>
      <c r="J187" s="183"/>
      <c r="K187" s="1792" t="s">
        <v>12533</v>
      </c>
      <c r="L187" s="1792"/>
      <c r="M187" s="1792" t="s">
        <v>6763</v>
      </c>
      <c r="N187" s="1792"/>
      <c r="O187" s="1792"/>
      <c r="P187" s="694">
        <v>9168</v>
      </c>
      <c r="Q187" s="1793" t="s">
        <v>14641</v>
      </c>
      <c r="R187" s="1793"/>
    </row>
    <row r="188" spans="1:18" ht="14.1" customHeight="1">
      <c r="A188" s="183">
        <v>40026402</v>
      </c>
      <c r="B188" s="1917" t="s">
        <v>8042</v>
      </c>
      <c r="C188" s="1917"/>
      <c r="D188" s="1917"/>
      <c r="E188" s="1917"/>
      <c r="F188" s="1917"/>
      <c r="G188" s="1917"/>
      <c r="H188" s="1917"/>
      <c r="I188" s="183" t="s">
        <v>4740</v>
      </c>
      <c r="J188" s="183"/>
      <c r="K188" s="1792" t="s">
        <v>12533</v>
      </c>
      <c r="L188" s="1792"/>
      <c r="M188" s="1792" t="s">
        <v>6763</v>
      </c>
      <c r="N188" s="1792"/>
      <c r="O188" s="1792"/>
      <c r="P188" s="694">
        <v>1735.68</v>
      </c>
      <c r="Q188" s="1793" t="s">
        <v>14642</v>
      </c>
      <c r="R188" s="1793"/>
    </row>
    <row r="189" spans="1:18" ht="14.1" customHeight="1">
      <c r="A189" s="183">
        <v>40026404</v>
      </c>
      <c r="B189" s="1917" t="s">
        <v>8043</v>
      </c>
      <c r="C189" s="1917"/>
      <c r="D189" s="1917"/>
      <c r="E189" s="1917"/>
      <c r="F189" s="1917"/>
      <c r="G189" s="1917"/>
      <c r="H189" s="1917"/>
      <c r="I189" s="183" t="s">
        <v>4740</v>
      </c>
      <c r="J189" s="183"/>
      <c r="K189" s="1792" t="s">
        <v>12533</v>
      </c>
      <c r="L189" s="1792"/>
      <c r="M189" s="1792" t="s">
        <v>6763</v>
      </c>
      <c r="N189" s="1792"/>
      <c r="O189" s="1792"/>
      <c r="P189" s="694">
        <v>8240.64</v>
      </c>
      <c r="Q189" s="1793" t="s">
        <v>14643</v>
      </c>
      <c r="R189" s="1793"/>
    </row>
    <row r="190" spans="1:18" ht="14.1" customHeight="1">
      <c r="A190" s="183">
        <v>47056422</v>
      </c>
      <c r="B190" s="1917" t="s">
        <v>8044</v>
      </c>
      <c r="C190" s="1917"/>
      <c r="D190" s="1917"/>
      <c r="E190" s="1917"/>
      <c r="F190" s="1917"/>
      <c r="G190" s="1917"/>
      <c r="H190" s="1917"/>
      <c r="I190" s="183" t="s">
        <v>4740</v>
      </c>
      <c r="J190" s="183"/>
      <c r="K190" s="1792" t="s">
        <v>2</v>
      </c>
      <c r="L190" s="1792"/>
      <c r="M190" s="1792" t="s">
        <v>6763</v>
      </c>
      <c r="N190" s="1792"/>
      <c r="O190" s="1792"/>
      <c r="P190" s="694">
        <v>4520.6400000000003</v>
      </c>
      <c r="Q190" s="1793" t="s">
        <v>14644</v>
      </c>
      <c r="R190" s="1793"/>
    </row>
    <row r="191" spans="1:18" ht="14.1" customHeight="1">
      <c r="A191" s="181"/>
      <c r="B191" s="1918" t="s">
        <v>2828</v>
      </c>
      <c r="C191" s="1918"/>
      <c r="D191" s="1918"/>
      <c r="E191" s="1918"/>
      <c r="F191" s="1918"/>
      <c r="G191" s="1918"/>
      <c r="H191" s="1918"/>
      <c r="I191" s="182"/>
      <c r="J191" s="182"/>
      <c r="K191" s="689"/>
      <c r="L191" s="690"/>
      <c r="M191" s="689"/>
      <c r="N191" s="691"/>
      <c r="O191" s="690"/>
      <c r="P191" s="182"/>
      <c r="Q191" s="692"/>
      <c r="R191" s="693"/>
    </row>
    <row r="192" spans="1:18" ht="14.1" customHeight="1">
      <c r="A192" s="183">
        <v>41672291</v>
      </c>
      <c r="B192" s="1917" t="s">
        <v>10468</v>
      </c>
      <c r="C192" s="1917"/>
      <c r="D192" s="1917"/>
      <c r="E192" s="1917"/>
      <c r="F192" s="1917"/>
      <c r="G192" s="1917"/>
      <c r="H192" s="1917"/>
      <c r="I192" s="183" t="s">
        <v>4898</v>
      </c>
      <c r="J192" s="183"/>
      <c r="K192" s="1792" t="s">
        <v>12533</v>
      </c>
      <c r="L192" s="1792"/>
      <c r="M192" s="1792" t="s">
        <v>6763</v>
      </c>
      <c r="N192" s="1792"/>
      <c r="O192" s="1792"/>
      <c r="P192" s="694">
        <v>1316.16</v>
      </c>
      <c r="Q192" s="1793" t="s">
        <v>14645</v>
      </c>
      <c r="R192" s="1793"/>
    </row>
    <row r="193" spans="1:18" ht="14.1" customHeight="1">
      <c r="A193" s="183">
        <v>41672261</v>
      </c>
      <c r="B193" s="1917" t="s">
        <v>8045</v>
      </c>
      <c r="C193" s="1917"/>
      <c r="D193" s="1917"/>
      <c r="E193" s="1917"/>
      <c r="F193" s="1917"/>
      <c r="G193" s="1917"/>
      <c r="H193" s="1917"/>
      <c r="I193" s="183" t="s">
        <v>4740</v>
      </c>
      <c r="J193" s="183"/>
      <c r="K193" s="1792" t="s">
        <v>2</v>
      </c>
      <c r="L193" s="1792"/>
      <c r="M193" s="1792" t="s">
        <v>6763</v>
      </c>
      <c r="N193" s="1792"/>
      <c r="O193" s="1792"/>
      <c r="P193" s="694">
        <v>1709.76</v>
      </c>
      <c r="Q193" s="1793" t="s">
        <v>14646</v>
      </c>
      <c r="R193" s="1793"/>
    </row>
    <row r="194" spans="1:18" ht="14.1" customHeight="1">
      <c r="A194" s="183">
        <v>41672203</v>
      </c>
      <c r="B194" s="1917" t="s">
        <v>8046</v>
      </c>
      <c r="C194" s="1917"/>
      <c r="D194" s="1917"/>
      <c r="E194" s="1917"/>
      <c r="F194" s="1917"/>
      <c r="G194" s="1917"/>
      <c r="H194" s="1917"/>
      <c r="I194" s="183" t="s">
        <v>4740</v>
      </c>
      <c r="J194" s="183"/>
      <c r="K194" s="1792" t="s">
        <v>12533</v>
      </c>
      <c r="L194" s="1792"/>
      <c r="M194" s="1792" t="s">
        <v>6763</v>
      </c>
      <c r="N194" s="1792"/>
      <c r="O194" s="1792"/>
      <c r="P194" s="694">
        <v>12994.56</v>
      </c>
      <c r="Q194" s="1793" t="s">
        <v>14647</v>
      </c>
      <c r="R194" s="1793"/>
    </row>
    <row r="195" spans="1:18" ht="14.1" customHeight="1">
      <c r="A195" s="183">
        <v>41672214</v>
      </c>
      <c r="B195" s="1917" t="s">
        <v>8047</v>
      </c>
      <c r="C195" s="1917"/>
      <c r="D195" s="1917"/>
      <c r="E195" s="1917"/>
      <c r="F195" s="1917"/>
      <c r="G195" s="1917"/>
      <c r="H195" s="1917"/>
      <c r="I195" s="183" t="s">
        <v>4898</v>
      </c>
      <c r="J195" s="183"/>
      <c r="K195" s="1792" t="s">
        <v>12533</v>
      </c>
      <c r="L195" s="1792"/>
      <c r="M195" s="1792" t="s">
        <v>6763</v>
      </c>
      <c r="N195" s="1792"/>
      <c r="O195" s="1792"/>
      <c r="P195" s="694">
        <v>19536.96</v>
      </c>
      <c r="Q195" s="1793" t="s">
        <v>14648</v>
      </c>
      <c r="R195" s="1793"/>
    </row>
    <row r="196" spans="1:18" ht="14.1" customHeight="1">
      <c r="A196" s="183">
        <v>41672661</v>
      </c>
      <c r="B196" s="1917" t="s">
        <v>8048</v>
      </c>
      <c r="C196" s="1917"/>
      <c r="D196" s="1917"/>
      <c r="E196" s="1917"/>
      <c r="F196" s="1917"/>
      <c r="G196" s="1917"/>
      <c r="H196" s="1917"/>
      <c r="I196" s="183" t="s">
        <v>4898</v>
      </c>
      <c r="J196" s="183"/>
      <c r="K196" s="1792" t="s">
        <v>12533</v>
      </c>
      <c r="L196" s="1792"/>
      <c r="M196" s="1792" t="s">
        <v>6763</v>
      </c>
      <c r="N196" s="1792"/>
      <c r="O196" s="1792"/>
      <c r="P196" s="694">
        <v>2750.4</v>
      </c>
      <c r="Q196" s="1793" t="s">
        <v>14649</v>
      </c>
      <c r="R196" s="1793"/>
    </row>
    <row r="197" spans="1:18" ht="14.1" customHeight="1">
      <c r="A197" s="183">
        <v>41672701</v>
      </c>
      <c r="B197" s="1917" t="s">
        <v>10469</v>
      </c>
      <c r="C197" s="1917"/>
      <c r="D197" s="1917"/>
      <c r="E197" s="1917"/>
      <c r="F197" s="1917"/>
      <c r="G197" s="1917"/>
      <c r="H197" s="1917"/>
      <c r="I197" s="183" t="s">
        <v>4898</v>
      </c>
      <c r="J197" s="183"/>
      <c r="K197" s="1792" t="s">
        <v>12533</v>
      </c>
      <c r="L197" s="1792"/>
      <c r="M197" s="1792" t="s">
        <v>6763</v>
      </c>
      <c r="N197" s="1792"/>
      <c r="O197" s="1792"/>
      <c r="P197" s="694">
        <v>2362.56</v>
      </c>
      <c r="Q197" s="1793" t="s">
        <v>14650</v>
      </c>
      <c r="R197" s="1793"/>
    </row>
    <row r="198" spans="1:18" ht="14.1" customHeight="1">
      <c r="A198" s="183">
        <v>47155401</v>
      </c>
      <c r="B198" s="1917" t="s">
        <v>9338</v>
      </c>
      <c r="C198" s="1917"/>
      <c r="D198" s="1917"/>
      <c r="E198" s="1917"/>
      <c r="F198" s="1917"/>
      <c r="G198" s="1917"/>
      <c r="H198" s="1917"/>
      <c r="I198" s="183" t="s">
        <v>4740</v>
      </c>
      <c r="J198" s="183"/>
      <c r="K198" s="1792" t="s">
        <v>12533</v>
      </c>
      <c r="L198" s="1792"/>
      <c r="M198" s="1792" t="s">
        <v>6763</v>
      </c>
      <c r="N198" s="1792"/>
      <c r="O198" s="1792"/>
      <c r="P198" s="694">
        <v>1465.92</v>
      </c>
      <c r="Q198" s="1793" t="s">
        <v>14651</v>
      </c>
      <c r="R198" s="1793"/>
    </row>
    <row r="199" spans="1:18" ht="14.1" customHeight="1">
      <c r="A199" s="183">
        <v>47155403</v>
      </c>
      <c r="B199" s="1917" t="s">
        <v>9339</v>
      </c>
      <c r="C199" s="1917"/>
      <c r="D199" s="1917"/>
      <c r="E199" s="1917"/>
      <c r="F199" s="1917"/>
      <c r="G199" s="1917"/>
      <c r="H199" s="1917"/>
      <c r="I199" s="183" t="s">
        <v>4740</v>
      </c>
      <c r="J199" s="183"/>
      <c r="K199" s="1792" t="s">
        <v>12533</v>
      </c>
      <c r="L199" s="1792"/>
      <c r="M199" s="1792" t="s">
        <v>6763</v>
      </c>
      <c r="N199" s="1792"/>
      <c r="O199" s="1792"/>
      <c r="P199" s="694">
        <v>8348.16</v>
      </c>
      <c r="Q199" s="1793" t="s">
        <v>14652</v>
      </c>
      <c r="R199" s="1793"/>
    </row>
    <row r="200" spans="1:18" ht="14.1" customHeight="1">
      <c r="A200" s="183">
        <v>48078201</v>
      </c>
      <c r="B200" s="1917" t="s">
        <v>9340</v>
      </c>
      <c r="C200" s="1917"/>
      <c r="D200" s="1917"/>
      <c r="E200" s="1917"/>
      <c r="F200" s="1917"/>
      <c r="G200" s="1917"/>
      <c r="H200" s="1917"/>
      <c r="I200" s="183" t="s">
        <v>4898</v>
      </c>
      <c r="J200" s="183"/>
      <c r="K200" s="1792" t="s">
        <v>12533</v>
      </c>
      <c r="L200" s="1792"/>
      <c r="M200" s="1792" t="s">
        <v>6763</v>
      </c>
      <c r="N200" s="1792"/>
      <c r="O200" s="1792"/>
      <c r="P200" s="694">
        <v>1521.6</v>
      </c>
      <c r="Q200" s="1793" t="s">
        <v>14653</v>
      </c>
      <c r="R200" s="1793"/>
    </row>
    <row r="201" spans="1:18" ht="14.1" customHeight="1">
      <c r="A201" s="183">
        <v>47901201</v>
      </c>
      <c r="B201" s="1917" t="s">
        <v>10470</v>
      </c>
      <c r="C201" s="1917"/>
      <c r="D201" s="1917"/>
      <c r="E201" s="1917"/>
      <c r="F201" s="1917"/>
      <c r="G201" s="1917"/>
      <c r="H201" s="1917"/>
      <c r="I201" s="183" t="s">
        <v>4898</v>
      </c>
      <c r="J201" s="183"/>
      <c r="K201" s="1792" t="s">
        <v>12533</v>
      </c>
      <c r="L201" s="1792"/>
      <c r="M201" s="1792" t="s">
        <v>6763</v>
      </c>
      <c r="N201" s="1792"/>
      <c r="O201" s="1792"/>
      <c r="P201" s="694">
        <v>1542.72</v>
      </c>
      <c r="Q201" s="1793" t="s">
        <v>14654</v>
      </c>
      <c r="R201" s="1793"/>
    </row>
    <row r="202" spans="1:18" ht="14.1" customHeight="1">
      <c r="A202" s="183">
        <v>41947901</v>
      </c>
      <c r="B202" s="1917" t="s">
        <v>14655</v>
      </c>
      <c r="C202" s="1917"/>
      <c r="D202" s="1917"/>
      <c r="E202" s="1917"/>
      <c r="F202" s="1917"/>
      <c r="G202" s="1917"/>
      <c r="H202" s="1917"/>
      <c r="I202" s="183" t="s">
        <v>4740</v>
      </c>
      <c r="J202" s="183"/>
      <c r="K202" s="1792" t="s">
        <v>12533</v>
      </c>
      <c r="L202" s="1792"/>
      <c r="M202" s="1792" t="s">
        <v>6763</v>
      </c>
      <c r="N202" s="1792"/>
      <c r="O202" s="1792"/>
      <c r="P202" s="694">
        <v>1619.52</v>
      </c>
      <c r="Q202" s="1793" t="s">
        <v>14656</v>
      </c>
      <c r="R202" s="1793"/>
    </row>
    <row r="203" spans="1:18" ht="14.1" customHeight="1">
      <c r="A203" s="183">
        <v>41947911</v>
      </c>
      <c r="B203" s="1917" t="s">
        <v>14657</v>
      </c>
      <c r="C203" s="1917"/>
      <c r="D203" s="1917"/>
      <c r="E203" s="1917"/>
      <c r="F203" s="1917"/>
      <c r="G203" s="1917"/>
      <c r="H203" s="1917"/>
      <c r="I203" s="183" t="s">
        <v>4740</v>
      </c>
      <c r="J203" s="183"/>
      <c r="K203" s="1792" t="s">
        <v>12533</v>
      </c>
      <c r="L203" s="1792"/>
      <c r="M203" s="1792" t="s">
        <v>6763</v>
      </c>
      <c r="N203" s="1792"/>
      <c r="O203" s="1792"/>
      <c r="P203" s="694">
        <v>1065.5999999999999</v>
      </c>
      <c r="Q203" s="1793" t="s">
        <v>14658</v>
      </c>
      <c r="R203" s="1793"/>
    </row>
    <row r="204" spans="1:18" ht="14.1" customHeight="1">
      <c r="A204" s="183">
        <v>41947801</v>
      </c>
      <c r="B204" s="1917" t="s">
        <v>14659</v>
      </c>
      <c r="C204" s="1917"/>
      <c r="D204" s="1917"/>
      <c r="E204" s="1917"/>
      <c r="F204" s="1917"/>
      <c r="G204" s="1917"/>
      <c r="H204" s="1917"/>
      <c r="I204" s="183" t="s">
        <v>4740</v>
      </c>
      <c r="J204" s="183"/>
      <c r="K204" s="1792" t="s">
        <v>12533</v>
      </c>
      <c r="L204" s="1792"/>
      <c r="M204" s="1792" t="s">
        <v>6763</v>
      </c>
      <c r="N204" s="1792"/>
      <c r="O204" s="1792"/>
      <c r="P204" s="694">
        <v>1304.6400000000001</v>
      </c>
      <c r="Q204" s="1793" t="s">
        <v>14660</v>
      </c>
      <c r="R204" s="1793"/>
    </row>
    <row r="205" spans="1:18" ht="14.1" customHeight="1">
      <c r="A205" s="183">
        <v>41825601</v>
      </c>
      <c r="B205" s="1917" t="s">
        <v>9341</v>
      </c>
      <c r="C205" s="1917"/>
      <c r="D205" s="1917"/>
      <c r="E205" s="1917"/>
      <c r="F205" s="1917"/>
      <c r="G205" s="1917"/>
      <c r="H205" s="1917"/>
      <c r="I205" s="183" t="s">
        <v>4740</v>
      </c>
      <c r="J205" s="183"/>
      <c r="K205" s="1792" t="s">
        <v>12533</v>
      </c>
      <c r="L205" s="1792"/>
      <c r="M205" s="1792" t="s">
        <v>6763</v>
      </c>
      <c r="N205" s="1792"/>
      <c r="O205" s="1792"/>
      <c r="P205" s="695">
        <v>729.6</v>
      </c>
      <c r="Q205" s="1793" t="s">
        <v>14661</v>
      </c>
      <c r="R205" s="1793"/>
    </row>
    <row r="206" spans="1:18" ht="14.1" customHeight="1">
      <c r="A206" s="183">
        <v>41825612</v>
      </c>
      <c r="B206" s="1917" t="s">
        <v>12536</v>
      </c>
      <c r="C206" s="1917"/>
      <c r="D206" s="1917"/>
      <c r="E206" s="1917"/>
      <c r="F206" s="1917"/>
      <c r="G206" s="1917"/>
      <c r="H206" s="1917"/>
      <c r="I206" s="183" t="s">
        <v>4740</v>
      </c>
      <c r="J206" s="183"/>
      <c r="K206" s="1792" t="s">
        <v>12533</v>
      </c>
      <c r="L206" s="1792"/>
      <c r="M206" s="1792" t="s">
        <v>6763</v>
      </c>
      <c r="N206" s="1792"/>
      <c r="O206" s="1792"/>
      <c r="P206" s="694">
        <v>3262.08</v>
      </c>
      <c r="Q206" s="1793" t="s">
        <v>14592</v>
      </c>
      <c r="R206" s="1793"/>
    </row>
    <row r="207" spans="1:18" ht="14.1" customHeight="1">
      <c r="A207" s="183">
        <v>40708101</v>
      </c>
      <c r="B207" s="1917" t="s">
        <v>9342</v>
      </c>
      <c r="C207" s="1917"/>
      <c r="D207" s="1917"/>
      <c r="E207" s="1917"/>
      <c r="F207" s="1917"/>
      <c r="G207" s="1917"/>
      <c r="H207" s="1917"/>
      <c r="I207" s="183" t="s">
        <v>4740</v>
      </c>
      <c r="J207" s="183"/>
      <c r="K207" s="1792" t="s">
        <v>12533</v>
      </c>
      <c r="L207" s="1792"/>
      <c r="M207" s="1792" t="s">
        <v>6763</v>
      </c>
      <c r="N207" s="1792"/>
      <c r="O207" s="1792"/>
      <c r="P207" s="694">
        <v>2917.44</v>
      </c>
      <c r="Q207" s="1793" t="s">
        <v>14662</v>
      </c>
      <c r="R207" s="1793"/>
    </row>
    <row r="208" spans="1:18" ht="14.1" customHeight="1">
      <c r="A208" s="181"/>
      <c r="B208" s="1918" t="s">
        <v>9343</v>
      </c>
      <c r="C208" s="1918"/>
      <c r="D208" s="1918"/>
      <c r="E208" s="1918"/>
      <c r="F208" s="1918"/>
      <c r="G208" s="1918"/>
      <c r="H208" s="1918"/>
      <c r="I208" s="182"/>
      <c r="J208" s="182"/>
      <c r="K208" s="689"/>
      <c r="L208" s="690"/>
      <c r="M208" s="689"/>
      <c r="N208" s="691"/>
      <c r="O208" s="690"/>
      <c r="P208" s="182"/>
      <c r="Q208" s="692"/>
      <c r="R208" s="693"/>
    </row>
    <row r="209" spans="1:18" ht="14.1" customHeight="1">
      <c r="A209" s="183">
        <v>47017331</v>
      </c>
      <c r="B209" s="1917" t="s">
        <v>8049</v>
      </c>
      <c r="C209" s="1917"/>
      <c r="D209" s="1917"/>
      <c r="E209" s="1917"/>
      <c r="F209" s="1917"/>
      <c r="G209" s="1917"/>
      <c r="H209" s="1917"/>
      <c r="I209" s="183" t="s">
        <v>4740</v>
      </c>
      <c r="J209" s="183"/>
      <c r="K209" s="1792" t="s">
        <v>12533</v>
      </c>
      <c r="L209" s="1792"/>
      <c r="M209" s="1792" t="s">
        <v>6763</v>
      </c>
      <c r="N209" s="1792"/>
      <c r="O209" s="1792"/>
      <c r="P209" s="694">
        <v>1206.72</v>
      </c>
      <c r="Q209" s="1793" t="s">
        <v>14663</v>
      </c>
      <c r="R209" s="1793"/>
    </row>
    <row r="210" spans="1:18" ht="14.1" customHeight="1">
      <c r="A210" s="183">
        <v>40759722</v>
      </c>
      <c r="B210" s="1917" t="s">
        <v>10471</v>
      </c>
      <c r="C210" s="1917"/>
      <c r="D210" s="1917"/>
      <c r="E210" s="1917"/>
      <c r="F210" s="1917"/>
      <c r="G210" s="1917"/>
      <c r="H210" s="1917"/>
      <c r="I210" s="183" t="s">
        <v>4898</v>
      </c>
      <c r="J210" s="183"/>
      <c r="K210" s="1792" t="s">
        <v>12533</v>
      </c>
      <c r="L210" s="1792"/>
      <c r="M210" s="1792" t="s">
        <v>6763</v>
      </c>
      <c r="N210" s="1792"/>
      <c r="O210" s="1792"/>
      <c r="P210" s="694">
        <v>1025.28</v>
      </c>
      <c r="Q210" s="1793" t="s">
        <v>14664</v>
      </c>
      <c r="R210" s="1793"/>
    </row>
    <row r="211" spans="1:18" ht="14.1" customHeight="1">
      <c r="A211" s="183">
        <v>40759704</v>
      </c>
      <c r="B211" s="1917" t="s">
        <v>8050</v>
      </c>
      <c r="C211" s="1917"/>
      <c r="D211" s="1917"/>
      <c r="E211" s="1917"/>
      <c r="F211" s="1917"/>
      <c r="G211" s="1917"/>
      <c r="H211" s="1917"/>
      <c r="I211" s="183" t="s">
        <v>4898</v>
      </c>
      <c r="J211" s="183"/>
      <c r="K211" s="1792" t="s">
        <v>12533</v>
      </c>
      <c r="L211" s="1792"/>
      <c r="M211" s="1792" t="s">
        <v>6763</v>
      </c>
      <c r="N211" s="1792"/>
      <c r="O211" s="1792"/>
      <c r="P211" s="694">
        <v>4630.08</v>
      </c>
      <c r="Q211" s="1793" t="s">
        <v>14665</v>
      </c>
      <c r="R211" s="1793"/>
    </row>
    <row r="212" spans="1:18" ht="14.1" customHeight="1">
      <c r="A212" s="183">
        <v>41672151</v>
      </c>
      <c r="B212" s="1917" t="s">
        <v>10000</v>
      </c>
      <c r="C212" s="1917"/>
      <c r="D212" s="1917"/>
      <c r="E212" s="1917"/>
      <c r="F212" s="1917"/>
      <c r="G212" s="1917"/>
      <c r="H212" s="1917"/>
      <c r="I212" s="183" t="s">
        <v>4740</v>
      </c>
      <c r="J212" s="183"/>
      <c r="K212" s="1792" t="s">
        <v>12533</v>
      </c>
      <c r="L212" s="1792"/>
      <c r="M212" s="1792" t="s">
        <v>6763</v>
      </c>
      <c r="N212" s="1792"/>
      <c r="O212" s="1792"/>
      <c r="P212" s="695">
        <v>899.52</v>
      </c>
      <c r="Q212" s="1793" t="s">
        <v>14666</v>
      </c>
      <c r="R212" s="1793"/>
    </row>
    <row r="213" spans="1:18" ht="14.1" customHeight="1">
      <c r="A213" s="183">
        <v>41672114</v>
      </c>
      <c r="B213" s="1917" t="s">
        <v>10001</v>
      </c>
      <c r="C213" s="1917"/>
      <c r="D213" s="1917"/>
      <c r="E213" s="1917"/>
      <c r="F213" s="1917"/>
      <c r="G213" s="1917"/>
      <c r="H213" s="1917"/>
      <c r="I213" s="183" t="s">
        <v>4740</v>
      </c>
      <c r="J213" s="183"/>
      <c r="K213" s="1792" t="s">
        <v>12533</v>
      </c>
      <c r="L213" s="1792"/>
      <c r="M213" s="1792" t="s">
        <v>6763</v>
      </c>
      <c r="N213" s="1792"/>
      <c r="O213" s="1792"/>
      <c r="P213" s="694">
        <v>7416.96</v>
      </c>
      <c r="Q213" s="1793" t="s">
        <v>14667</v>
      </c>
      <c r="R213" s="1793"/>
    </row>
    <row r="214" spans="1:18" ht="14.1" customHeight="1">
      <c r="A214" s="183">
        <v>41672314</v>
      </c>
      <c r="B214" s="1917" t="s">
        <v>10472</v>
      </c>
      <c r="C214" s="1917"/>
      <c r="D214" s="1917"/>
      <c r="E214" s="1917"/>
      <c r="F214" s="1917"/>
      <c r="G214" s="1917"/>
      <c r="H214" s="1917"/>
      <c r="I214" s="183" t="s">
        <v>4898</v>
      </c>
      <c r="J214" s="183"/>
      <c r="K214" s="1792" t="s">
        <v>12533</v>
      </c>
      <c r="L214" s="1792"/>
      <c r="M214" s="1792" t="s">
        <v>6763</v>
      </c>
      <c r="N214" s="1792"/>
      <c r="O214" s="1792"/>
      <c r="P214" s="694">
        <v>8917.44</v>
      </c>
      <c r="Q214" s="1793" t="s">
        <v>14668</v>
      </c>
      <c r="R214" s="1793"/>
    </row>
    <row r="215" spans="1:18" ht="14.1" customHeight="1">
      <c r="A215" s="183">
        <v>41672914</v>
      </c>
      <c r="B215" s="1917" t="s">
        <v>10473</v>
      </c>
      <c r="C215" s="1917"/>
      <c r="D215" s="1917"/>
      <c r="E215" s="1917"/>
      <c r="F215" s="1917"/>
      <c r="G215" s="1917"/>
      <c r="H215" s="1917"/>
      <c r="I215" s="183" t="s">
        <v>4898</v>
      </c>
      <c r="J215" s="183"/>
      <c r="K215" s="1792" t="s">
        <v>12533</v>
      </c>
      <c r="L215" s="1792"/>
      <c r="M215" s="1792" t="s">
        <v>6763</v>
      </c>
      <c r="N215" s="1792"/>
      <c r="O215" s="1792"/>
      <c r="P215" s="694">
        <v>8411.52</v>
      </c>
      <c r="Q215" s="1793" t="s">
        <v>14669</v>
      </c>
      <c r="R215" s="1793"/>
    </row>
    <row r="216" spans="1:18" ht="14.1" customHeight="1">
      <c r="A216" s="183">
        <v>40758301</v>
      </c>
      <c r="B216" s="1917" t="s">
        <v>10002</v>
      </c>
      <c r="C216" s="1917"/>
      <c r="D216" s="1917"/>
      <c r="E216" s="1917"/>
      <c r="F216" s="1917"/>
      <c r="G216" s="1917"/>
      <c r="H216" s="1917"/>
      <c r="I216" s="183" t="s">
        <v>4740</v>
      </c>
      <c r="J216" s="183"/>
      <c r="K216" s="1792" t="s">
        <v>12533</v>
      </c>
      <c r="L216" s="1792"/>
      <c r="M216" s="1792" t="s">
        <v>6763</v>
      </c>
      <c r="N216" s="1792"/>
      <c r="O216" s="1792"/>
      <c r="P216" s="695">
        <v>858.24</v>
      </c>
      <c r="Q216" s="1793" t="s">
        <v>14670</v>
      </c>
      <c r="R216" s="1793"/>
    </row>
    <row r="217" spans="1:18" ht="14.1" customHeight="1">
      <c r="A217" s="183">
        <v>40758302</v>
      </c>
      <c r="B217" s="1917" t="s">
        <v>9344</v>
      </c>
      <c r="C217" s="1917"/>
      <c r="D217" s="1917"/>
      <c r="E217" s="1917"/>
      <c r="F217" s="1917"/>
      <c r="G217" s="1917"/>
      <c r="H217" s="1917"/>
      <c r="I217" s="183" t="s">
        <v>4898</v>
      </c>
      <c r="J217" s="183"/>
      <c r="K217" s="1792" t="s">
        <v>12533</v>
      </c>
      <c r="L217" s="1792"/>
      <c r="M217" s="1792" t="s">
        <v>6763</v>
      </c>
      <c r="N217" s="1792"/>
      <c r="O217" s="1792"/>
      <c r="P217" s="694">
        <v>1513.92</v>
      </c>
      <c r="Q217" s="1793" t="s">
        <v>14671</v>
      </c>
      <c r="R217" s="1793"/>
    </row>
    <row r="218" spans="1:18" ht="14.1" customHeight="1">
      <c r="A218" s="183">
        <v>41825912</v>
      </c>
      <c r="B218" s="1917" t="s">
        <v>10524</v>
      </c>
      <c r="C218" s="1917"/>
      <c r="D218" s="1917"/>
      <c r="E218" s="1917"/>
      <c r="F218" s="1917"/>
      <c r="G218" s="1917"/>
      <c r="H218" s="1917"/>
      <c r="I218" s="183" t="s">
        <v>4740</v>
      </c>
      <c r="J218" s="183"/>
      <c r="K218" s="1792" t="s">
        <v>12533</v>
      </c>
      <c r="L218" s="1792"/>
      <c r="M218" s="1792" t="s">
        <v>6763</v>
      </c>
      <c r="N218" s="1792"/>
      <c r="O218" s="1792"/>
      <c r="P218" s="694">
        <v>1730.88</v>
      </c>
      <c r="Q218" s="1793" t="s">
        <v>14672</v>
      </c>
      <c r="R218" s="1793"/>
    </row>
    <row r="219" spans="1:18" ht="14.1" customHeight="1">
      <c r="A219" s="183">
        <v>41825904</v>
      </c>
      <c r="B219" s="1917" t="s">
        <v>14673</v>
      </c>
      <c r="C219" s="1917"/>
      <c r="D219" s="1917"/>
      <c r="E219" s="1917"/>
      <c r="F219" s="1917"/>
      <c r="G219" s="1917"/>
      <c r="H219" s="1917"/>
      <c r="I219" s="183" t="s">
        <v>4740</v>
      </c>
      <c r="J219" s="183"/>
      <c r="K219" s="1792" t="s">
        <v>12533</v>
      </c>
      <c r="L219" s="1792"/>
      <c r="M219" s="1792" t="s">
        <v>6763</v>
      </c>
      <c r="N219" s="1792"/>
      <c r="O219" s="1792"/>
      <c r="P219" s="694">
        <v>7608</v>
      </c>
      <c r="Q219" s="1793" t="s">
        <v>14674</v>
      </c>
      <c r="R219" s="1793"/>
    </row>
    <row r="220" spans="1:18" ht="14.1" customHeight="1">
      <c r="A220" s="183">
        <v>41946314</v>
      </c>
      <c r="B220" s="1917" t="s">
        <v>8051</v>
      </c>
      <c r="C220" s="1917"/>
      <c r="D220" s="1917"/>
      <c r="E220" s="1917"/>
      <c r="F220" s="1917"/>
      <c r="G220" s="1917"/>
      <c r="H220" s="1917"/>
      <c r="I220" s="183" t="s">
        <v>4898</v>
      </c>
      <c r="J220" s="183"/>
      <c r="K220" s="1792" t="s">
        <v>12533</v>
      </c>
      <c r="L220" s="1792"/>
      <c r="M220" s="1792" t="s">
        <v>6763</v>
      </c>
      <c r="N220" s="1792"/>
      <c r="O220" s="1792"/>
      <c r="P220" s="694">
        <v>9256.32</v>
      </c>
      <c r="Q220" s="1793" t="s">
        <v>14675</v>
      </c>
      <c r="R220" s="1793"/>
    </row>
  </sheetData>
  <mergeCells count="829">
    <mergeCell ref="K218:L218"/>
    <mergeCell ref="M218:O218"/>
    <mergeCell ref="Q218:R218"/>
    <mergeCell ref="K219:L219"/>
    <mergeCell ref="M219:O219"/>
    <mergeCell ref="Q219:R219"/>
    <mergeCell ref="K220:L220"/>
    <mergeCell ref="M220:O220"/>
    <mergeCell ref="Q220:R220"/>
    <mergeCell ref="K215:L215"/>
    <mergeCell ref="M215:O215"/>
    <mergeCell ref="Q215:R215"/>
    <mergeCell ref="K216:L216"/>
    <mergeCell ref="M216:O216"/>
    <mergeCell ref="Q216:R216"/>
    <mergeCell ref="K217:L217"/>
    <mergeCell ref="M217:O217"/>
    <mergeCell ref="Q217:R217"/>
    <mergeCell ref="K212:L212"/>
    <mergeCell ref="M212:O212"/>
    <mergeCell ref="Q212:R212"/>
    <mergeCell ref="K213:L213"/>
    <mergeCell ref="M213:O213"/>
    <mergeCell ref="Q213:R213"/>
    <mergeCell ref="K214:L214"/>
    <mergeCell ref="M214:O214"/>
    <mergeCell ref="Q214:R214"/>
    <mergeCell ref="K209:L209"/>
    <mergeCell ref="M209:O209"/>
    <mergeCell ref="Q209:R209"/>
    <mergeCell ref="K210:L210"/>
    <mergeCell ref="M210:O210"/>
    <mergeCell ref="Q210:R210"/>
    <mergeCell ref="K211:L211"/>
    <mergeCell ref="M211:O211"/>
    <mergeCell ref="Q211:R211"/>
    <mergeCell ref="K205:L205"/>
    <mergeCell ref="M205:O205"/>
    <mergeCell ref="Q205:R205"/>
    <mergeCell ref="K206:L206"/>
    <mergeCell ref="M206:O206"/>
    <mergeCell ref="Q206:R206"/>
    <mergeCell ref="K207:L207"/>
    <mergeCell ref="M207:O207"/>
    <mergeCell ref="Q207:R207"/>
    <mergeCell ref="K202:L202"/>
    <mergeCell ref="M202:O202"/>
    <mergeCell ref="Q202:R202"/>
    <mergeCell ref="K203:L203"/>
    <mergeCell ref="M203:O203"/>
    <mergeCell ref="Q203:R203"/>
    <mergeCell ref="K204:L204"/>
    <mergeCell ref="M204:O204"/>
    <mergeCell ref="Q204:R204"/>
    <mergeCell ref="K199:L199"/>
    <mergeCell ref="M199:O199"/>
    <mergeCell ref="Q199:R199"/>
    <mergeCell ref="K200:L200"/>
    <mergeCell ref="M200:O200"/>
    <mergeCell ref="Q200:R200"/>
    <mergeCell ref="K201:L201"/>
    <mergeCell ref="M201:O201"/>
    <mergeCell ref="Q201:R201"/>
    <mergeCell ref="K196:L196"/>
    <mergeCell ref="M196:O196"/>
    <mergeCell ref="Q196:R196"/>
    <mergeCell ref="K197:L197"/>
    <mergeCell ref="M197:O197"/>
    <mergeCell ref="Q197:R197"/>
    <mergeCell ref="K198:L198"/>
    <mergeCell ref="M198:O198"/>
    <mergeCell ref="Q198:R198"/>
    <mergeCell ref="K193:L193"/>
    <mergeCell ref="M193:O193"/>
    <mergeCell ref="Q193:R193"/>
    <mergeCell ref="K194:L194"/>
    <mergeCell ref="M194:O194"/>
    <mergeCell ref="Q194:R194"/>
    <mergeCell ref="K195:L195"/>
    <mergeCell ref="M195:O195"/>
    <mergeCell ref="Q195:R195"/>
    <mergeCell ref="K189:L189"/>
    <mergeCell ref="M189:O189"/>
    <mergeCell ref="Q189:R189"/>
    <mergeCell ref="K190:L190"/>
    <mergeCell ref="M190:O190"/>
    <mergeCell ref="Q190:R190"/>
    <mergeCell ref="K192:L192"/>
    <mergeCell ref="M192:O192"/>
    <mergeCell ref="Q192:R192"/>
    <mergeCell ref="K186:L186"/>
    <mergeCell ref="M186:O186"/>
    <mergeCell ref="Q186:R186"/>
    <mergeCell ref="K187:L187"/>
    <mergeCell ref="M187:O187"/>
    <mergeCell ref="Q187:R187"/>
    <mergeCell ref="K188:L188"/>
    <mergeCell ref="M188:O188"/>
    <mergeCell ref="Q188:R188"/>
    <mergeCell ref="K182:L182"/>
    <mergeCell ref="M182:O182"/>
    <mergeCell ref="Q182:R182"/>
    <mergeCell ref="K183:L183"/>
    <mergeCell ref="M183:O183"/>
    <mergeCell ref="Q183:R183"/>
    <mergeCell ref="K185:L185"/>
    <mergeCell ref="M185:O185"/>
    <mergeCell ref="Q185:R185"/>
    <mergeCell ref="K179:L179"/>
    <mergeCell ref="M179:O179"/>
    <mergeCell ref="Q179:R179"/>
    <mergeCell ref="K180:L180"/>
    <mergeCell ref="M180:O180"/>
    <mergeCell ref="Q180:R180"/>
    <mergeCell ref="K181:L181"/>
    <mergeCell ref="M181:O181"/>
    <mergeCell ref="Q181:R181"/>
    <mergeCell ref="K176:L176"/>
    <mergeCell ref="M176:O176"/>
    <mergeCell ref="Q176:R176"/>
    <mergeCell ref="K177:L177"/>
    <mergeCell ref="M177:O177"/>
    <mergeCell ref="Q177:R177"/>
    <mergeCell ref="K178:L178"/>
    <mergeCell ref="M178:O178"/>
    <mergeCell ref="Q178:R178"/>
    <mergeCell ref="K173:L173"/>
    <mergeCell ref="M173:O173"/>
    <mergeCell ref="Q173:R173"/>
    <mergeCell ref="K174:L174"/>
    <mergeCell ref="M174:O174"/>
    <mergeCell ref="Q174:R174"/>
    <mergeCell ref="K175:L175"/>
    <mergeCell ref="M175:O175"/>
    <mergeCell ref="Q175:R175"/>
    <mergeCell ref="K168:L168"/>
    <mergeCell ref="M168:O168"/>
    <mergeCell ref="Q168:R168"/>
    <mergeCell ref="K169:L169"/>
    <mergeCell ref="M169:O169"/>
    <mergeCell ref="Q169:R169"/>
    <mergeCell ref="K170:L170"/>
    <mergeCell ref="M170:O170"/>
    <mergeCell ref="Q170:R170"/>
    <mergeCell ref="K165:L165"/>
    <mergeCell ref="M165:O165"/>
    <mergeCell ref="Q165:R165"/>
    <mergeCell ref="K166:L166"/>
    <mergeCell ref="M166:O166"/>
    <mergeCell ref="Q166:R166"/>
    <mergeCell ref="K167:L167"/>
    <mergeCell ref="M167:O167"/>
    <mergeCell ref="Q167:R167"/>
    <mergeCell ref="K162:L162"/>
    <mergeCell ref="M162:O162"/>
    <mergeCell ref="Q162:R162"/>
    <mergeCell ref="K163:L163"/>
    <mergeCell ref="M163:O163"/>
    <mergeCell ref="Q163:R163"/>
    <mergeCell ref="K164:L164"/>
    <mergeCell ref="M164:O164"/>
    <mergeCell ref="Q164:R164"/>
    <mergeCell ref="K159:L159"/>
    <mergeCell ref="M159:O159"/>
    <mergeCell ref="Q159:R159"/>
    <mergeCell ref="K160:L160"/>
    <mergeCell ref="M160:O160"/>
    <mergeCell ref="Q160:R160"/>
    <mergeCell ref="K161:L161"/>
    <mergeCell ref="M161:O161"/>
    <mergeCell ref="Q161:R161"/>
    <mergeCell ref="K155:L155"/>
    <mergeCell ref="M155:O155"/>
    <mergeCell ref="Q155:R155"/>
    <mergeCell ref="K156:L156"/>
    <mergeCell ref="M156:O156"/>
    <mergeCell ref="Q156:R156"/>
    <mergeCell ref="K157:L157"/>
    <mergeCell ref="M157:O157"/>
    <mergeCell ref="Q157:R157"/>
    <mergeCell ref="K152:L152"/>
    <mergeCell ref="M152:O152"/>
    <mergeCell ref="Q152:R152"/>
    <mergeCell ref="K153:L153"/>
    <mergeCell ref="M153:O153"/>
    <mergeCell ref="Q153:R153"/>
    <mergeCell ref="K154:L154"/>
    <mergeCell ref="M154:O154"/>
    <mergeCell ref="Q154:R154"/>
    <mergeCell ref="K149:L149"/>
    <mergeCell ref="M149:O149"/>
    <mergeCell ref="Q149:R149"/>
    <mergeCell ref="K150:L150"/>
    <mergeCell ref="M150:O150"/>
    <mergeCell ref="Q150:R150"/>
    <mergeCell ref="K151:L151"/>
    <mergeCell ref="M151:O151"/>
    <mergeCell ref="Q151:R151"/>
    <mergeCell ref="K146:L146"/>
    <mergeCell ref="M146:O146"/>
    <mergeCell ref="Q146:R146"/>
    <mergeCell ref="K147:L147"/>
    <mergeCell ref="M147:O147"/>
    <mergeCell ref="Q147:R147"/>
    <mergeCell ref="K148:L148"/>
    <mergeCell ref="M148:O148"/>
    <mergeCell ref="Q148:R148"/>
    <mergeCell ref="K142:L142"/>
    <mergeCell ref="M142:O142"/>
    <mergeCell ref="Q142:R142"/>
    <mergeCell ref="K143:L143"/>
    <mergeCell ref="M143:O143"/>
    <mergeCell ref="Q143:R143"/>
    <mergeCell ref="K144:L144"/>
    <mergeCell ref="M144:O144"/>
    <mergeCell ref="Q144:R144"/>
    <mergeCell ref="K139:L139"/>
    <mergeCell ref="M139:O139"/>
    <mergeCell ref="Q139:R139"/>
    <mergeCell ref="K140:L140"/>
    <mergeCell ref="M140:O140"/>
    <mergeCell ref="Q140:R140"/>
    <mergeCell ref="K141:L141"/>
    <mergeCell ref="M141:O141"/>
    <mergeCell ref="Q141:R141"/>
    <mergeCell ref="K136:L136"/>
    <mergeCell ref="M136:O136"/>
    <mergeCell ref="Q136:R136"/>
    <mergeCell ref="K137:L137"/>
    <mergeCell ref="M137:O137"/>
    <mergeCell ref="Q137:R137"/>
    <mergeCell ref="K138:L138"/>
    <mergeCell ref="M138:O138"/>
    <mergeCell ref="Q138:R138"/>
    <mergeCell ref="K133:L133"/>
    <mergeCell ref="M133:O133"/>
    <mergeCell ref="Q133:R133"/>
    <mergeCell ref="K134:L134"/>
    <mergeCell ref="M134:O134"/>
    <mergeCell ref="Q134:R134"/>
    <mergeCell ref="K135:L135"/>
    <mergeCell ref="M135:O135"/>
    <mergeCell ref="Q135:R135"/>
    <mergeCell ref="K130:L130"/>
    <mergeCell ref="M130:O130"/>
    <mergeCell ref="Q130:R130"/>
    <mergeCell ref="K131:L131"/>
    <mergeCell ref="M131:O131"/>
    <mergeCell ref="Q131:R131"/>
    <mergeCell ref="K132:L132"/>
    <mergeCell ref="M132:O132"/>
    <mergeCell ref="Q132:R132"/>
    <mergeCell ref="K126:L126"/>
    <mergeCell ref="M126:O126"/>
    <mergeCell ref="Q126:R126"/>
    <mergeCell ref="K127:L127"/>
    <mergeCell ref="M127:O127"/>
    <mergeCell ref="Q127:R127"/>
    <mergeCell ref="K129:L129"/>
    <mergeCell ref="M129:O129"/>
    <mergeCell ref="Q129:R129"/>
    <mergeCell ref="K123:L123"/>
    <mergeCell ref="M123:O123"/>
    <mergeCell ref="Q123:R123"/>
    <mergeCell ref="K124:L124"/>
    <mergeCell ref="M124:O124"/>
    <mergeCell ref="Q124:R124"/>
    <mergeCell ref="K125:L125"/>
    <mergeCell ref="M125:O125"/>
    <mergeCell ref="Q125:R125"/>
    <mergeCell ref="K120:L120"/>
    <mergeCell ref="M120:O120"/>
    <mergeCell ref="Q120:R120"/>
    <mergeCell ref="K121:L121"/>
    <mergeCell ref="M121:O121"/>
    <mergeCell ref="Q121:R121"/>
    <mergeCell ref="K122:L122"/>
    <mergeCell ref="M122:O122"/>
    <mergeCell ref="Q122:R122"/>
    <mergeCell ref="K117:L117"/>
    <mergeCell ref="M117:O117"/>
    <mergeCell ref="Q117:R117"/>
    <mergeCell ref="K118:L118"/>
    <mergeCell ref="M118:O118"/>
    <mergeCell ref="Q118:R118"/>
    <mergeCell ref="K119:L119"/>
    <mergeCell ref="M119:O119"/>
    <mergeCell ref="Q119:R119"/>
    <mergeCell ref="K114:L114"/>
    <mergeCell ref="M114:O114"/>
    <mergeCell ref="Q114:R114"/>
    <mergeCell ref="K115:L115"/>
    <mergeCell ref="M115:O115"/>
    <mergeCell ref="Q115:R115"/>
    <mergeCell ref="K116:L116"/>
    <mergeCell ref="M116:O116"/>
    <mergeCell ref="Q116:R116"/>
    <mergeCell ref="K111:L111"/>
    <mergeCell ref="M111:O111"/>
    <mergeCell ref="Q111:R111"/>
    <mergeCell ref="K112:L112"/>
    <mergeCell ref="M112:O112"/>
    <mergeCell ref="Q112:R112"/>
    <mergeCell ref="K113:L113"/>
    <mergeCell ref="M113:O113"/>
    <mergeCell ref="Q113:R113"/>
    <mergeCell ref="K108:L108"/>
    <mergeCell ref="M108:O108"/>
    <mergeCell ref="Q108:R108"/>
    <mergeCell ref="K109:L109"/>
    <mergeCell ref="M109:O109"/>
    <mergeCell ref="Q109:R109"/>
    <mergeCell ref="K110:L110"/>
    <mergeCell ref="M110:O110"/>
    <mergeCell ref="Q110:R110"/>
    <mergeCell ref="K105:L105"/>
    <mergeCell ref="M105:O105"/>
    <mergeCell ref="Q105:R105"/>
    <mergeCell ref="K106:L106"/>
    <mergeCell ref="M106:O106"/>
    <mergeCell ref="Q106:R106"/>
    <mergeCell ref="K107:L107"/>
    <mergeCell ref="M107:O107"/>
    <mergeCell ref="Q107:R107"/>
    <mergeCell ref="K102:L102"/>
    <mergeCell ref="M102:O102"/>
    <mergeCell ref="Q102:R102"/>
    <mergeCell ref="K103:L103"/>
    <mergeCell ref="M103:O103"/>
    <mergeCell ref="Q103:R103"/>
    <mergeCell ref="K104:L104"/>
    <mergeCell ref="M104:O104"/>
    <mergeCell ref="Q104:R104"/>
    <mergeCell ref="K99:L99"/>
    <mergeCell ref="M99:O99"/>
    <mergeCell ref="Q99:R99"/>
    <mergeCell ref="K100:L100"/>
    <mergeCell ref="M100:O100"/>
    <mergeCell ref="Q100:R100"/>
    <mergeCell ref="K101:L101"/>
    <mergeCell ref="M101:O101"/>
    <mergeCell ref="Q101:R101"/>
    <mergeCell ref="K96:L96"/>
    <mergeCell ref="M96:O96"/>
    <mergeCell ref="Q96:R96"/>
    <mergeCell ref="K97:L97"/>
    <mergeCell ref="M97:O97"/>
    <mergeCell ref="Q97:R97"/>
    <mergeCell ref="K98:L98"/>
    <mergeCell ref="M98:O98"/>
    <mergeCell ref="Q98:R98"/>
    <mergeCell ref="K93:L93"/>
    <mergeCell ref="M93:O93"/>
    <mergeCell ref="Q93:R93"/>
    <mergeCell ref="K94:L94"/>
    <mergeCell ref="M94:O94"/>
    <mergeCell ref="Q94:R94"/>
    <mergeCell ref="K95:L95"/>
    <mergeCell ref="M95:O95"/>
    <mergeCell ref="Q95:R95"/>
    <mergeCell ref="K90:L90"/>
    <mergeCell ref="M90:O90"/>
    <mergeCell ref="Q90:R90"/>
    <mergeCell ref="K91:L91"/>
    <mergeCell ref="M91:O91"/>
    <mergeCell ref="Q91:R91"/>
    <mergeCell ref="K92:L92"/>
    <mergeCell ref="M92:O92"/>
    <mergeCell ref="Q92:R92"/>
    <mergeCell ref="K87:L87"/>
    <mergeCell ref="M87:O87"/>
    <mergeCell ref="Q87:R87"/>
    <mergeCell ref="K88:L88"/>
    <mergeCell ref="M88:O88"/>
    <mergeCell ref="Q88:R88"/>
    <mergeCell ref="K89:L89"/>
    <mergeCell ref="M89:O89"/>
    <mergeCell ref="Q89:R89"/>
    <mergeCell ref="K84:L84"/>
    <mergeCell ref="M84:O84"/>
    <mergeCell ref="Q84:R84"/>
    <mergeCell ref="K85:L85"/>
    <mergeCell ref="M85:O85"/>
    <mergeCell ref="Q85:R85"/>
    <mergeCell ref="K86:L86"/>
    <mergeCell ref="M86:O86"/>
    <mergeCell ref="Q86:R86"/>
    <mergeCell ref="K81:L81"/>
    <mergeCell ref="M81:O81"/>
    <mergeCell ref="Q81:R81"/>
    <mergeCell ref="K82:L82"/>
    <mergeCell ref="M82:O82"/>
    <mergeCell ref="Q82:R82"/>
    <mergeCell ref="K83:L83"/>
    <mergeCell ref="M83:O83"/>
    <mergeCell ref="Q83:R83"/>
    <mergeCell ref="K78:L78"/>
    <mergeCell ref="M78:O78"/>
    <mergeCell ref="Q78:R78"/>
    <mergeCell ref="K79:L79"/>
    <mergeCell ref="M79:O79"/>
    <mergeCell ref="Q79:R79"/>
    <mergeCell ref="K80:L80"/>
    <mergeCell ref="M80:O80"/>
    <mergeCell ref="Q80:R80"/>
    <mergeCell ref="K75:L75"/>
    <mergeCell ref="M75:O75"/>
    <mergeCell ref="Q75:R75"/>
    <mergeCell ref="K76:L76"/>
    <mergeCell ref="M76:O76"/>
    <mergeCell ref="Q76:R76"/>
    <mergeCell ref="K77:L77"/>
    <mergeCell ref="M77:O77"/>
    <mergeCell ref="Q77:R77"/>
    <mergeCell ref="K72:L72"/>
    <mergeCell ref="M72:O72"/>
    <mergeCell ref="Q72:R72"/>
    <mergeCell ref="K73:L73"/>
    <mergeCell ref="M73:O73"/>
    <mergeCell ref="Q73:R73"/>
    <mergeCell ref="K74:L74"/>
    <mergeCell ref="M74:O74"/>
    <mergeCell ref="Q74:R74"/>
    <mergeCell ref="K69:L69"/>
    <mergeCell ref="M69:O69"/>
    <mergeCell ref="Q69:R69"/>
    <mergeCell ref="K70:L70"/>
    <mergeCell ref="M70:O70"/>
    <mergeCell ref="Q70:R70"/>
    <mergeCell ref="K71:L71"/>
    <mergeCell ref="M71:O71"/>
    <mergeCell ref="Q71:R71"/>
    <mergeCell ref="K66:L66"/>
    <mergeCell ref="M66:O66"/>
    <mergeCell ref="Q66:R66"/>
    <mergeCell ref="K67:L67"/>
    <mergeCell ref="M67:O67"/>
    <mergeCell ref="Q67:R67"/>
    <mergeCell ref="K68:L68"/>
    <mergeCell ref="M68:O68"/>
    <mergeCell ref="Q68:R68"/>
    <mergeCell ref="K63:L63"/>
    <mergeCell ref="M63:O63"/>
    <mergeCell ref="Q63:R63"/>
    <mergeCell ref="K64:L64"/>
    <mergeCell ref="M64:O64"/>
    <mergeCell ref="Q64:R64"/>
    <mergeCell ref="K65:L65"/>
    <mergeCell ref="M65:O65"/>
    <mergeCell ref="Q65:R65"/>
    <mergeCell ref="K60:L60"/>
    <mergeCell ref="M60:O60"/>
    <mergeCell ref="Q60:R60"/>
    <mergeCell ref="K61:L61"/>
    <mergeCell ref="M61:O61"/>
    <mergeCell ref="Q61:R61"/>
    <mergeCell ref="K62:L62"/>
    <mergeCell ref="M62:O62"/>
    <mergeCell ref="Q62:R62"/>
    <mergeCell ref="K57:L57"/>
    <mergeCell ref="M57:O57"/>
    <mergeCell ref="Q57:R57"/>
    <mergeCell ref="K58:L58"/>
    <mergeCell ref="M58:O58"/>
    <mergeCell ref="Q58:R58"/>
    <mergeCell ref="K59:L59"/>
    <mergeCell ref="M59:O59"/>
    <mergeCell ref="Q59:R59"/>
    <mergeCell ref="K54:L54"/>
    <mergeCell ref="M54:O54"/>
    <mergeCell ref="Q54:R54"/>
    <mergeCell ref="K55:L55"/>
    <mergeCell ref="M55:O55"/>
    <mergeCell ref="Q55:R55"/>
    <mergeCell ref="K56:L56"/>
    <mergeCell ref="M56:O56"/>
    <mergeCell ref="Q56:R56"/>
    <mergeCell ref="K51:L51"/>
    <mergeCell ref="M51:O51"/>
    <mergeCell ref="Q51:R51"/>
    <mergeCell ref="K52:L52"/>
    <mergeCell ref="M52:O52"/>
    <mergeCell ref="Q52:R52"/>
    <mergeCell ref="K53:L53"/>
    <mergeCell ref="M53:O53"/>
    <mergeCell ref="Q53:R53"/>
    <mergeCell ref="K47:L47"/>
    <mergeCell ref="M47:O47"/>
    <mergeCell ref="Q47:R47"/>
    <mergeCell ref="K48:L48"/>
    <mergeCell ref="M48:O48"/>
    <mergeCell ref="Q48:R48"/>
    <mergeCell ref="K50:L50"/>
    <mergeCell ref="M50:O50"/>
    <mergeCell ref="Q50:R50"/>
    <mergeCell ref="K44:L44"/>
    <mergeCell ref="M44:O44"/>
    <mergeCell ref="Q44:R44"/>
    <mergeCell ref="K45:L45"/>
    <mergeCell ref="M45:O45"/>
    <mergeCell ref="Q45:R45"/>
    <mergeCell ref="K46:L46"/>
    <mergeCell ref="M46:O46"/>
    <mergeCell ref="Q46:R46"/>
    <mergeCell ref="K40:L40"/>
    <mergeCell ref="M40:O40"/>
    <mergeCell ref="Q40:R40"/>
    <mergeCell ref="K41:L41"/>
    <mergeCell ref="M41:O41"/>
    <mergeCell ref="Q41:R41"/>
    <mergeCell ref="K43:L43"/>
    <mergeCell ref="M43:O43"/>
    <mergeCell ref="Q43:R43"/>
    <mergeCell ref="K37:L37"/>
    <mergeCell ref="M37:O37"/>
    <mergeCell ref="Q37:R37"/>
    <mergeCell ref="K38:L38"/>
    <mergeCell ref="M38:O38"/>
    <mergeCell ref="Q38:R38"/>
    <mergeCell ref="K39:L39"/>
    <mergeCell ref="M39:O39"/>
    <mergeCell ref="Q39:R39"/>
    <mergeCell ref="K34:L34"/>
    <mergeCell ref="M34:O34"/>
    <mergeCell ref="Q34:R34"/>
    <mergeCell ref="K35:L35"/>
    <mergeCell ref="M35:O35"/>
    <mergeCell ref="Q35:R35"/>
    <mergeCell ref="K36:L36"/>
    <mergeCell ref="M36:O36"/>
    <mergeCell ref="Q36:R36"/>
    <mergeCell ref="K31:L31"/>
    <mergeCell ref="M31:O31"/>
    <mergeCell ref="Q31:R31"/>
    <mergeCell ref="K32:L32"/>
    <mergeCell ref="M32:O32"/>
    <mergeCell ref="Q32:R32"/>
    <mergeCell ref="K33:L33"/>
    <mergeCell ref="M33:O33"/>
    <mergeCell ref="Q33:R33"/>
    <mergeCell ref="K28:L28"/>
    <mergeCell ref="M28:O28"/>
    <mergeCell ref="Q28:R28"/>
    <mergeCell ref="K29:L29"/>
    <mergeCell ref="M29:O29"/>
    <mergeCell ref="Q29:R29"/>
    <mergeCell ref="K30:L30"/>
    <mergeCell ref="M30:O30"/>
    <mergeCell ref="Q30:R30"/>
    <mergeCell ref="K25:L25"/>
    <mergeCell ref="M25:O25"/>
    <mergeCell ref="Q25:R25"/>
    <mergeCell ref="K26:L26"/>
    <mergeCell ref="M26:O26"/>
    <mergeCell ref="Q26:R26"/>
    <mergeCell ref="K27:L27"/>
    <mergeCell ref="M27:O27"/>
    <mergeCell ref="Q27:R27"/>
    <mergeCell ref="K22:L22"/>
    <mergeCell ref="M22:O22"/>
    <mergeCell ref="Q22:R22"/>
    <mergeCell ref="K23:L23"/>
    <mergeCell ref="M23:O23"/>
    <mergeCell ref="Q23:R23"/>
    <mergeCell ref="K24:L24"/>
    <mergeCell ref="M24:O24"/>
    <mergeCell ref="Q24:R24"/>
    <mergeCell ref="K19:L19"/>
    <mergeCell ref="M19:O19"/>
    <mergeCell ref="Q19:R19"/>
    <mergeCell ref="K20:L20"/>
    <mergeCell ref="M20:O20"/>
    <mergeCell ref="Q20:R20"/>
    <mergeCell ref="K21:L21"/>
    <mergeCell ref="M21:O21"/>
    <mergeCell ref="Q21:R21"/>
    <mergeCell ref="K16:L16"/>
    <mergeCell ref="M16:O16"/>
    <mergeCell ref="Q16:R16"/>
    <mergeCell ref="K17:L17"/>
    <mergeCell ref="M17:O17"/>
    <mergeCell ref="Q17:R17"/>
    <mergeCell ref="K18:L18"/>
    <mergeCell ref="M18:O18"/>
    <mergeCell ref="Q18:R18"/>
    <mergeCell ref="K13:L13"/>
    <mergeCell ref="M13:O13"/>
    <mergeCell ref="Q13:R13"/>
    <mergeCell ref="K14:L14"/>
    <mergeCell ref="M14:O14"/>
    <mergeCell ref="Q14:R14"/>
    <mergeCell ref="K15:L15"/>
    <mergeCell ref="M15:O15"/>
    <mergeCell ref="Q15:R15"/>
    <mergeCell ref="K9:L9"/>
    <mergeCell ref="M9:O9"/>
    <mergeCell ref="Q9:R9"/>
    <mergeCell ref="K10:L10"/>
    <mergeCell ref="M10:O10"/>
    <mergeCell ref="Q10:R10"/>
    <mergeCell ref="K12:L12"/>
    <mergeCell ref="M12:O12"/>
    <mergeCell ref="Q12:R12"/>
    <mergeCell ref="K6:L6"/>
    <mergeCell ref="M6:O6"/>
    <mergeCell ref="Q6:R6"/>
    <mergeCell ref="K7:L7"/>
    <mergeCell ref="M7:O7"/>
    <mergeCell ref="Q7:R7"/>
    <mergeCell ref="K8:L8"/>
    <mergeCell ref="M8:O8"/>
    <mergeCell ref="Q8:R8"/>
    <mergeCell ref="B198:H198"/>
    <mergeCell ref="B199:H199"/>
    <mergeCell ref="B200:H200"/>
    <mergeCell ref="B201:H201"/>
    <mergeCell ref="B202:H202"/>
    <mergeCell ref="B203:H203"/>
    <mergeCell ref="B204:H204"/>
    <mergeCell ref="B205:H205"/>
    <mergeCell ref="B89:H89"/>
    <mergeCell ref="B90:H90"/>
    <mergeCell ref="B91:H91"/>
    <mergeCell ref="B92:H92"/>
    <mergeCell ref="B174:H174"/>
    <mergeCell ref="B175:H175"/>
    <mergeCell ref="B176:H176"/>
    <mergeCell ref="B177:H177"/>
    <mergeCell ref="B178:H178"/>
    <mergeCell ref="B179:H179"/>
    <mergeCell ref="B180:H180"/>
    <mergeCell ref="B172:H172"/>
    <mergeCell ref="B173:H173"/>
    <mergeCell ref="B136:H136"/>
    <mergeCell ref="B162:H162"/>
    <mergeCell ref="B163:H163"/>
    <mergeCell ref="B220:H220"/>
    <mergeCell ref="B211:H211"/>
    <mergeCell ref="B212:H212"/>
    <mergeCell ref="B213:H213"/>
    <mergeCell ref="B214:H214"/>
    <mergeCell ref="B215:H215"/>
    <mergeCell ref="B216:H216"/>
    <mergeCell ref="B217:H217"/>
    <mergeCell ref="B218:H218"/>
    <mergeCell ref="B219:H219"/>
    <mergeCell ref="B4:H4"/>
    <mergeCell ref="B5:H5"/>
    <mergeCell ref="B181:H181"/>
    <mergeCell ref="B189:H189"/>
    <mergeCell ref="B190:H190"/>
    <mergeCell ref="B154:H154"/>
    <mergeCell ref="B197:H197"/>
    <mergeCell ref="B182:H182"/>
    <mergeCell ref="B183:H183"/>
    <mergeCell ref="B184:H184"/>
    <mergeCell ref="B185:H185"/>
    <mergeCell ref="B186:H186"/>
    <mergeCell ref="B187:H187"/>
    <mergeCell ref="B188:H188"/>
    <mergeCell ref="B164:H164"/>
    <mergeCell ref="B165:H165"/>
    <mergeCell ref="B166:H166"/>
    <mergeCell ref="B167:H167"/>
    <mergeCell ref="B168:H168"/>
    <mergeCell ref="B169:H169"/>
    <mergeCell ref="B170:H170"/>
    <mergeCell ref="B171:H171"/>
    <mergeCell ref="B195:H195"/>
    <mergeCell ref="B196:H196"/>
    <mergeCell ref="B191:H191"/>
    <mergeCell ref="B192:H192"/>
    <mergeCell ref="B193:H193"/>
    <mergeCell ref="B194:H194"/>
    <mergeCell ref="B146:H146"/>
    <mergeCell ref="B147:H147"/>
    <mergeCell ref="B148:H148"/>
    <mergeCell ref="B149:H149"/>
    <mergeCell ref="B150:H150"/>
    <mergeCell ref="B151:H151"/>
    <mergeCell ref="B152:H152"/>
    <mergeCell ref="B153:H153"/>
    <mergeCell ref="B155:H155"/>
    <mergeCell ref="B156:H156"/>
    <mergeCell ref="B157:H157"/>
    <mergeCell ref="B158:H158"/>
    <mergeCell ref="B159:H159"/>
    <mergeCell ref="B160:H160"/>
    <mergeCell ref="B161:H161"/>
    <mergeCell ref="B116:H116"/>
    <mergeCell ref="B117:H117"/>
    <mergeCell ref="B118:H118"/>
    <mergeCell ref="B126:H126"/>
    <mergeCell ref="B127:H127"/>
    <mergeCell ref="B144:H144"/>
    <mergeCell ref="B145:H145"/>
    <mergeCell ref="B137:H137"/>
    <mergeCell ref="B138:H138"/>
    <mergeCell ref="B139:H139"/>
    <mergeCell ref="B140:H140"/>
    <mergeCell ref="B141:H141"/>
    <mergeCell ref="B142:H142"/>
    <mergeCell ref="B143:H143"/>
    <mergeCell ref="B128:H128"/>
    <mergeCell ref="B129:H129"/>
    <mergeCell ref="B130:H130"/>
    <mergeCell ref="B131:H131"/>
    <mergeCell ref="B132:H132"/>
    <mergeCell ref="B133:H133"/>
    <mergeCell ref="B134:H134"/>
    <mergeCell ref="B135:H135"/>
    <mergeCell ref="B119:H119"/>
    <mergeCell ref="B120:H120"/>
    <mergeCell ref="B121:H121"/>
    <mergeCell ref="B122:H122"/>
    <mergeCell ref="B123:H123"/>
    <mergeCell ref="B124:H124"/>
    <mergeCell ref="B125:H125"/>
    <mergeCell ref="B84:H84"/>
    <mergeCell ref="B104:H104"/>
    <mergeCell ref="B105:H105"/>
    <mergeCell ref="B106:H106"/>
    <mergeCell ref="B107:H107"/>
    <mergeCell ref="B108:H108"/>
    <mergeCell ref="B109:H109"/>
    <mergeCell ref="B85:H85"/>
    <mergeCell ref="B86:H86"/>
    <mergeCell ref="B87:H87"/>
    <mergeCell ref="B88:H88"/>
    <mergeCell ref="B110:H110"/>
    <mergeCell ref="B111:H111"/>
    <mergeCell ref="B112:H112"/>
    <mergeCell ref="B113:H113"/>
    <mergeCell ref="B114:H114"/>
    <mergeCell ref="B115:H115"/>
    <mergeCell ref="B75:H75"/>
    <mergeCell ref="B76:H76"/>
    <mergeCell ref="B77:H77"/>
    <mergeCell ref="B78:H78"/>
    <mergeCell ref="B79:H79"/>
    <mergeCell ref="B80:H80"/>
    <mergeCell ref="B81:H81"/>
    <mergeCell ref="B82:H82"/>
    <mergeCell ref="B83:H83"/>
    <mergeCell ref="B57:H57"/>
    <mergeCell ref="B58:H58"/>
    <mergeCell ref="B59:H59"/>
    <mergeCell ref="B60:H60"/>
    <mergeCell ref="B61:H61"/>
    <mergeCell ref="B62:H62"/>
    <mergeCell ref="B63:H63"/>
    <mergeCell ref="B64:H64"/>
    <mergeCell ref="B29:H29"/>
    <mergeCell ref="B30:H30"/>
    <mergeCell ref="B31:H31"/>
    <mergeCell ref="B32:H32"/>
    <mergeCell ref="B33:H33"/>
    <mergeCell ref="B34:H34"/>
    <mergeCell ref="B35:H35"/>
    <mergeCell ref="B36:H36"/>
    <mergeCell ref="B37:H37"/>
    <mergeCell ref="B38:H38"/>
    <mergeCell ref="B39:H39"/>
    <mergeCell ref="B40:H40"/>
    <mergeCell ref="B41:H41"/>
    <mergeCell ref="B42:H42"/>
    <mergeCell ref="B43:H43"/>
    <mergeCell ref="B44:H44"/>
    <mergeCell ref="B28:H28"/>
    <mergeCell ref="B50:H50"/>
    <mergeCell ref="B51:H51"/>
    <mergeCell ref="B47:H47"/>
    <mergeCell ref="B52:H52"/>
    <mergeCell ref="B53:H53"/>
    <mergeCell ref="B54:H54"/>
    <mergeCell ref="B55:H55"/>
    <mergeCell ref="B56:H56"/>
    <mergeCell ref="B45:H45"/>
    <mergeCell ref="B48:H48"/>
    <mergeCell ref="B49:H49"/>
    <mergeCell ref="B46:H46"/>
    <mergeCell ref="B6:H6"/>
    <mergeCell ref="B7:H7"/>
    <mergeCell ref="B8:H8"/>
    <mergeCell ref="B9:H9"/>
    <mergeCell ref="B10:H10"/>
    <mergeCell ref="B11:H11"/>
    <mergeCell ref="B12:H12"/>
    <mergeCell ref="B206:H206"/>
    <mergeCell ref="B207:H207"/>
    <mergeCell ref="B13:H13"/>
    <mergeCell ref="B14:H14"/>
    <mergeCell ref="B15:H15"/>
    <mergeCell ref="B16:H16"/>
    <mergeCell ref="B17:H17"/>
    <mergeCell ref="B18:H18"/>
    <mergeCell ref="B19:H19"/>
    <mergeCell ref="B20:H20"/>
    <mergeCell ref="B21:H21"/>
    <mergeCell ref="B22:H22"/>
    <mergeCell ref="B23:H23"/>
    <mergeCell ref="B24:H24"/>
    <mergeCell ref="B25:H25"/>
    <mergeCell ref="B26:H26"/>
    <mergeCell ref="B27:H27"/>
    <mergeCell ref="B208:H208"/>
    <mergeCell ref="B209:H209"/>
    <mergeCell ref="B210:H210"/>
    <mergeCell ref="B102:H102"/>
    <mergeCell ref="B103:H103"/>
    <mergeCell ref="B65:H65"/>
    <mergeCell ref="B66:H66"/>
    <mergeCell ref="B67:H67"/>
    <mergeCell ref="B93:H93"/>
    <mergeCell ref="B94:H94"/>
    <mergeCell ref="B95:H95"/>
    <mergeCell ref="B96:H96"/>
    <mergeCell ref="B97:H97"/>
    <mergeCell ref="B98:H98"/>
    <mergeCell ref="B99:H99"/>
    <mergeCell ref="B100:H100"/>
    <mergeCell ref="B101:H101"/>
    <mergeCell ref="B68:H68"/>
    <mergeCell ref="B69:H69"/>
    <mergeCell ref="B70:H70"/>
    <mergeCell ref="B71:H71"/>
    <mergeCell ref="B72:H72"/>
    <mergeCell ref="B73:H73"/>
    <mergeCell ref="B74:H74"/>
  </mergeCells>
  <hyperlinks>
    <hyperlink ref="R1" location="Содержание!R1C1" display="главная" xr:uid="{00000000-0004-0000-1400-000000000000}"/>
  </hyperlinks>
  <pageMargins left="0.25" right="0.25" top="0.75" bottom="0.75" header="0.3" footer="0.3"/>
  <pageSetup paperSize="9" scale="8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1"/>
    <pageSetUpPr fitToPage="1"/>
  </sheetPr>
  <dimension ref="A1:F943"/>
  <sheetViews>
    <sheetView zoomScaleNormal="100" workbookViewId="0">
      <selection activeCell="F1" sqref="F1"/>
    </sheetView>
  </sheetViews>
  <sheetFormatPr defaultRowHeight="12"/>
  <cols>
    <col min="1" max="1" width="27.5703125" style="1" customWidth="1"/>
    <col min="2" max="2" width="56.85546875" style="1" customWidth="1"/>
    <col min="3" max="3" width="62.5703125" style="20" customWidth="1"/>
    <col min="4" max="4" width="13" style="20" customWidth="1"/>
    <col min="5" max="5" width="9.140625" style="20"/>
    <col min="6" max="6" width="12.42578125" style="20" customWidth="1"/>
    <col min="7" max="16384" width="9.140625" style="1"/>
  </cols>
  <sheetData>
    <row r="1" spans="1:6">
      <c r="A1" s="423"/>
      <c r="B1" s="424"/>
      <c r="C1" s="425"/>
      <c r="D1" s="199"/>
      <c r="E1" s="199"/>
      <c r="F1" s="132" t="s">
        <v>1960</v>
      </c>
    </row>
    <row r="2" spans="1:6">
      <c r="A2" s="426"/>
      <c r="B2" s="422"/>
      <c r="C2" s="422"/>
      <c r="D2" s="199"/>
      <c r="E2" s="199"/>
      <c r="F2" s="422"/>
    </row>
    <row r="3" spans="1:6">
      <c r="A3" s="427"/>
      <c r="B3" s="427"/>
      <c r="C3" s="428"/>
      <c r="D3" s="199"/>
      <c r="E3" s="199"/>
      <c r="F3" s="429">
        <v>45751</v>
      </c>
    </row>
    <row r="4" spans="1:6">
      <c r="D4" s="199"/>
      <c r="E4" s="199"/>
      <c r="F4" s="199"/>
    </row>
    <row r="5" spans="1:6" ht="36">
      <c r="A5" s="389" t="s">
        <v>612</v>
      </c>
      <c r="B5" s="389" t="s">
        <v>703</v>
      </c>
      <c r="C5" s="389" t="s">
        <v>1610</v>
      </c>
      <c r="D5" s="389" t="s">
        <v>1611</v>
      </c>
      <c r="E5" s="388" t="s">
        <v>11598</v>
      </c>
      <c r="F5" s="388" t="s">
        <v>11599</v>
      </c>
    </row>
    <row r="6" spans="1:6">
      <c r="A6" s="430"/>
      <c r="B6" s="421" t="s">
        <v>11600</v>
      </c>
      <c r="C6" s="421"/>
      <c r="D6" s="389"/>
      <c r="E6" s="389"/>
      <c r="F6" s="389"/>
    </row>
    <row r="7" spans="1:6" ht="24">
      <c r="A7" s="430" t="s">
        <v>11601</v>
      </c>
      <c r="B7" s="421" t="s">
        <v>11602</v>
      </c>
      <c r="C7" s="421"/>
      <c r="D7" s="389"/>
      <c r="E7" s="389"/>
      <c r="F7" s="389"/>
    </row>
    <row r="8" spans="1:6">
      <c r="A8" s="430"/>
      <c r="B8" s="421" t="s">
        <v>6769</v>
      </c>
      <c r="C8" s="421"/>
      <c r="D8" s="389"/>
      <c r="E8" s="389"/>
      <c r="F8" s="389"/>
    </row>
    <row r="9" spans="1:6">
      <c r="A9" s="430" t="s">
        <v>6807</v>
      </c>
      <c r="B9" s="421" t="s">
        <v>6808</v>
      </c>
      <c r="C9" s="421"/>
      <c r="D9" s="389"/>
      <c r="E9" s="389">
        <v>1</v>
      </c>
      <c r="F9" s="389">
        <v>14.29</v>
      </c>
    </row>
    <row r="10" spans="1:6">
      <c r="A10" s="430" t="s">
        <v>6809</v>
      </c>
      <c r="B10" s="421" t="s">
        <v>6810</v>
      </c>
      <c r="C10" s="421"/>
      <c r="D10" s="389"/>
      <c r="E10" s="389">
        <v>1</v>
      </c>
      <c r="F10" s="389">
        <v>14.29</v>
      </c>
    </row>
    <row r="11" spans="1:6">
      <c r="A11" s="430" t="s">
        <v>6811</v>
      </c>
      <c r="B11" s="421" t="s">
        <v>6812</v>
      </c>
      <c r="C11" s="421"/>
      <c r="D11" s="389"/>
      <c r="E11" s="389">
        <v>1</v>
      </c>
      <c r="F11" s="389">
        <v>14.29</v>
      </c>
    </row>
    <row r="12" spans="1:6">
      <c r="A12" s="430" t="s">
        <v>6813</v>
      </c>
      <c r="B12" s="421" t="s">
        <v>6814</v>
      </c>
      <c r="C12" s="421"/>
      <c r="D12" s="389"/>
      <c r="E12" s="389">
        <v>1</v>
      </c>
      <c r="F12" s="389">
        <v>14.29</v>
      </c>
    </row>
    <row r="13" spans="1:6">
      <c r="A13" s="430" t="s">
        <v>6815</v>
      </c>
      <c r="B13" s="421" t="s">
        <v>6816</v>
      </c>
      <c r="C13" s="421"/>
      <c r="D13" s="389" t="s">
        <v>4502</v>
      </c>
      <c r="E13" s="389">
        <v>1</v>
      </c>
      <c r="F13" s="389">
        <v>21.9</v>
      </c>
    </row>
    <row r="14" spans="1:6">
      <c r="A14" s="430" t="s">
        <v>6817</v>
      </c>
      <c r="B14" s="421" t="s">
        <v>6816</v>
      </c>
      <c r="C14" s="421"/>
      <c r="D14" s="389" t="s">
        <v>4501</v>
      </c>
      <c r="E14" s="389">
        <v>1</v>
      </c>
      <c r="F14" s="389">
        <v>21.9</v>
      </c>
    </row>
    <row r="15" spans="1:6">
      <c r="A15" s="430" t="s">
        <v>6818</v>
      </c>
      <c r="B15" s="421" t="s">
        <v>6816</v>
      </c>
      <c r="C15" s="421"/>
      <c r="D15" s="389" t="s">
        <v>1540</v>
      </c>
      <c r="E15" s="389">
        <v>1</v>
      </c>
      <c r="F15" s="389">
        <v>21.9</v>
      </c>
    </row>
    <row r="16" spans="1:6">
      <c r="A16" s="430" t="s">
        <v>6819</v>
      </c>
      <c r="B16" s="421" t="s">
        <v>6816</v>
      </c>
      <c r="C16" s="421"/>
      <c r="D16" s="389" t="s">
        <v>1541</v>
      </c>
      <c r="E16" s="389">
        <v>1</v>
      </c>
      <c r="F16" s="389">
        <v>21.9</v>
      </c>
    </row>
    <row r="17" spans="1:6">
      <c r="A17" s="430" t="s">
        <v>6820</v>
      </c>
      <c r="B17" s="421" t="s">
        <v>6816</v>
      </c>
      <c r="C17" s="421"/>
      <c r="D17" s="389" t="s">
        <v>1542</v>
      </c>
      <c r="E17" s="389">
        <v>1</v>
      </c>
      <c r="F17" s="389">
        <v>21.9</v>
      </c>
    </row>
    <row r="18" spans="1:6">
      <c r="A18" s="430"/>
      <c r="B18" s="421" t="s">
        <v>5592</v>
      </c>
      <c r="C18" s="421"/>
      <c r="D18" s="389"/>
      <c r="E18" s="389"/>
      <c r="F18" s="389"/>
    </row>
    <row r="19" spans="1:6" ht="48">
      <c r="A19" s="430">
        <v>604054</v>
      </c>
      <c r="B19" s="421" t="s">
        <v>3446</v>
      </c>
      <c r="C19" s="421" t="s">
        <v>3440</v>
      </c>
      <c r="D19" s="389" t="s">
        <v>7955</v>
      </c>
      <c r="E19" s="389">
        <v>6</v>
      </c>
      <c r="F19" s="389">
        <v>5.01</v>
      </c>
    </row>
    <row r="20" spans="1:6" ht="60">
      <c r="A20" s="430">
        <v>604009</v>
      </c>
      <c r="B20" s="421" t="s">
        <v>3450</v>
      </c>
      <c r="C20" s="421" t="s">
        <v>3451</v>
      </c>
      <c r="D20" s="389" t="s">
        <v>7955</v>
      </c>
      <c r="E20" s="389">
        <v>6</v>
      </c>
      <c r="F20" s="389">
        <v>5.01</v>
      </c>
    </row>
    <row r="21" spans="1:6" ht="84">
      <c r="A21" s="430">
        <v>604007</v>
      </c>
      <c r="B21" s="421" t="s">
        <v>3458</v>
      </c>
      <c r="C21" s="421" t="s">
        <v>3454</v>
      </c>
      <c r="D21" s="389" t="s">
        <v>7955</v>
      </c>
      <c r="E21" s="389">
        <v>6</v>
      </c>
      <c r="F21" s="389">
        <v>5.01</v>
      </c>
    </row>
    <row r="22" spans="1:6" ht="48">
      <c r="A22" s="430">
        <v>604005</v>
      </c>
      <c r="B22" s="421" t="s">
        <v>3468</v>
      </c>
      <c r="C22" s="421" t="s">
        <v>3466</v>
      </c>
      <c r="D22" s="389" t="s">
        <v>7955</v>
      </c>
      <c r="E22" s="389">
        <v>6</v>
      </c>
      <c r="F22" s="389">
        <v>5.01</v>
      </c>
    </row>
    <row r="23" spans="1:6" ht="48">
      <c r="A23" s="430" t="s">
        <v>5593</v>
      </c>
      <c r="B23" s="421" t="s">
        <v>3470</v>
      </c>
      <c r="C23" s="421" t="s">
        <v>3466</v>
      </c>
      <c r="D23" s="389" t="s">
        <v>7955</v>
      </c>
      <c r="E23" s="389">
        <v>6</v>
      </c>
      <c r="F23" s="389">
        <v>5.01</v>
      </c>
    </row>
    <row r="24" spans="1:6">
      <c r="A24" s="430"/>
      <c r="B24" s="421" t="s">
        <v>3297</v>
      </c>
      <c r="C24" s="421"/>
      <c r="D24" s="389"/>
      <c r="E24" s="389"/>
      <c r="F24" s="389"/>
    </row>
    <row r="25" spans="1:6" ht="60">
      <c r="A25" s="430">
        <v>302101</v>
      </c>
      <c r="B25" s="421" t="s">
        <v>3298</v>
      </c>
      <c r="C25" s="421" t="s">
        <v>3299</v>
      </c>
      <c r="D25" s="389" t="s">
        <v>415</v>
      </c>
      <c r="E25" s="389">
        <v>6</v>
      </c>
      <c r="F25" s="389">
        <v>4.05</v>
      </c>
    </row>
    <row r="26" spans="1:6">
      <c r="A26" s="430">
        <v>302102</v>
      </c>
      <c r="B26" s="421" t="s">
        <v>3300</v>
      </c>
      <c r="C26" s="421"/>
      <c r="D26" s="389" t="s">
        <v>415</v>
      </c>
      <c r="E26" s="389">
        <v>6</v>
      </c>
      <c r="F26" s="389">
        <v>4.05</v>
      </c>
    </row>
    <row r="27" spans="1:6" ht="48">
      <c r="A27" s="430">
        <v>302103</v>
      </c>
      <c r="B27" s="421" t="s">
        <v>3301</v>
      </c>
      <c r="C27" s="421" t="s">
        <v>3302</v>
      </c>
      <c r="D27" s="389" t="s">
        <v>415</v>
      </c>
      <c r="E27" s="389">
        <v>6</v>
      </c>
      <c r="F27" s="389">
        <v>4.45</v>
      </c>
    </row>
    <row r="28" spans="1:6" ht="48">
      <c r="A28" s="430">
        <v>302901</v>
      </c>
      <c r="B28" s="421" t="s">
        <v>3339</v>
      </c>
      <c r="C28" s="421" t="s">
        <v>3340</v>
      </c>
      <c r="D28" s="389" t="s">
        <v>415</v>
      </c>
      <c r="E28" s="389">
        <v>6</v>
      </c>
      <c r="F28" s="389">
        <v>6.05</v>
      </c>
    </row>
    <row r="29" spans="1:6" ht="60">
      <c r="A29" s="430">
        <v>302205</v>
      </c>
      <c r="B29" s="421" t="s">
        <v>3306</v>
      </c>
      <c r="C29" s="421" t="s">
        <v>3304</v>
      </c>
      <c r="D29" s="389" t="s">
        <v>415</v>
      </c>
      <c r="E29" s="389">
        <v>6</v>
      </c>
      <c r="F29" s="389">
        <v>4.05</v>
      </c>
    </row>
    <row r="30" spans="1:6">
      <c r="A30" s="430">
        <v>302203</v>
      </c>
      <c r="B30" s="421" t="s">
        <v>3303</v>
      </c>
      <c r="C30" s="421"/>
      <c r="D30" s="389" t="s">
        <v>415</v>
      </c>
      <c r="E30" s="389">
        <v>6</v>
      </c>
      <c r="F30" s="389">
        <v>4.05</v>
      </c>
    </row>
    <row r="31" spans="1:6">
      <c r="A31" s="430">
        <v>302204</v>
      </c>
      <c r="B31" s="421" t="s">
        <v>3305</v>
      </c>
      <c r="C31" s="421"/>
      <c r="D31" s="389" t="s">
        <v>415</v>
      </c>
      <c r="E31" s="389">
        <v>6</v>
      </c>
      <c r="F31" s="389">
        <v>4.05</v>
      </c>
    </row>
    <row r="32" spans="1:6" ht="36">
      <c r="A32" s="430">
        <v>303201</v>
      </c>
      <c r="B32" s="421" t="s">
        <v>3346</v>
      </c>
      <c r="C32" s="421" t="s">
        <v>3347</v>
      </c>
      <c r="D32" s="389" t="s">
        <v>415</v>
      </c>
      <c r="E32" s="389">
        <v>6</v>
      </c>
      <c r="F32" s="389">
        <v>9.69</v>
      </c>
    </row>
    <row r="33" spans="1:6" ht="60">
      <c r="A33" s="430">
        <v>302801</v>
      </c>
      <c r="B33" s="421" t="s">
        <v>3337</v>
      </c>
      <c r="C33" s="421" t="s">
        <v>3338</v>
      </c>
      <c r="D33" s="389" t="s">
        <v>415</v>
      </c>
      <c r="E33" s="389">
        <v>6</v>
      </c>
      <c r="F33" s="389">
        <v>6.05</v>
      </c>
    </row>
    <row r="34" spans="1:6" ht="48">
      <c r="A34" s="430">
        <v>303003</v>
      </c>
      <c r="B34" s="421" t="s">
        <v>3342</v>
      </c>
      <c r="C34" s="421" t="s">
        <v>3330</v>
      </c>
      <c r="D34" s="389" t="s">
        <v>415</v>
      </c>
      <c r="E34" s="389">
        <v>6</v>
      </c>
      <c r="F34" s="389">
        <v>4</v>
      </c>
    </row>
    <row r="35" spans="1:6">
      <c r="A35" s="430">
        <v>303001</v>
      </c>
      <c r="B35" s="421" t="s">
        <v>3341</v>
      </c>
      <c r="C35" s="421"/>
      <c r="D35" s="389" t="s">
        <v>415</v>
      </c>
      <c r="E35" s="389">
        <v>6</v>
      </c>
      <c r="F35" s="389">
        <v>4</v>
      </c>
    </row>
    <row r="36" spans="1:6">
      <c r="A36" s="430">
        <v>302603</v>
      </c>
      <c r="B36" s="421" t="s">
        <v>3332</v>
      </c>
      <c r="C36" s="421"/>
      <c r="D36" s="389" t="s">
        <v>415</v>
      </c>
      <c r="E36" s="389">
        <v>6</v>
      </c>
      <c r="F36" s="389">
        <v>5.18</v>
      </c>
    </row>
    <row r="37" spans="1:6">
      <c r="A37" s="430">
        <v>303004</v>
      </c>
      <c r="B37" s="421" t="s">
        <v>3343</v>
      </c>
      <c r="C37" s="421"/>
      <c r="D37" s="389" t="s">
        <v>415</v>
      </c>
      <c r="E37" s="389">
        <v>6</v>
      </c>
      <c r="F37" s="389">
        <v>4</v>
      </c>
    </row>
    <row r="38" spans="1:6">
      <c r="A38" s="430">
        <v>302602</v>
      </c>
      <c r="B38" s="421" t="s">
        <v>3331</v>
      </c>
      <c r="C38" s="421"/>
      <c r="D38" s="389" t="s">
        <v>415</v>
      </c>
      <c r="E38" s="389">
        <v>6</v>
      </c>
      <c r="F38" s="389">
        <v>5.58</v>
      </c>
    </row>
    <row r="39" spans="1:6">
      <c r="A39" s="430">
        <v>302601</v>
      </c>
      <c r="B39" s="421" t="s">
        <v>3329</v>
      </c>
      <c r="C39" s="421"/>
      <c r="D39" s="389" t="s">
        <v>415</v>
      </c>
      <c r="E39" s="389">
        <v>6</v>
      </c>
      <c r="F39" s="389">
        <v>4.38</v>
      </c>
    </row>
    <row r="40" spans="1:6" ht="48">
      <c r="A40" s="430">
        <v>303202</v>
      </c>
      <c r="B40" s="421" t="s">
        <v>3348</v>
      </c>
      <c r="C40" s="421" t="s">
        <v>3349</v>
      </c>
      <c r="D40" s="389" t="s">
        <v>415</v>
      </c>
      <c r="E40" s="389">
        <v>6</v>
      </c>
      <c r="F40" s="389">
        <v>9.69</v>
      </c>
    </row>
    <row r="41" spans="1:6" ht="48">
      <c r="A41" s="430">
        <v>303101</v>
      </c>
      <c r="B41" s="421" t="s">
        <v>3344</v>
      </c>
      <c r="C41" s="421" t="s">
        <v>3345</v>
      </c>
      <c r="D41" s="389" t="s">
        <v>415</v>
      </c>
      <c r="E41" s="389">
        <v>6</v>
      </c>
      <c r="F41" s="389">
        <v>6.05</v>
      </c>
    </row>
    <row r="42" spans="1:6" ht="36">
      <c r="A42" s="430">
        <v>302701</v>
      </c>
      <c r="B42" s="421" t="s">
        <v>3333</v>
      </c>
      <c r="C42" s="421" t="s">
        <v>11603</v>
      </c>
      <c r="D42" s="389" t="s">
        <v>415</v>
      </c>
      <c r="E42" s="389">
        <v>6</v>
      </c>
      <c r="F42" s="389">
        <v>5.97</v>
      </c>
    </row>
    <row r="43" spans="1:6">
      <c r="A43" s="430">
        <v>302702</v>
      </c>
      <c r="B43" s="421" t="s">
        <v>3334</v>
      </c>
      <c r="C43" s="421"/>
      <c r="D43" s="389" t="s">
        <v>415</v>
      </c>
      <c r="E43" s="389">
        <v>6</v>
      </c>
      <c r="F43" s="389">
        <v>5.97</v>
      </c>
    </row>
    <row r="44" spans="1:6">
      <c r="A44" s="430">
        <v>302704</v>
      </c>
      <c r="B44" s="421" t="s">
        <v>3336</v>
      </c>
      <c r="C44" s="421"/>
      <c r="D44" s="389" t="s">
        <v>415</v>
      </c>
      <c r="E44" s="389">
        <v>6</v>
      </c>
      <c r="F44" s="389">
        <v>5.97</v>
      </c>
    </row>
    <row r="45" spans="1:6">
      <c r="A45" s="430">
        <v>302703</v>
      </c>
      <c r="B45" s="421" t="s">
        <v>3335</v>
      </c>
      <c r="C45" s="421"/>
      <c r="D45" s="389" t="s">
        <v>415</v>
      </c>
      <c r="E45" s="389">
        <v>6</v>
      </c>
      <c r="F45" s="389">
        <v>5.97</v>
      </c>
    </row>
    <row r="46" spans="1:6" ht="48">
      <c r="A46" s="430">
        <v>302502</v>
      </c>
      <c r="B46" s="421" t="s">
        <v>3317</v>
      </c>
      <c r="C46" s="421" t="s">
        <v>3316</v>
      </c>
      <c r="D46" s="389" t="s">
        <v>415</v>
      </c>
      <c r="E46" s="389">
        <v>6</v>
      </c>
      <c r="F46" s="389">
        <v>5.52</v>
      </c>
    </row>
    <row r="47" spans="1:6">
      <c r="A47" s="430">
        <v>302508</v>
      </c>
      <c r="B47" s="421" t="s">
        <v>3323</v>
      </c>
      <c r="C47" s="421"/>
      <c r="D47" s="389" t="s">
        <v>415</v>
      </c>
      <c r="E47" s="389">
        <v>6</v>
      </c>
      <c r="F47" s="389">
        <v>5.52</v>
      </c>
    </row>
    <row r="48" spans="1:6">
      <c r="A48" s="430">
        <v>302506</v>
      </c>
      <c r="B48" s="421" t="s">
        <v>3321</v>
      </c>
      <c r="C48" s="421"/>
      <c r="D48" s="389" t="s">
        <v>415</v>
      </c>
      <c r="E48" s="389">
        <v>6</v>
      </c>
      <c r="F48" s="389">
        <v>5.52</v>
      </c>
    </row>
    <row r="49" spans="1:6">
      <c r="A49" s="430">
        <v>302501</v>
      </c>
      <c r="B49" s="421" t="s">
        <v>3315</v>
      </c>
      <c r="C49" s="421"/>
      <c r="D49" s="389" t="s">
        <v>415</v>
      </c>
      <c r="E49" s="389">
        <v>6</v>
      </c>
      <c r="F49" s="389">
        <v>5.52</v>
      </c>
    </row>
    <row r="50" spans="1:6">
      <c r="A50" s="430">
        <v>302509</v>
      </c>
      <c r="B50" s="421" t="s">
        <v>3324</v>
      </c>
      <c r="C50" s="421"/>
      <c r="D50" s="389" t="s">
        <v>415</v>
      </c>
      <c r="E50" s="389">
        <v>6</v>
      </c>
      <c r="F50" s="389">
        <v>5.52</v>
      </c>
    </row>
    <row r="51" spans="1:6">
      <c r="A51" s="430">
        <v>302513</v>
      </c>
      <c r="B51" s="421" t="s">
        <v>3328</v>
      </c>
      <c r="C51" s="421"/>
      <c r="D51" s="389" t="s">
        <v>415</v>
      </c>
      <c r="E51" s="389">
        <v>6</v>
      </c>
      <c r="F51" s="389">
        <v>5.52</v>
      </c>
    </row>
    <row r="52" spans="1:6">
      <c r="A52" s="430">
        <v>302505</v>
      </c>
      <c r="B52" s="421" t="s">
        <v>3320</v>
      </c>
      <c r="C52" s="421"/>
      <c r="D52" s="389" t="s">
        <v>415</v>
      </c>
      <c r="E52" s="389">
        <v>6</v>
      </c>
      <c r="F52" s="389">
        <v>5.52</v>
      </c>
    </row>
    <row r="53" spans="1:6">
      <c r="A53" s="430">
        <v>302511</v>
      </c>
      <c r="B53" s="421" t="s">
        <v>3326</v>
      </c>
      <c r="C53" s="421"/>
      <c r="D53" s="389" t="s">
        <v>415</v>
      </c>
      <c r="E53" s="389">
        <v>6</v>
      </c>
      <c r="F53" s="389">
        <v>5.52</v>
      </c>
    </row>
    <row r="54" spans="1:6">
      <c r="A54" s="430">
        <v>302507</v>
      </c>
      <c r="B54" s="421" t="s">
        <v>3322</v>
      </c>
      <c r="C54" s="421"/>
      <c r="D54" s="389" t="s">
        <v>415</v>
      </c>
      <c r="E54" s="389">
        <v>6</v>
      </c>
      <c r="F54" s="389">
        <v>5.52</v>
      </c>
    </row>
    <row r="55" spans="1:6">
      <c r="A55" s="430">
        <v>302504</v>
      </c>
      <c r="B55" s="421" t="s">
        <v>3319</v>
      </c>
      <c r="C55" s="421"/>
      <c r="D55" s="389" t="s">
        <v>415</v>
      </c>
      <c r="E55" s="389">
        <v>6</v>
      </c>
      <c r="F55" s="389">
        <v>5.52</v>
      </c>
    </row>
    <row r="56" spans="1:6">
      <c r="A56" s="430">
        <v>302512</v>
      </c>
      <c r="B56" s="421" t="s">
        <v>3327</v>
      </c>
      <c r="C56" s="421"/>
      <c r="D56" s="389" t="s">
        <v>415</v>
      </c>
      <c r="E56" s="389">
        <v>6</v>
      </c>
      <c r="F56" s="389">
        <v>5.52</v>
      </c>
    </row>
    <row r="57" spans="1:6">
      <c r="A57" s="430">
        <v>302510</v>
      </c>
      <c r="B57" s="421" t="s">
        <v>3325</v>
      </c>
      <c r="C57" s="421"/>
      <c r="D57" s="389" t="s">
        <v>415</v>
      </c>
      <c r="E57" s="389">
        <v>6</v>
      </c>
      <c r="F57" s="389">
        <v>5.52</v>
      </c>
    </row>
    <row r="58" spans="1:6">
      <c r="A58" s="430">
        <v>302503</v>
      </c>
      <c r="B58" s="421" t="s">
        <v>3318</v>
      </c>
      <c r="C58" s="421"/>
      <c r="D58" s="389" t="s">
        <v>415</v>
      </c>
      <c r="E58" s="389">
        <v>6</v>
      </c>
      <c r="F58" s="389">
        <v>5.52</v>
      </c>
    </row>
    <row r="59" spans="1:6" ht="36">
      <c r="A59" s="430">
        <v>302403</v>
      </c>
      <c r="B59" s="421" t="s">
        <v>3314</v>
      </c>
      <c r="C59" s="421" t="s">
        <v>3312</v>
      </c>
      <c r="D59" s="389" t="s">
        <v>415</v>
      </c>
      <c r="E59" s="389">
        <v>6</v>
      </c>
      <c r="F59" s="389">
        <v>5</v>
      </c>
    </row>
    <row r="60" spans="1:6">
      <c r="A60" s="430">
        <v>302402</v>
      </c>
      <c r="B60" s="421" t="s">
        <v>3313</v>
      </c>
      <c r="C60" s="421"/>
      <c r="D60" s="389" t="s">
        <v>415</v>
      </c>
      <c r="E60" s="389">
        <v>6</v>
      </c>
      <c r="F60" s="389">
        <v>5</v>
      </c>
    </row>
    <row r="61" spans="1:6">
      <c r="A61" s="430">
        <v>302401</v>
      </c>
      <c r="B61" s="421" t="s">
        <v>3311</v>
      </c>
      <c r="C61" s="421"/>
      <c r="D61" s="389" t="s">
        <v>415</v>
      </c>
      <c r="E61" s="389">
        <v>6</v>
      </c>
      <c r="F61" s="389">
        <v>5</v>
      </c>
    </row>
    <row r="62" spans="1:6" ht="48">
      <c r="A62" s="430">
        <v>302303</v>
      </c>
      <c r="B62" s="421" t="s">
        <v>3309</v>
      </c>
      <c r="C62" s="421" t="s">
        <v>3307</v>
      </c>
      <c r="D62" s="389" t="s">
        <v>415</v>
      </c>
      <c r="E62" s="389">
        <v>6</v>
      </c>
      <c r="F62" s="389">
        <v>5.71</v>
      </c>
    </row>
    <row r="63" spans="1:6">
      <c r="A63" s="430">
        <v>302301</v>
      </c>
      <c r="B63" s="421" t="s">
        <v>11604</v>
      </c>
      <c r="C63" s="421"/>
      <c r="D63" s="389" t="s">
        <v>415</v>
      </c>
      <c r="E63" s="389">
        <v>6</v>
      </c>
      <c r="F63" s="389">
        <v>5.71</v>
      </c>
    </row>
    <row r="64" spans="1:6">
      <c r="A64" s="430">
        <v>302302</v>
      </c>
      <c r="B64" s="421" t="s">
        <v>3308</v>
      </c>
      <c r="C64" s="421"/>
      <c r="D64" s="389" t="s">
        <v>415</v>
      </c>
      <c r="E64" s="389">
        <v>6</v>
      </c>
      <c r="F64" s="389">
        <v>5.71</v>
      </c>
    </row>
    <row r="65" spans="1:6">
      <c r="A65" s="430">
        <v>302304</v>
      </c>
      <c r="B65" s="421" t="s">
        <v>3310</v>
      </c>
      <c r="C65" s="421"/>
      <c r="D65" s="389" t="s">
        <v>415</v>
      </c>
      <c r="E65" s="389">
        <v>6</v>
      </c>
      <c r="F65" s="389">
        <v>5.71</v>
      </c>
    </row>
    <row r="66" spans="1:6" ht="60">
      <c r="A66" s="430">
        <v>303203</v>
      </c>
      <c r="B66" s="421" t="s">
        <v>3350</v>
      </c>
      <c r="C66" s="421" t="s">
        <v>3351</v>
      </c>
      <c r="D66" s="389" t="s">
        <v>415</v>
      </c>
      <c r="E66" s="389">
        <v>6</v>
      </c>
      <c r="F66" s="389">
        <v>7.97</v>
      </c>
    </row>
    <row r="67" spans="1:6">
      <c r="A67" s="430"/>
      <c r="B67" s="421" t="s">
        <v>11605</v>
      </c>
      <c r="C67" s="421"/>
      <c r="D67" s="389"/>
      <c r="E67" s="389"/>
      <c r="F67" s="389"/>
    </row>
    <row r="68" spans="1:6">
      <c r="A68" s="430">
        <v>7434</v>
      </c>
      <c r="B68" s="421" t="s">
        <v>3408</v>
      </c>
      <c r="C68" s="421"/>
      <c r="D68" s="389" t="s">
        <v>19</v>
      </c>
      <c r="E68" s="389">
        <v>6</v>
      </c>
      <c r="F68" s="389">
        <v>1.6</v>
      </c>
    </row>
    <row r="69" spans="1:6">
      <c r="A69" s="430">
        <v>7431</v>
      </c>
      <c r="B69" s="421" t="s">
        <v>3405</v>
      </c>
      <c r="C69" s="421"/>
      <c r="D69" s="389" t="s">
        <v>19</v>
      </c>
      <c r="E69" s="389">
        <v>6</v>
      </c>
      <c r="F69" s="389">
        <v>1.6</v>
      </c>
    </row>
    <row r="70" spans="1:6">
      <c r="A70" s="430">
        <v>7430</v>
      </c>
      <c r="B70" s="421" t="s">
        <v>3404</v>
      </c>
      <c r="C70" s="421"/>
      <c r="D70" s="389" t="s">
        <v>19</v>
      </c>
      <c r="E70" s="389">
        <v>6</v>
      </c>
      <c r="F70" s="389">
        <v>1.6</v>
      </c>
    </row>
    <row r="71" spans="1:6">
      <c r="A71" s="430">
        <v>7432</v>
      </c>
      <c r="B71" s="421" t="s">
        <v>3406</v>
      </c>
      <c r="C71" s="421"/>
      <c r="D71" s="389" t="s">
        <v>19</v>
      </c>
      <c r="E71" s="389">
        <v>6</v>
      </c>
      <c r="F71" s="389">
        <v>1.6</v>
      </c>
    </row>
    <row r="72" spans="1:6">
      <c r="A72" s="430">
        <v>7433</v>
      </c>
      <c r="B72" s="421" t="s">
        <v>3407</v>
      </c>
      <c r="C72" s="421"/>
      <c r="D72" s="389" t="s">
        <v>19</v>
      </c>
      <c r="E72" s="389">
        <v>6</v>
      </c>
      <c r="F72" s="389">
        <v>1.6</v>
      </c>
    </row>
    <row r="73" spans="1:6">
      <c r="A73" s="430">
        <v>7435</v>
      </c>
      <c r="B73" s="421" t="s">
        <v>3409</v>
      </c>
      <c r="C73" s="421"/>
      <c r="D73" s="389" t="s">
        <v>19</v>
      </c>
      <c r="E73" s="389">
        <v>6</v>
      </c>
      <c r="F73" s="389">
        <v>1.6</v>
      </c>
    </row>
    <row r="74" spans="1:6" ht="48">
      <c r="A74" s="430">
        <v>756</v>
      </c>
      <c r="B74" s="421" t="s">
        <v>3400</v>
      </c>
      <c r="C74" s="421" t="s">
        <v>11606</v>
      </c>
      <c r="D74" s="389" t="s">
        <v>11607</v>
      </c>
      <c r="E74" s="389">
        <v>12</v>
      </c>
      <c r="F74" s="389">
        <v>1.6</v>
      </c>
    </row>
    <row r="75" spans="1:6" ht="36">
      <c r="A75" s="430">
        <v>734</v>
      </c>
      <c r="B75" s="421" t="s">
        <v>3376</v>
      </c>
      <c r="C75" s="421" t="s">
        <v>3377</v>
      </c>
      <c r="D75" s="389" t="s">
        <v>412</v>
      </c>
      <c r="E75" s="389">
        <v>6</v>
      </c>
      <c r="F75" s="389">
        <v>1.6</v>
      </c>
    </row>
    <row r="76" spans="1:6" ht="36">
      <c r="A76" s="430">
        <v>730</v>
      </c>
      <c r="B76" s="421" t="s">
        <v>3372</v>
      </c>
      <c r="C76" s="421" t="s">
        <v>3373</v>
      </c>
      <c r="D76" s="389" t="s">
        <v>412</v>
      </c>
      <c r="E76" s="389">
        <v>6</v>
      </c>
      <c r="F76" s="389">
        <v>1.6</v>
      </c>
    </row>
    <row r="77" spans="1:6" ht="48">
      <c r="A77" s="430">
        <v>745</v>
      </c>
      <c r="B77" s="421" t="s">
        <v>3386</v>
      </c>
      <c r="C77" s="421" t="s">
        <v>3387</v>
      </c>
      <c r="D77" s="389" t="s">
        <v>1538</v>
      </c>
      <c r="E77" s="389">
        <v>6</v>
      </c>
      <c r="F77" s="389">
        <v>1.6</v>
      </c>
    </row>
    <row r="78" spans="1:6" ht="36">
      <c r="A78" s="430">
        <v>744</v>
      </c>
      <c r="B78" s="421" t="s">
        <v>3385</v>
      </c>
      <c r="C78" s="421" t="s">
        <v>3364</v>
      </c>
      <c r="D78" s="389" t="s">
        <v>412</v>
      </c>
      <c r="E78" s="389">
        <v>6</v>
      </c>
      <c r="F78" s="389">
        <v>1.6</v>
      </c>
    </row>
    <row r="79" spans="1:6" ht="96">
      <c r="A79" s="430">
        <v>740</v>
      </c>
      <c r="B79" s="421" t="s">
        <v>3379</v>
      </c>
      <c r="C79" s="421" t="s">
        <v>11608</v>
      </c>
      <c r="D79" s="389" t="s">
        <v>412</v>
      </c>
      <c r="E79" s="389">
        <v>6</v>
      </c>
      <c r="F79" s="389">
        <v>1.6</v>
      </c>
    </row>
    <row r="80" spans="1:6">
      <c r="A80" s="430">
        <v>710</v>
      </c>
      <c r="B80" s="421" t="s">
        <v>3363</v>
      </c>
      <c r="C80" s="421"/>
      <c r="D80" s="389" t="s">
        <v>7955</v>
      </c>
      <c r="E80" s="389">
        <v>6</v>
      </c>
      <c r="F80" s="389">
        <v>1.6</v>
      </c>
    </row>
    <row r="81" spans="1:6" ht="48">
      <c r="A81" s="430">
        <v>741</v>
      </c>
      <c r="B81" s="421" t="s">
        <v>3380</v>
      </c>
      <c r="C81" s="421" t="s">
        <v>11609</v>
      </c>
      <c r="D81" s="389" t="s">
        <v>412</v>
      </c>
      <c r="E81" s="389">
        <v>6</v>
      </c>
      <c r="F81" s="389">
        <v>1.6</v>
      </c>
    </row>
    <row r="82" spans="1:6" ht="48">
      <c r="A82" s="430">
        <v>753</v>
      </c>
      <c r="B82" s="421" t="s">
        <v>3395</v>
      </c>
      <c r="C82" s="421" t="s">
        <v>3396</v>
      </c>
      <c r="D82" s="389" t="s">
        <v>412</v>
      </c>
      <c r="E82" s="389">
        <v>6</v>
      </c>
      <c r="F82" s="389">
        <v>1.6</v>
      </c>
    </row>
    <row r="83" spans="1:6" ht="36">
      <c r="A83" s="430">
        <v>712</v>
      </c>
      <c r="B83" s="421" t="s">
        <v>3367</v>
      </c>
      <c r="C83" s="421" t="s">
        <v>3368</v>
      </c>
      <c r="D83" s="389" t="s">
        <v>412</v>
      </c>
      <c r="E83" s="389">
        <v>12</v>
      </c>
      <c r="F83" s="389">
        <v>1.6</v>
      </c>
    </row>
    <row r="84" spans="1:6" ht="36">
      <c r="A84" s="430">
        <v>733</v>
      </c>
      <c r="B84" s="421" t="s">
        <v>3374</v>
      </c>
      <c r="C84" s="421" t="s">
        <v>3375</v>
      </c>
      <c r="D84" s="389" t="s">
        <v>412</v>
      </c>
      <c r="E84" s="389">
        <v>6</v>
      </c>
      <c r="F84" s="389">
        <v>1.6</v>
      </c>
    </row>
    <row r="85" spans="1:6" ht="48">
      <c r="A85" s="430">
        <v>708</v>
      </c>
      <c r="B85" s="421" t="s">
        <v>3362</v>
      </c>
      <c r="C85" s="421" t="s">
        <v>11610</v>
      </c>
      <c r="D85" s="389" t="s">
        <v>7955</v>
      </c>
      <c r="E85" s="389">
        <v>6</v>
      </c>
      <c r="F85" s="389">
        <v>1.6</v>
      </c>
    </row>
    <row r="86" spans="1:6" ht="60">
      <c r="A86" s="430">
        <v>754</v>
      </c>
      <c r="B86" s="421" t="s">
        <v>3362</v>
      </c>
      <c r="C86" s="421" t="s">
        <v>3397</v>
      </c>
      <c r="D86" s="389" t="s">
        <v>412</v>
      </c>
      <c r="E86" s="389">
        <v>6</v>
      </c>
      <c r="F86" s="389">
        <v>1.6</v>
      </c>
    </row>
    <row r="87" spans="1:6" ht="84">
      <c r="A87" s="430">
        <v>709</v>
      </c>
      <c r="B87" s="421" t="s">
        <v>11611</v>
      </c>
      <c r="C87" s="421" t="s">
        <v>11612</v>
      </c>
      <c r="D87" s="389" t="s">
        <v>7955</v>
      </c>
      <c r="E87" s="389">
        <v>6</v>
      </c>
      <c r="F87" s="389">
        <v>1.6</v>
      </c>
    </row>
    <row r="88" spans="1:6" ht="36">
      <c r="A88" s="430">
        <v>713</v>
      </c>
      <c r="B88" s="421" t="s">
        <v>3369</v>
      </c>
      <c r="C88" s="421" t="s">
        <v>11613</v>
      </c>
      <c r="D88" s="389" t="s">
        <v>7955</v>
      </c>
      <c r="E88" s="389">
        <v>6</v>
      </c>
      <c r="F88" s="389">
        <v>1.6</v>
      </c>
    </row>
    <row r="89" spans="1:6" ht="36">
      <c r="A89" s="430">
        <v>732</v>
      </c>
      <c r="B89" s="421" t="s">
        <v>3369</v>
      </c>
      <c r="C89" s="421" t="s">
        <v>11614</v>
      </c>
      <c r="D89" s="389" t="s">
        <v>412</v>
      </c>
      <c r="E89" s="389">
        <v>6</v>
      </c>
      <c r="F89" s="389">
        <v>1.6</v>
      </c>
    </row>
    <row r="90" spans="1:6" ht="72">
      <c r="A90" s="430">
        <v>714</v>
      </c>
      <c r="B90" s="421" t="s">
        <v>3370</v>
      </c>
      <c r="C90" s="421" t="s">
        <v>3371</v>
      </c>
      <c r="D90" s="389" t="s">
        <v>7955</v>
      </c>
      <c r="E90" s="389">
        <v>6</v>
      </c>
      <c r="F90" s="389">
        <v>1.6</v>
      </c>
    </row>
    <row r="91" spans="1:6" ht="72">
      <c r="A91" s="430">
        <v>705</v>
      </c>
      <c r="B91" s="421" t="s">
        <v>3357</v>
      </c>
      <c r="C91" s="421" t="s">
        <v>3358</v>
      </c>
      <c r="D91" s="389" t="s">
        <v>7955</v>
      </c>
      <c r="E91" s="389">
        <v>6</v>
      </c>
      <c r="F91" s="389">
        <v>1.6</v>
      </c>
    </row>
    <row r="92" spans="1:6" ht="48">
      <c r="A92" s="430">
        <v>735</v>
      </c>
      <c r="B92" s="421" t="s">
        <v>3357</v>
      </c>
      <c r="C92" s="421" t="s">
        <v>3378</v>
      </c>
      <c r="D92" s="389" t="s">
        <v>412</v>
      </c>
      <c r="E92" s="389">
        <v>6</v>
      </c>
      <c r="F92" s="389">
        <v>1.6</v>
      </c>
    </row>
    <row r="93" spans="1:6" ht="48">
      <c r="A93" s="430">
        <v>703</v>
      </c>
      <c r="B93" s="421" t="s">
        <v>3355</v>
      </c>
      <c r="C93" s="421" t="s">
        <v>3356</v>
      </c>
      <c r="D93" s="389" t="s">
        <v>7955</v>
      </c>
      <c r="E93" s="389">
        <v>6</v>
      </c>
      <c r="F93" s="389">
        <v>1.6</v>
      </c>
    </row>
    <row r="94" spans="1:6" ht="48">
      <c r="A94" s="430">
        <v>701</v>
      </c>
      <c r="B94" s="421" t="s">
        <v>3352</v>
      </c>
      <c r="C94" s="421" t="s">
        <v>3353</v>
      </c>
      <c r="D94" s="389" t="s">
        <v>7955</v>
      </c>
      <c r="E94" s="389">
        <v>6</v>
      </c>
      <c r="F94" s="389">
        <v>1.6</v>
      </c>
    </row>
    <row r="95" spans="1:6">
      <c r="A95" s="430">
        <v>755</v>
      </c>
      <c r="B95" s="421" t="s">
        <v>3398</v>
      </c>
      <c r="C95" s="421" t="s">
        <v>3399</v>
      </c>
      <c r="D95" s="389" t="s">
        <v>412</v>
      </c>
      <c r="E95" s="389">
        <v>6</v>
      </c>
      <c r="F95" s="389">
        <v>1.6</v>
      </c>
    </row>
    <row r="96" spans="1:6" ht="36">
      <c r="A96" s="430">
        <v>720</v>
      </c>
      <c r="B96" s="421" t="s">
        <v>11615</v>
      </c>
      <c r="C96" s="421" t="s">
        <v>11616</v>
      </c>
      <c r="D96" s="389" t="s">
        <v>1629</v>
      </c>
      <c r="E96" s="389">
        <v>12</v>
      </c>
      <c r="F96" s="389">
        <v>1.6</v>
      </c>
    </row>
    <row r="97" spans="1:6">
      <c r="A97" s="430">
        <v>721</v>
      </c>
      <c r="B97" s="421" t="s">
        <v>11617</v>
      </c>
      <c r="C97" s="421"/>
      <c r="D97" s="389" t="s">
        <v>1629</v>
      </c>
      <c r="E97" s="389">
        <v>12</v>
      </c>
      <c r="F97" s="389">
        <v>1.6</v>
      </c>
    </row>
    <row r="98" spans="1:6">
      <c r="A98" s="430">
        <v>722</v>
      </c>
      <c r="B98" s="421" t="s">
        <v>11618</v>
      </c>
      <c r="C98" s="421"/>
      <c r="D98" s="389" t="s">
        <v>1629</v>
      </c>
      <c r="E98" s="389">
        <v>12</v>
      </c>
      <c r="F98" s="389">
        <v>1.6</v>
      </c>
    </row>
    <row r="99" spans="1:6" ht="48">
      <c r="A99" s="430">
        <v>706</v>
      </c>
      <c r="B99" s="421" t="s">
        <v>3359</v>
      </c>
      <c r="C99" s="421" t="s">
        <v>11619</v>
      </c>
      <c r="D99" s="389" t="s">
        <v>7955</v>
      </c>
      <c r="E99" s="389">
        <v>6</v>
      </c>
      <c r="F99" s="389">
        <v>1.6</v>
      </c>
    </row>
    <row r="100" spans="1:6" ht="48">
      <c r="A100" s="430">
        <v>731</v>
      </c>
      <c r="B100" s="421" t="s">
        <v>3359</v>
      </c>
      <c r="C100" s="421" t="s">
        <v>11620</v>
      </c>
      <c r="D100" s="389" t="s">
        <v>412</v>
      </c>
      <c r="E100" s="389">
        <v>6</v>
      </c>
      <c r="F100" s="389">
        <v>1.6</v>
      </c>
    </row>
    <row r="101" spans="1:6" ht="36">
      <c r="A101" s="430">
        <v>707</v>
      </c>
      <c r="B101" s="421" t="s">
        <v>3360</v>
      </c>
      <c r="C101" s="421" t="s">
        <v>3361</v>
      </c>
      <c r="D101" s="389" t="s">
        <v>7955</v>
      </c>
      <c r="E101" s="389">
        <v>6</v>
      </c>
      <c r="F101" s="389">
        <v>1.6</v>
      </c>
    </row>
    <row r="102" spans="1:6" ht="48">
      <c r="A102" s="430">
        <v>742</v>
      </c>
      <c r="B102" s="421" t="s">
        <v>3381</v>
      </c>
      <c r="C102" s="421" t="s">
        <v>3382</v>
      </c>
      <c r="D102" s="389" t="s">
        <v>412</v>
      </c>
      <c r="E102" s="389">
        <v>6</v>
      </c>
      <c r="F102" s="389">
        <v>1.6</v>
      </c>
    </row>
    <row r="103" spans="1:6" ht="36">
      <c r="A103" s="430">
        <v>702</v>
      </c>
      <c r="B103" s="421" t="s">
        <v>3354</v>
      </c>
      <c r="C103" s="421" t="s">
        <v>11621</v>
      </c>
      <c r="D103" s="389" t="s">
        <v>7955</v>
      </c>
      <c r="E103" s="389">
        <v>6</v>
      </c>
      <c r="F103" s="389">
        <v>1.6</v>
      </c>
    </row>
    <row r="104" spans="1:6" ht="144">
      <c r="A104" s="430">
        <v>791</v>
      </c>
      <c r="B104" s="421" t="s">
        <v>3403</v>
      </c>
      <c r="C104" s="421" t="s">
        <v>11622</v>
      </c>
      <c r="D104" s="389" t="s">
        <v>7952</v>
      </c>
      <c r="E104" s="389">
        <v>12</v>
      </c>
      <c r="F104" s="389">
        <v>1.6</v>
      </c>
    </row>
    <row r="105" spans="1:6" ht="48">
      <c r="A105" s="430">
        <v>743</v>
      </c>
      <c r="B105" s="421" t="s">
        <v>3383</v>
      </c>
      <c r="C105" s="421" t="s">
        <v>3384</v>
      </c>
      <c r="D105" s="389" t="s">
        <v>412</v>
      </c>
      <c r="E105" s="389">
        <v>6</v>
      </c>
      <c r="F105" s="389">
        <v>1.6</v>
      </c>
    </row>
    <row r="106" spans="1:6" ht="60">
      <c r="A106" s="430">
        <v>746</v>
      </c>
      <c r="B106" s="421" t="s">
        <v>3388</v>
      </c>
      <c r="C106" s="421" t="s">
        <v>11623</v>
      </c>
      <c r="D106" s="389" t="s">
        <v>412</v>
      </c>
      <c r="E106" s="389">
        <v>6</v>
      </c>
      <c r="F106" s="389">
        <v>1.6</v>
      </c>
    </row>
    <row r="107" spans="1:6">
      <c r="A107" s="430">
        <v>751</v>
      </c>
      <c r="B107" s="421" t="s">
        <v>3393</v>
      </c>
      <c r="C107" s="421"/>
      <c r="D107" s="389" t="s">
        <v>412</v>
      </c>
      <c r="E107" s="389">
        <v>6</v>
      </c>
      <c r="F107" s="389">
        <v>1.6</v>
      </c>
    </row>
    <row r="108" spans="1:6">
      <c r="A108" s="430">
        <v>752</v>
      </c>
      <c r="B108" s="421" t="s">
        <v>3394</v>
      </c>
      <c r="C108" s="421"/>
      <c r="D108" s="389" t="s">
        <v>412</v>
      </c>
      <c r="E108" s="389">
        <v>6</v>
      </c>
      <c r="F108" s="389">
        <v>1.6</v>
      </c>
    </row>
    <row r="109" spans="1:6">
      <c r="A109" s="430">
        <v>749</v>
      </c>
      <c r="B109" s="421" t="s">
        <v>3391</v>
      </c>
      <c r="C109" s="421"/>
      <c r="D109" s="389" t="s">
        <v>412</v>
      </c>
      <c r="E109" s="389">
        <v>6</v>
      </c>
      <c r="F109" s="389">
        <v>1.6</v>
      </c>
    </row>
    <row r="110" spans="1:6">
      <c r="A110" s="430">
        <v>748</v>
      </c>
      <c r="B110" s="421" t="s">
        <v>3390</v>
      </c>
      <c r="C110" s="421"/>
      <c r="D110" s="389" t="s">
        <v>412</v>
      </c>
      <c r="E110" s="389">
        <v>6</v>
      </c>
      <c r="F110" s="389">
        <v>1.6</v>
      </c>
    </row>
    <row r="111" spans="1:6" ht="60">
      <c r="A111" s="430">
        <v>750</v>
      </c>
      <c r="B111" s="421" t="s">
        <v>3392</v>
      </c>
      <c r="C111" s="421" t="s">
        <v>11624</v>
      </c>
      <c r="D111" s="389" t="s">
        <v>412</v>
      </c>
      <c r="E111" s="389">
        <v>6</v>
      </c>
      <c r="F111" s="389">
        <v>1.6</v>
      </c>
    </row>
    <row r="112" spans="1:6" ht="60">
      <c r="A112" s="430">
        <v>747</v>
      </c>
      <c r="B112" s="421" t="s">
        <v>3389</v>
      </c>
      <c r="C112" s="421" t="s">
        <v>11625</v>
      </c>
      <c r="D112" s="389" t="s">
        <v>412</v>
      </c>
      <c r="E112" s="389">
        <v>6</v>
      </c>
      <c r="F112" s="389">
        <v>1.6</v>
      </c>
    </row>
    <row r="113" spans="1:6" ht="60">
      <c r="A113" s="430">
        <v>711</v>
      </c>
      <c r="B113" s="421" t="s">
        <v>3365</v>
      </c>
      <c r="C113" s="421" t="s">
        <v>3366</v>
      </c>
      <c r="D113" s="389" t="s">
        <v>7955</v>
      </c>
      <c r="E113" s="389">
        <v>6</v>
      </c>
      <c r="F113" s="389">
        <v>1.6</v>
      </c>
    </row>
    <row r="114" spans="1:6" ht="36">
      <c r="A114" s="430">
        <v>777</v>
      </c>
      <c r="B114" s="421" t="s">
        <v>3401</v>
      </c>
      <c r="C114" s="421" t="s">
        <v>3402</v>
      </c>
      <c r="D114" s="389" t="s">
        <v>11626</v>
      </c>
      <c r="E114" s="389">
        <v>20</v>
      </c>
      <c r="F114" s="389">
        <v>1.6</v>
      </c>
    </row>
    <row r="115" spans="1:6">
      <c r="A115" s="430"/>
      <c r="B115" s="421" t="s">
        <v>11627</v>
      </c>
      <c r="C115" s="421"/>
      <c r="D115" s="389"/>
      <c r="E115" s="389"/>
      <c r="F115" s="389"/>
    </row>
    <row r="116" spans="1:6">
      <c r="A116" s="430">
        <v>557583</v>
      </c>
      <c r="B116" s="421" t="s">
        <v>11628</v>
      </c>
      <c r="C116" s="421"/>
      <c r="D116" s="389"/>
      <c r="E116" s="389"/>
      <c r="F116" s="389">
        <v>8.24</v>
      </c>
    </row>
    <row r="117" spans="1:6">
      <c r="A117" s="430"/>
      <c r="B117" s="421" t="s">
        <v>3410</v>
      </c>
      <c r="C117" s="421"/>
      <c r="D117" s="389"/>
      <c r="E117" s="389"/>
      <c r="F117" s="389"/>
    </row>
    <row r="118" spans="1:6" ht="48">
      <c r="A118" s="430">
        <v>290304</v>
      </c>
      <c r="B118" s="421" t="s">
        <v>11629</v>
      </c>
      <c r="C118" s="421" t="s">
        <v>11630</v>
      </c>
      <c r="D118" s="389" t="s">
        <v>411</v>
      </c>
      <c r="E118" s="389">
        <v>12</v>
      </c>
      <c r="F118" s="389">
        <v>3.35</v>
      </c>
    </row>
    <row r="119" spans="1:6">
      <c r="A119" s="430">
        <v>290104</v>
      </c>
      <c r="B119" s="430" t="s">
        <v>3412</v>
      </c>
      <c r="C119" s="430" t="s">
        <v>3413</v>
      </c>
      <c r="D119" s="389" t="s">
        <v>411</v>
      </c>
      <c r="E119" s="389">
        <v>12</v>
      </c>
      <c r="F119" s="389">
        <v>3.35</v>
      </c>
    </row>
    <row r="120" spans="1:6" ht="168">
      <c r="A120" s="430">
        <v>290206</v>
      </c>
      <c r="B120" s="430" t="s">
        <v>3411</v>
      </c>
      <c r="C120" s="421" t="s">
        <v>11631</v>
      </c>
      <c r="D120" s="389" t="s">
        <v>411</v>
      </c>
      <c r="E120" s="389">
        <v>12</v>
      </c>
      <c r="F120" s="389">
        <v>1</v>
      </c>
    </row>
    <row r="121" spans="1:6" ht="156">
      <c r="A121" s="430">
        <v>290107</v>
      </c>
      <c r="B121" s="430" t="s">
        <v>1676</v>
      </c>
      <c r="C121" s="421" t="s">
        <v>11632</v>
      </c>
      <c r="D121" s="389" t="s">
        <v>411</v>
      </c>
      <c r="E121" s="389">
        <v>12</v>
      </c>
      <c r="F121" s="389">
        <v>1</v>
      </c>
    </row>
    <row r="122" spans="1:6" ht="192">
      <c r="A122" s="430">
        <v>290203</v>
      </c>
      <c r="B122" s="430" t="s">
        <v>1678</v>
      </c>
      <c r="C122" s="421" t="s">
        <v>11633</v>
      </c>
      <c r="D122" s="389" t="s">
        <v>411</v>
      </c>
      <c r="E122" s="389">
        <v>12</v>
      </c>
      <c r="F122" s="389">
        <v>1</v>
      </c>
    </row>
    <row r="123" spans="1:6">
      <c r="A123" s="430" t="s">
        <v>11634</v>
      </c>
      <c r="B123" s="430" t="s">
        <v>11635</v>
      </c>
      <c r="C123" s="430" t="s">
        <v>3416</v>
      </c>
      <c r="D123" s="389" t="s">
        <v>11636</v>
      </c>
      <c r="E123" s="389">
        <v>24</v>
      </c>
      <c r="F123" s="389">
        <v>0.5</v>
      </c>
    </row>
    <row r="124" spans="1:6">
      <c r="A124" s="430" t="s">
        <v>3414</v>
      </c>
      <c r="B124" s="430" t="s">
        <v>3415</v>
      </c>
      <c r="C124" s="430" t="s">
        <v>3416</v>
      </c>
      <c r="D124" s="389" t="s">
        <v>11636</v>
      </c>
      <c r="E124" s="389">
        <v>6</v>
      </c>
      <c r="F124" s="389">
        <v>0.5</v>
      </c>
    </row>
    <row r="125" spans="1:6">
      <c r="A125" s="430" t="s">
        <v>11637</v>
      </c>
      <c r="B125" s="430" t="s">
        <v>11638</v>
      </c>
      <c r="C125" s="430" t="s">
        <v>3417</v>
      </c>
      <c r="D125" s="389" t="s">
        <v>11636</v>
      </c>
      <c r="E125" s="389">
        <v>24</v>
      </c>
      <c r="F125" s="389">
        <v>0.5</v>
      </c>
    </row>
    <row r="126" spans="1:6">
      <c r="A126" s="430" t="s">
        <v>11639</v>
      </c>
      <c r="B126" s="430" t="s">
        <v>11640</v>
      </c>
      <c r="C126" s="430" t="s">
        <v>3418</v>
      </c>
      <c r="D126" s="389" t="s">
        <v>11636</v>
      </c>
      <c r="E126" s="389">
        <v>24</v>
      </c>
      <c r="F126" s="389">
        <v>0.5</v>
      </c>
    </row>
    <row r="127" spans="1:6" ht="48">
      <c r="A127" s="430" t="s">
        <v>11641</v>
      </c>
      <c r="B127" s="430" t="s">
        <v>11642</v>
      </c>
      <c r="C127" s="421" t="s">
        <v>11630</v>
      </c>
      <c r="D127" s="389" t="s">
        <v>11636</v>
      </c>
      <c r="E127" s="389">
        <v>24</v>
      </c>
      <c r="F127" s="389">
        <v>0.5</v>
      </c>
    </row>
    <row r="128" spans="1:6">
      <c r="A128" s="430"/>
      <c r="B128" s="430" t="s">
        <v>11643</v>
      </c>
      <c r="C128" s="430"/>
      <c r="D128" s="389"/>
      <c r="E128" s="389"/>
      <c r="F128" s="389"/>
    </row>
    <row r="129" spans="1:6">
      <c r="A129" s="430">
        <v>4303</v>
      </c>
      <c r="B129" s="430" t="s">
        <v>3422</v>
      </c>
      <c r="C129" s="430" t="s">
        <v>3420</v>
      </c>
      <c r="D129" s="389" t="s">
        <v>412</v>
      </c>
      <c r="E129" s="389">
        <v>6</v>
      </c>
      <c r="F129" s="389">
        <v>3</v>
      </c>
    </row>
    <row r="130" spans="1:6">
      <c r="A130" s="430">
        <v>4310</v>
      </c>
      <c r="B130" s="430" t="s">
        <v>3429</v>
      </c>
      <c r="C130" s="430" t="s">
        <v>3420</v>
      </c>
      <c r="D130" s="389" t="s">
        <v>412</v>
      </c>
      <c r="E130" s="389">
        <v>6</v>
      </c>
      <c r="F130" s="389">
        <v>3</v>
      </c>
    </row>
    <row r="131" spans="1:6">
      <c r="A131" s="430">
        <v>4305</v>
      </c>
      <c r="B131" s="430" t="s">
        <v>3424</v>
      </c>
      <c r="C131" s="430" t="s">
        <v>3420</v>
      </c>
      <c r="D131" s="389" t="s">
        <v>412</v>
      </c>
      <c r="E131" s="389">
        <v>6</v>
      </c>
      <c r="F131" s="389">
        <v>3</v>
      </c>
    </row>
    <row r="132" spans="1:6">
      <c r="A132" s="430">
        <v>4309</v>
      </c>
      <c r="B132" s="430" t="s">
        <v>3428</v>
      </c>
      <c r="C132" s="430" t="s">
        <v>3420</v>
      </c>
      <c r="D132" s="389" t="s">
        <v>412</v>
      </c>
      <c r="E132" s="389">
        <v>6</v>
      </c>
      <c r="F132" s="389">
        <v>3</v>
      </c>
    </row>
    <row r="133" spans="1:6">
      <c r="A133" s="430">
        <v>4306</v>
      </c>
      <c r="B133" s="430" t="s">
        <v>3425</v>
      </c>
      <c r="C133" s="430" t="s">
        <v>3420</v>
      </c>
      <c r="D133" s="389" t="s">
        <v>412</v>
      </c>
      <c r="E133" s="389">
        <v>6</v>
      </c>
      <c r="F133" s="389">
        <v>3</v>
      </c>
    </row>
    <row r="134" spans="1:6">
      <c r="A134" s="430">
        <v>4307</v>
      </c>
      <c r="B134" s="430" t="s">
        <v>3426</v>
      </c>
      <c r="C134" s="430" t="s">
        <v>3420</v>
      </c>
      <c r="D134" s="389" t="s">
        <v>412</v>
      </c>
      <c r="E134" s="389">
        <v>6</v>
      </c>
      <c r="F134" s="389">
        <v>3</v>
      </c>
    </row>
    <row r="135" spans="1:6">
      <c r="A135" s="430">
        <v>4304</v>
      </c>
      <c r="B135" s="430" t="s">
        <v>3423</v>
      </c>
      <c r="C135" s="430" t="s">
        <v>3420</v>
      </c>
      <c r="D135" s="389" t="s">
        <v>412</v>
      </c>
      <c r="E135" s="389">
        <v>6</v>
      </c>
      <c r="F135" s="389">
        <v>3</v>
      </c>
    </row>
    <row r="136" spans="1:6">
      <c r="A136" s="430">
        <v>4308</v>
      </c>
      <c r="B136" s="430" t="s">
        <v>3427</v>
      </c>
      <c r="C136" s="430" t="s">
        <v>3420</v>
      </c>
      <c r="D136" s="389" t="s">
        <v>412</v>
      </c>
      <c r="E136" s="389">
        <v>6</v>
      </c>
      <c r="F136" s="389">
        <v>3</v>
      </c>
    </row>
    <row r="137" spans="1:6">
      <c r="A137" s="430">
        <v>4302</v>
      </c>
      <c r="B137" s="430" t="s">
        <v>3421</v>
      </c>
      <c r="C137" s="430" t="s">
        <v>3420</v>
      </c>
      <c r="D137" s="389" t="s">
        <v>412</v>
      </c>
      <c r="E137" s="389">
        <v>6</v>
      </c>
      <c r="F137" s="389">
        <v>3</v>
      </c>
    </row>
    <row r="138" spans="1:6">
      <c r="A138" s="430">
        <v>4301</v>
      </c>
      <c r="B138" s="430" t="s">
        <v>3419</v>
      </c>
      <c r="C138" s="430" t="s">
        <v>3420</v>
      </c>
      <c r="D138" s="389" t="s">
        <v>412</v>
      </c>
      <c r="E138" s="389">
        <v>6</v>
      </c>
      <c r="F138" s="389">
        <v>3</v>
      </c>
    </row>
    <row r="139" spans="1:6">
      <c r="A139" s="430">
        <v>396557</v>
      </c>
      <c r="B139" s="430" t="s">
        <v>3424</v>
      </c>
      <c r="C139" s="430" t="s">
        <v>3420</v>
      </c>
      <c r="D139" s="389" t="s">
        <v>415</v>
      </c>
      <c r="E139" s="389">
        <v>6</v>
      </c>
      <c r="F139" s="389">
        <v>3</v>
      </c>
    </row>
    <row r="140" spans="1:6">
      <c r="A140" s="430">
        <v>396564</v>
      </c>
      <c r="B140" s="430" t="s">
        <v>3425</v>
      </c>
      <c r="C140" s="430"/>
      <c r="D140" s="389" t="s">
        <v>415</v>
      </c>
      <c r="E140" s="389">
        <v>6</v>
      </c>
      <c r="F140" s="389">
        <v>3</v>
      </c>
    </row>
    <row r="141" spans="1:6">
      <c r="A141" s="430">
        <v>396700</v>
      </c>
      <c r="B141" s="430" t="s">
        <v>3426</v>
      </c>
      <c r="C141" s="430"/>
      <c r="D141" s="389" t="s">
        <v>19</v>
      </c>
      <c r="E141" s="389">
        <v>6</v>
      </c>
      <c r="F141" s="389">
        <v>3</v>
      </c>
    </row>
    <row r="142" spans="1:6">
      <c r="A142" s="430"/>
      <c r="B142" s="430" t="s">
        <v>3430</v>
      </c>
      <c r="C142" s="430"/>
      <c r="D142" s="389"/>
      <c r="E142" s="389"/>
      <c r="F142" s="389"/>
    </row>
    <row r="143" spans="1:6">
      <c r="A143" s="430">
        <v>4122</v>
      </c>
      <c r="B143" s="430" t="s">
        <v>3434</v>
      </c>
      <c r="C143" s="430" t="s">
        <v>3435</v>
      </c>
      <c r="D143" s="389" t="s">
        <v>412</v>
      </c>
      <c r="E143" s="389">
        <v>6</v>
      </c>
      <c r="F143" s="389">
        <v>6.87</v>
      </c>
    </row>
    <row r="144" spans="1:6">
      <c r="A144" s="430">
        <v>4120</v>
      </c>
      <c r="B144" s="430" t="s">
        <v>3431</v>
      </c>
      <c r="C144" s="430" t="s">
        <v>3432</v>
      </c>
      <c r="D144" s="389" t="s">
        <v>412</v>
      </c>
      <c r="E144" s="389">
        <v>6</v>
      </c>
      <c r="F144" s="389">
        <v>8.52</v>
      </c>
    </row>
    <row r="145" spans="1:6">
      <c r="A145" s="430">
        <v>4121</v>
      </c>
      <c r="B145" s="430" t="s">
        <v>11644</v>
      </c>
      <c r="C145" s="430" t="s">
        <v>3433</v>
      </c>
      <c r="D145" s="389" t="s">
        <v>412</v>
      </c>
      <c r="E145" s="389">
        <v>6</v>
      </c>
      <c r="F145" s="389">
        <v>11.37</v>
      </c>
    </row>
    <row r="146" spans="1:6">
      <c r="A146" s="430">
        <v>4124</v>
      </c>
      <c r="B146" s="430" t="s">
        <v>3436</v>
      </c>
      <c r="C146" s="430" t="s">
        <v>3437</v>
      </c>
      <c r="D146" s="389" t="s">
        <v>412</v>
      </c>
      <c r="E146" s="389">
        <v>6</v>
      </c>
      <c r="F146" s="389">
        <v>8</v>
      </c>
    </row>
    <row r="147" spans="1:6" ht="132">
      <c r="A147" s="430" t="s">
        <v>3438</v>
      </c>
      <c r="B147" s="430" t="s">
        <v>3439</v>
      </c>
      <c r="C147" s="421" t="s">
        <v>11645</v>
      </c>
      <c r="D147" s="389" t="s">
        <v>412</v>
      </c>
      <c r="E147" s="389">
        <v>6</v>
      </c>
      <c r="F147" s="389">
        <v>6.29</v>
      </c>
    </row>
    <row r="148" spans="1:6">
      <c r="A148" s="430" t="s">
        <v>3441</v>
      </c>
      <c r="B148" s="430" t="s">
        <v>3442</v>
      </c>
      <c r="C148" s="430"/>
      <c r="D148" s="389" t="s">
        <v>412</v>
      </c>
      <c r="E148" s="389">
        <v>6</v>
      </c>
      <c r="F148" s="389">
        <v>6.29</v>
      </c>
    </row>
    <row r="149" spans="1:6">
      <c r="A149" s="430" t="s">
        <v>3443</v>
      </c>
      <c r="B149" s="430" t="s">
        <v>3444</v>
      </c>
      <c r="C149" s="430"/>
      <c r="D149" s="389" t="s">
        <v>412</v>
      </c>
      <c r="E149" s="389">
        <v>6</v>
      </c>
      <c r="F149" s="389">
        <v>6.29</v>
      </c>
    </row>
    <row r="150" spans="1:6">
      <c r="A150" s="430" t="s">
        <v>3445</v>
      </c>
      <c r="B150" s="430" t="s">
        <v>3446</v>
      </c>
      <c r="C150" s="430"/>
      <c r="D150" s="389" t="s">
        <v>412</v>
      </c>
      <c r="E150" s="389">
        <v>6</v>
      </c>
      <c r="F150" s="389">
        <v>6.81</v>
      </c>
    </row>
    <row r="151" spans="1:6">
      <c r="A151" s="430" t="s">
        <v>3447</v>
      </c>
      <c r="B151" s="430" t="s">
        <v>3448</v>
      </c>
      <c r="C151" s="430"/>
      <c r="D151" s="389" t="s">
        <v>412</v>
      </c>
      <c r="E151" s="389">
        <v>6</v>
      </c>
      <c r="F151" s="389">
        <v>6.81</v>
      </c>
    </row>
    <row r="152" spans="1:6">
      <c r="A152" s="430" t="s">
        <v>3449</v>
      </c>
      <c r="B152" s="430" t="s">
        <v>3450</v>
      </c>
      <c r="C152" s="430" t="s">
        <v>3451</v>
      </c>
      <c r="D152" s="389" t="s">
        <v>412</v>
      </c>
      <c r="E152" s="389">
        <v>6</v>
      </c>
      <c r="F152" s="389">
        <v>6.81</v>
      </c>
    </row>
    <row r="153" spans="1:6">
      <c r="A153" s="430" t="s">
        <v>3452</v>
      </c>
      <c r="B153" s="430" t="s">
        <v>3453</v>
      </c>
      <c r="C153" s="430" t="s">
        <v>3454</v>
      </c>
      <c r="D153" s="389" t="s">
        <v>412</v>
      </c>
      <c r="E153" s="389">
        <v>6</v>
      </c>
      <c r="F153" s="389">
        <v>6.29</v>
      </c>
    </row>
    <row r="154" spans="1:6">
      <c r="A154" s="430" t="s">
        <v>3455</v>
      </c>
      <c r="B154" s="430" t="s">
        <v>3456</v>
      </c>
      <c r="C154" s="430"/>
      <c r="D154" s="389" t="s">
        <v>412</v>
      </c>
      <c r="E154" s="389">
        <v>6</v>
      </c>
      <c r="F154" s="389">
        <v>6.29</v>
      </c>
    </row>
    <row r="155" spans="1:6">
      <c r="A155" s="430" t="s">
        <v>3457</v>
      </c>
      <c r="B155" s="430" t="s">
        <v>3458</v>
      </c>
      <c r="C155" s="430"/>
      <c r="D155" s="389" t="s">
        <v>412</v>
      </c>
      <c r="E155" s="389">
        <v>6</v>
      </c>
      <c r="F155" s="389">
        <v>6.81</v>
      </c>
    </row>
    <row r="156" spans="1:6">
      <c r="A156" s="430" t="s">
        <v>3459</v>
      </c>
      <c r="B156" s="430" t="s">
        <v>3460</v>
      </c>
      <c r="C156" s="430"/>
      <c r="D156" s="389" t="s">
        <v>412</v>
      </c>
      <c r="E156" s="389">
        <v>6</v>
      </c>
      <c r="F156" s="389">
        <v>6.81</v>
      </c>
    </row>
    <row r="157" spans="1:6">
      <c r="A157" s="430" t="s">
        <v>3461</v>
      </c>
      <c r="B157" s="430" t="s">
        <v>11646</v>
      </c>
      <c r="C157" s="430"/>
      <c r="D157" s="389" t="s">
        <v>412</v>
      </c>
      <c r="E157" s="389">
        <v>6</v>
      </c>
      <c r="F157" s="389">
        <v>6.81</v>
      </c>
    </row>
    <row r="158" spans="1:6">
      <c r="A158" s="430" t="s">
        <v>3462</v>
      </c>
      <c r="B158" s="430" t="s">
        <v>3463</v>
      </c>
      <c r="C158" s="430"/>
      <c r="D158" s="389" t="s">
        <v>412</v>
      </c>
      <c r="E158" s="389">
        <v>6</v>
      </c>
      <c r="F158" s="389">
        <v>6.81</v>
      </c>
    </row>
    <row r="159" spans="1:6" ht="180">
      <c r="A159" s="430" t="s">
        <v>3464</v>
      </c>
      <c r="B159" s="430" t="s">
        <v>3465</v>
      </c>
      <c r="C159" s="421" t="s">
        <v>11647</v>
      </c>
      <c r="D159" s="389" t="s">
        <v>412</v>
      </c>
      <c r="E159" s="389">
        <v>6</v>
      </c>
      <c r="F159" s="389">
        <v>6.81</v>
      </c>
    </row>
    <row r="160" spans="1:6">
      <c r="A160" s="430" t="s">
        <v>3467</v>
      </c>
      <c r="B160" s="430" t="s">
        <v>3468</v>
      </c>
      <c r="C160" s="430"/>
      <c r="D160" s="389" t="s">
        <v>412</v>
      </c>
      <c r="E160" s="389">
        <v>6</v>
      </c>
      <c r="F160" s="389">
        <v>6.81</v>
      </c>
    </row>
    <row r="161" spans="1:6">
      <c r="A161" s="430" t="s">
        <v>3469</v>
      </c>
      <c r="B161" s="430" t="s">
        <v>3470</v>
      </c>
      <c r="C161" s="430"/>
      <c r="D161" s="389" t="s">
        <v>412</v>
      </c>
      <c r="E161" s="389">
        <v>6</v>
      </c>
      <c r="F161" s="389">
        <v>6.81</v>
      </c>
    </row>
    <row r="162" spans="1:6">
      <c r="A162" s="430" t="s">
        <v>3471</v>
      </c>
      <c r="B162" s="430" t="s">
        <v>3472</v>
      </c>
      <c r="C162" s="430"/>
      <c r="D162" s="389" t="s">
        <v>412</v>
      </c>
      <c r="E162" s="389">
        <v>6</v>
      </c>
      <c r="F162" s="389">
        <v>6.29</v>
      </c>
    </row>
    <row r="163" spans="1:6">
      <c r="A163" s="430"/>
      <c r="B163" s="430" t="s">
        <v>3473</v>
      </c>
      <c r="C163" s="430"/>
      <c r="D163" s="389"/>
      <c r="E163" s="389"/>
      <c r="F163" s="389"/>
    </row>
    <row r="164" spans="1:6">
      <c r="A164" s="430">
        <v>46</v>
      </c>
      <c r="B164" s="430" t="s">
        <v>3474</v>
      </c>
      <c r="C164" s="430" t="s">
        <v>3475</v>
      </c>
      <c r="D164" s="389" t="s">
        <v>412</v>
      </c>
      <c r="E164" s="389">
        <v>6</v>
      </c>
      <c r="F164" s="389">
        <v>6.5</v>
      </c>
    </row>
    <row r="165" spans="1:6">
      <c r="A165" s="430">
        <v>34</v>
      </c>
      <c r="B165" s="430" t="s">
        <v>3476</v>
      </c>
      <c r="C165" s="430"/>
      <c r="D165" s="389" t="s">
        <v>687</v>
      </c>
      <c r="E165" s="389">
        <v>12</v>
      </c>
      <c r="F165" s="389">
        <v>12.88</v>
      </c>
    </row>
    <row r="166" spans="1:6">
      <c r="A166" s="430">
        <v>7</v>
      </c>
      <c r="B166" s="430" t="s">
        <v>3477</v>
      </c>
      <c r="C166" s="430" t="s">
        <v>3478</v>
      </c>
      <c r="D166" s="389" t="s">
        <v>412</v>
      </c>
      <c r="E166" s="389">
        <v>6</v>
      </c>
      <c r="F166" s="389">
        <v>5.92</v>
      </c>
    </row>
    <row r="167" spans="1:6">
      <c r="A167" s="430">
        <v>33</v>
      </c>
      <c r="B167" s="430" t="s">
        <v>3479</v>
      </c>
      <c r="C167" s="430"/>
      <c r="D167" s="389" t="s">
        <v>687</v>
      </c>
      <c r="E167" s="389">
        <v>12</v>
      </c>
      <c r="F167" s="389">
        <v>7</v>
      </c>
    </row>
    <row r="168" spans="1:6">
      <c r="A168" s="430">
        <v>129</v>
      </c>
      <c r="B168" s="430" t="s">
        <v>11648</v>
      </c>
      <c r="C168" s="430" t="s">
        <v>11649</v>
      </c>
      <c r="D168" s="389" t="s">
        <v>412</v>
      </c>
      <c r="E168" s="389">
        <v>6</v>
      </c>
      <c r="F168" s="389">
        <v>7.31</v>
      </c>
    </row>
    <row r="169" spans="1:6">
      <c r="A169" s="430">
        <v>130</v>
      </c>
      <c r="B169" s="430" t="s">
        <v>11650</v>
      </c>
      <c r="C169" s="430"/>
      <c r="D169" s="389" t="s">
        <v>687</v>
      </c>
      <c r="E169" s="389">
        <v>12</v>
      </c>
      <c r="F169" s="389">
        <v>9.8000000000000007</v>
      </c>
    </row>
    <row r="170" spans="1:6" ht="252">
      <c r="A170" s="430">
        <v>5</v>
      </c>
      <c r="B170" s="430" t="s">
        <v>3480</v>
      </c>
      <c r="C170" s="421" t="s">
        <v>11651</v>
      </c>
      <c r="D170" s="389" t="s">
        <v>412</v>
      </c>
      <c r="E170" s="389">
        <v>6</v>
      </c>
      <c r="F170" s="389">
        <v>5.92</v>
      </c>
    </row>
    <row r="171" spans="1:6">
      <c r="A171" s="430">
        <v>6</v>
      </c>
      <c r="B171" s="430" t="s">
        <v>3481</v>
      </c>
      <c r="C171" s="430"/>
      <c r="D171" s="389" t="s">
        <v>412</v>
      </c>
      <c r="E171" s="389">
        <v>6</v>
      </c>
      <c r="F171" s="389">
        <v>6.5</v>
      </c>
    </row>
    <row r="172" spans="1:6">
      <c r="A172" s="430">
        <v>1</v>
      </c>
      <c r="B172" s="430" t="s">
        <v>3482</v>
      </c>
      <c r="C172" s="430"/>
      <c r="D172" s="389" t="s">
        <v>412</v>
      </c>
      <c r="E172" s="389">
        <v>6</v>
      </c>
      <c r="F172" s="389">
        <v>6.21</v>
      </c>
    </row>
    <row r="173" spans="1:6">
      <c r="A173" s="430">
        <v>12</v>
      </c>
      <c r="B173" s="430" t="s">
        <v>3483</v>
      </c>
      <c r="C173" s="430"/>
      <c r="D173" s="389" t="s">
        <v>687</v>
      </c>
      <c r="E173" s="389">
        <v>12</v>
      </c>
      <c r="F173" s="389">
        <v>8.5</v>
      </c>
    </row>
    <row r="174" spans="1:6">
      <c r="A174" s="430">
        <v>11</v>
      </c>
      <c r="B174" s="430" t="s">
        <v>3484</v>
      </c>
      <c r="C174" s="430"/>
      <c r="D174" s="389" t="s">
        <v>687</v>
      </c>
      <c r="E174" s="389">
        <v>12</v>
      </c>
      <c r="F174" s="389">
        <v>8.5</v>
      </c>
    </row>
    <row r="175" spans="1:6">
      <c r="A175" s="430"/>
      <c r="B175" s="430" t="s">
        <v>3485</v>
      </c>
      <c r="C175" s="430"/>
      <c r="D175" s="389"/>
      <c r="E175" s="389"/>
      <c r="F175" s="389"/>
    </row>
    <row r="176" spans="1:6">
      <c r="A176" s="430">
        <v>727993</v>
      </c>
      <c r="B176" s="430" t="s">
        <v>3486</v>
      </c>
      <c r="C176" s="430" t="s">
        <v>11652</v>
      </c>
      <c r="D176" s="389" t="s">
        <v>415</v>
      </c>
      <c r="E176" s="389">
        <v>6</v>
      </c>
      <c r="F176" s="389">
        <v>7.17</v>
      </c>
    </row>
    <row r="177" spans="1:6">
      <c r="A177" s="430">
        <v>727986</v>
      </c>
      <c r="B177" s="430" t="s">
        <v>3487</v>
      </c>
      <c r="C177" s="430"/>
      <c r="D177" s="389" t="s">
        <v>415</v>
      </c>
      <c r="E177" s="389">
        <v>6</v>
      </c>
      <c r="F177" s="389">
        <v>7.17</v>
      </c>
    </row>
    <row r="178" spans="1:6">
      <c r="A178" s="430"/>
      <c r="B178" s="430" t="s">
        <v>3488</v>
      </c>
      <c r="C178" s="430"/>
      <c r="D178" s="389"/>
      <c r="E178" s="389"/>
      <c r="F178" s="389"/>
    </row>
    <row r="179" spans="1:6">
      <c r="A179" s="430" t="s">
        <v>11653</v>
      </c>
      <c r="B179" s="430" t="s">
        <v>11654</v>
      </c>
      <c r="C179" s="430"/>
      <c r="D179" s="389"/>
      <c r="E179" s="389">
        <v>6</v>
      </c>
      <c r="F179" s="389">
        <v>4.88</v>
      </c>
    </row>
    <row r="180" spans="1:6" ht="324">
      <c r="A180" s="430" t="s">
        <v>11655</v>
      </c>
      <c r="B180" s="430" t="s">
        <v>11656</v>
      </c>
      <c r="C180" s="421" t="s">
        <v>11657</v>
      </c>
      <c r="D180" s="389" t="s">
        <v>415</v>
      </c>
      <c r="E180" s="389">
        <v>6</v>
      </c>
      <c r="F180" s="389">
        <v>4.88</v>
      </c>
    </row>
    <row r="181" spans="1:6">
      <c r="A181" s="430" t="s">
        <v>11658</v>
      </c>
      <c r="B181" s="430" t="s">
        <v>11659</v>
      </c>
      <c r="C181" s="430"/>
      <c r="D181" s="389" t="s">
        <v>415</v>
      </c>
      <c r="E181" s="389">
        <v>6</v>
      </c>
      <c r="F181" s="389">
        <v>4.88</v>
      </c>
    </row>
    <row r="182" spans="1:6">
      <c r="A182" s="430" t="s">
        <v>11660</v>
      </c>
      <c r="B182" s="430" t="s">
        <v>11661</v>
      </c>
      <c r="C182" s="430"/>
      <c r="D182" s="389" t="s">
        <v>415</v>
      </c>
      <c r="E182" s="389">
        <v>6</v>
      </c>
      <c r="F182" s="389">
        <v>4.88</v>
      </c>
    </row>
    <row r="183" spans="1:6">
      <c r="A183" s="430" t="s">
        <v>11662</v>
      </c>
      <c r="B183" s="430" t="s">
        <v>11663</v>
      </c>
      <c r="C183" s="430"/>
      <c r="D183" s="389" t="s">
        <v>415</v>
      </c>
      <c r="E183" s="389">
        <v>6</v>
      </c>
      <c r="F183" s="389">
        <v>4.88</v>
      </c>
    </row>
    <row r="184" spans="1:6">
      <c r="A184" s="430" t="s">
        <v>11664</v>
      </c>
      <c r="B184" s="430" t="s">
        <v>11665</v>
      </c>
      <c r="C184" s="430"/>
      <c r="D184" s="389" t="s">
        <v>415</v>
      </c>
      <c r="E184" s="389">
        <v>6</v>
      </c>
      <c r="F184" s="389">
        <v>4.88</v>
      </c>
    </row>
    <row r="185" spans="1:6">
      <c r="A185" s="430" t="s">
        <v>11666</v>
      </c>
      <c r="B185" s="430" t="s">
        <v>11667</v>
      </c>
      <c r="C185" s="430"/>
      <c r="D185" s="389" t="s">
        <v>415</v>
      </c>
      <c r="E185" s="389">
        <v>6</v>
      </c>
      <c r="F185" s="389">
        <v>4.88</v>
      </c>
    </row>
    <row r="186" spans="1:6">
      <c r="A186" s="430">
        <v>221</v>
      </c>
      <c r="B186" s="430" t="s">
        <v>11668</v>
      </c>
      <c r="C186" s="430"/>
      <c r="D186" s="389" t="s">
        <v>415</v>
      </c>
      <c r="E186" s="389">
        <v>6</v>
      </c>
      <c r="F186" s="389">
        <v>4.88</v>
      </c>
    </row>
    <row r="187" spans="1:6">
      <c r="A187" s="430" t="s">
        <v>11669</v>
      </c>
      <c r="B187" s="430" t="s">
        <v>11670</v>
      </c>
      <c r="C187" s="430"/>
      <c r="D187" s="389" t="s">
        <v>415</v>
      </c>
      <c r="E187" s="389">
        <v>6</v>
      </c>
      <c r="F187" s="389">
        <v>4.88</v>
      </c>
    </row>
    <row r="188" spans="1:6">
      <c r="A188" s="430" t="s">
        <v>11671</v>
      </c>
      <c r="B188" s="430" t="s">
        <v>11672</v>
      </c>
      <c r="C188" s="430"/>
      <c r="D188" s="389" t="s">
        <v>415</v>
      </c>
      <c r="E188" s="389">
        <v>6</v>
      </c>
      <c r="F188" s="389">
        <v>4.88</v>
      </c>
    </row>
    <row r="189" spans="1:6">
      <c r="A189" s="430" t="s">
        <v>11673</v>
      </c>
      <c r="B189" s="430" t="s">
        <v>11674</v>
      </c>
      <c r="C189" s="430"/>
      <c r="D189" s="389" t="s">
        <v>415</v>
      </c>
      <c r="E189" s="389">
        <v>6</v>
      </c>
      <c r="F189" s="389">
        <v>4.88</v>
      </c>
    </row>
    <row r="190" spans="1:6">
      <c r="A190" s="430" t="s">
        <v>11675</v>
      </c>
      <c r="B190" s="430" t="s">
        <v>11676</v>
      </c>
      <c r="C190" s="430"/>
      <c r="D190" s="389" t="s">
        <v>415</v>
      </c>
      <c r="E190" s="389">
        <v>6</v>
      </c>
      <c r="F190" s="389">
        <v>4.88</v>
      </c>
    </row>
    <row r="191" spans="1:6">
      <c r="A191" s="430" t="s">
        <v>11677</v>
      </c>
      <c r="B191" s="430" t="s">
        <v>11678</v>
      </c>
      <c r="C191" s="430"/>
      <c r="D191" s="389" t="s">
        <v>415</v>
      </c>
      <c r="E191" s="389">
        <v>6</v>
      </c>
      <c r="F191" s="389">
        <v>4.88</v>
      </c>
    </row>
    <row r="192" spans="1:6">
      <c r="A192" s="430" t="s">
        <v>11679</v>
      </c>
      <c r="B192" s="430" t="s">
        <v>11680</v>
      </c>
      <c r="C192" s="430"/>
      <c r="D192" s="389" t="s">
        <v>415</v>
      </c>
      <c r="E192" s="389">
        <v>6</v>
      </c>
      <c r="F192" s="389">
        <v>4.88</v>
      </c>
    </row>
    <row r="193" spans="1:6">
      <c r="A193" s="430" t="s">
        <v>11681</v>
      </c>
      <c r="B193" s="430" t="s">
        <v>11682</v>
      </c>
      <c r="C193" s="430"/>
      <c r="D193" s="389" t="s">
        <v>415</v>
      </c>
      <c r="E193" s="389">
        <v>6</v>
      </c>
      <c r="F193" s="389">
        <v>4.88</v>
      </c>
    </row>
    <row r="194" spans="1:6">
      <c r="A194" s="430" t="s">
        <v>11683</v>
      </c>
      <c r="B194" s="430" t="s">
        <v>11684</v>
      </c>
      <c r="C194" s="430"/>
      <c r="D194" s="389" t="s">
        <v>415</v>
      </c>
      <c r="E194" s="389">
        <v>6</v>
      </c>
      <c r="F194" s="389">
        <v>4.88</v>
      </c>
    </row>
    <row r="195" spans="1:6">
      <c r="A195" s="430" t="s">
        <v>11685</v>
      </c>
      <c r="B195" s="430" t="s">
        <v>11686</v>
      </c>
      <c r="C195" s="430"/>
      <c r="D195" s="389" t="s">
        <v>415</v>
      </c>
      <c r="E195" s="389">
        <v>6</v>
      </c>
      <c r="F195" s="389">
        <v>4.88</v>
      </c>
    </row>
    <row r="196" spans="1:6">
      <c r="A196" s="430" t="s">
        <v>11687</v>
      </c>
      <c r="B196" s="430" t="s">
        <v>11688</v>
      </c>
      <c r="C196" s="430"/>
      <c r="D196" s="389" t="s">
        <v>415</v>
      </c>
      <c r="E196" s="389">
        <v>6</v>
      </c>
      <c r="F196" s="389">
        <v>4.88</v>
      </c>
    </row>
    <row r="197" spans="1:6">
      <c r="A197" s="430" t="s">
        <v>11689</v>
      </c>
      <c r="B197" s="430" t="s">
        <v>11690</v>
      </c>
      <c r="C197" s="430"/>
      <c r="D197" s="389" t="s">
        <v>415</v>
      </c>
      <c r="E197" s="389">
        <v>6</v>
      </c>
      <c r="F197" s="389">
        <v>4.88</v>
      </c>
    </row>
    <row r="198" spans="1:6">
      <c r="A198" s="430" t="s">
        <v>11691</v>
      </c>
      <c r="B198" s="430" t="s">
        <v>11692</v>
      </c>
      <c r="C198" s="430"/>
      <c r="D198" s="389" t="s">
        <v>415</v>
      </c>
      <c r="E198" s="389">
        <v>6</v>
      </c>
      <c r="F198" s="389">
        <v>4.88</v>
      </c>
    </row>
    <row r="199" spans="1:6">
      <c r="A199" s="430" t="s">
        <v>11693</v>
      </c>
      <c r="B199" s="430" t="s">
        <v>11694</v>
      </c>
      <c r="C199" s="430"/>
      <c r="D199" s="389" t="s">
        <v>415</v>
      </c>
      <c r="E199" s="389">
        <v>6</v>
      </c>
      <c r="F199" s="389">
        <v>4.88</v>
      </c>
    </row>
    <row r="200" spans="1:6">
      <c r="A200" s="430" t="s">
        <v>11695</v>
      </c>
      <c r="B200" s="430" t="s">
        <v>11696</v>
      </c>
      <c r="C200" s="430"/>
      <c r="D200" s="389" t="s">
        <v>415</v>
      </c>
      <c r="E200" s="389">
        <v>6</v>
      </c>
      <c r="F200" s="389">
        <v>4.88</v>
      </c>
    </row>
    <row r="201" spans="1:6">
      <c r="A201" s="430" t="s">
        <v>11697</v>
      </c>
      <c r="B201" s="430" t="s">
        <v>11698</v>
      </c>
      <c r="C201" s="430"/>
      <c r="D201" s="389" t="s">
        <v>415</v>
      </c>
      <c r="E201" s="389">
        <v>6</v>
      </c>
      <c r="F201" s="389">
        <v>4.88</v>
      </c>
    </row>
    <row r="202" spans="1:6">
      <c r="A202" s="430" t="s">
        <v>11699</v>
      </c>
      <c r="B202" s="430" t="s">
        <v>11700</v>
      </c>
      <c r="C202" s="430"/>
      <c r="D202" s="389" t="s">
        <v>415</v>
      </c>
      <c r="E202" s="389">
        <v>6</v>
      </c>
      <c r="F202" s="389">
        <v>4.88</v>
      </c>
    </row>
    <row r="203" spans="1:6">
      <c r="A203" s="430" t="s">
        <v>11701</v>
      </c>
      <c r="B203" s="430" t="s">
        <v>11702</v>
      </c>
      <c r="C203" s="430"/>
      <c r="D203" s="389" t="s">
        <v>415</v>
      </c>
      <c r="E203" s="389">
        <v>6</v>
      </c>
      <c r="F203" s="389">
        <v>4.88</v>
      </c>
    </row>
    <row r="204" spans="1:6">
      <c r="A204" s="430" t="s">
        <v>11703</v>
      </c>
      <c r="B204" s="430" t="s">
        <v>11704</v>
      </c>
      <c r="C204" s="430"/>
      <c r="D204" s="389" t="s">
        <v>415</v>
      </c>
      <c r="E204" s="389">
        <v>6</v>
      </c>
      <c r="F204" s="389">
        <v>4.88</v>
      </c>
    </row>
    <row r="205" spans="1:6">
      <c r="A205" s="430" t="s">
        <v>11705</v>
      </c>
      <c r="B205" s="430" t="s">
        <v>11706</v>
      </c>
      <c r="C205" s="430"/>
      <c r="D205" s="389" t="s">
        <v>415</v>
      </c>
      <c r="E205" s="389">
        <v>6</v>
      </c>
      <c r="F205" s="389">
        <v>4.88</v>
      </c>
    </row>
    <row r="206" spans="1:6">
      <c r="A206" s="430" t="s">
        <v>11707</v>
      </c>
      <c r="B206" s="430" t="s">
        <v>11708</v>
      </c>
      <c r="C206" s="430"/>
      <c r="D206" s="389" t="s">
        <v>415</v>
      </c>
      <c r="E206" s="389">
        <v>6</v>
      </c>
      <c r="F206" s="389">
        <v>4.88</v>
      </c>
    </row>
    <row r="207" spans="1:6">
      <c r="A207" s="430" t="s">
        <v>11709</v>
      </c>
      <c r="B207" s="430" t="s">
        <v>11710</v>
      </c>
      <c r="C207" s="430"/>
      <c r="D207" s="389" t="s">
        <v>415</v>
      </c>
      <c r="E207" s="389">
        <v>6</v>
      </c>
      <c r="F207" s="389">
        <v>4.88</v>
      </c>
    </row>
    <row r="208" spans="1:6">
      <c r="A208" s="430" t="s">
        <v>11711</v>
      </c>
      <c r="B208" s="430" t="s">
        <v>11712</v>
      </c>
      <c r="C208" s="430"/>
      <c r="D208" s="389" t="s">
        <v>415</v>
      </c>
      <c r="E208" s="389">
        <v>6</v>
      </c>
      <c r="F208" s="389">
        <v>4.88</v>
      </c>
    </row>
    <row r="209" spans="1:6">
      <c r="A209" s="430" t="s">
        <v>11713</v>
      </c>
      <c r="B209" s="430" t="s">
        <v>11714</v>
      </c>
      <c r="C209" s="430"/>
      <c r="D209" s="389" t="s">
        <v>415</v>
      </c>
      <c r="E209" s="389">
        <v>6</v>
      </c>
      <c r="F209" s="389">
        <v>4.88</v>
      </c>
    </row>
    <row r="210" spans="1:6">
      <c r="A210" s="430" t="s">
        <v>11715</v>
      </c>
      <c r="B210" s="430" t="s">
        <v>11716</v>
      </c>
      <c r="C210" s="430"/>
      <c r="D210" s="389" t="s">
        <v>415</v>
      </c>
      <c r="E210" s="389">
        <v>6</v>
      </c>
      <c r="F210" s="389">
        <v>4.88</v>
      </c>
    </row>
    <row r="211" spans="1:6">
      <c r="A211" s="430" t="s">
        <v>11717</v>
      </c>
      <c r="B211" s="430" t="s">
        <v>11718</v>
      </c>
      <c r="C211" s="430"/>
      <c r="D211" s="389" t="s">
        <v>415</v>
      </c>
      <c r="E211" s="389">
        <v>6</v>
      </c>
      <c r="F211" s="389">
        <v>4.88</v>
      </c>
    </row>
    <row r="212" spans="1:6">
      <c r="A212" s="430" t="s">
        <v>11719</v>
      </c>
      <c r="B212" s="430" t="s">
        <v>11720</v>
      </c>
      <c r="C212" s="430"/>
      <c r="D212" s="389" t="s">
        <v>415</v>
      </c>
      <c r="E212" s="389">
        <v>6</v>
      </c>
      <c r="F212" s="389">
        <v>4.88</v>
      </c>
    </row>
    <row r="213" spans="1:6">
      <c r="A213" s="430" t="s">
        <v>11721</v>
      </c>
      <c r="B213" s="430" t="s">
        <v>11722</v>
      </c>
      <c r="C213" s="430"/>
      <c r="D213" s="389" t="s">
        <v>415</v>
      </c>
      <c r="E213" s="389">
        <v>6</v>
      </c>
      <c r="F213" s="389">
        <v>4.88</v>
      </c>
    </row>
    <row r="214" spans="1:6">
      <c r="A214" s="430" t="s">
        <v>11723</v>
      </c>
      <c r="B214" s="430" t="s">
        <v>11724</v>
      </c>
      <c r="C214" s="430"/>
      <c r="D214" s="389" t="s">
        <v>415</v>
      </c>
      <c r="E214" s="389">
        <v>6</v>
      </c>
      <c r="F214" s="389">
        <v>4.88</v>
      </c>
    </row>
    <row r="215" spans="1:6">
      <c r="A215" s="430" t="s">
        <v>11725</v>
      </c>
      <c r="B215" s="430" t="s">
        <v>11726</v>
      </c>
      <c r="C215" s="430"/>
      <c r="D215" s="389" t="s">
        <v>415</v>
      </c>
      <c r="E215" s="389">
        <v>6</v>
      </c>
      <c r="F215" s="389">
        <v>4.88</v>
      </c>
    </row>
    <row r="216" spans="1:6">
      <c r="A216" s="430" t="s">
        <v>11727</v>
      </c>
      <c r="B216" s="430" t="s">
        <v>11728</v>
      </c>
      <c r="C216" s="430"/>
      <c r="D216" s="389" t="s">
        <v>415</v>
      </c>
      <c r="E216" s="389">
        <v>6</v>
      </c>
      <c r="F216" s="389">
        <v>4.88</v>
      </c>
    </row>
    <row r="217" spans="1:6">
      <c r="A217" s="430" t="s">
        <v>11729</v>
      </c>
      <c r="B217" s="430" t="s">
        <v>11730</v>
      </c>
      <c r="C217" s="430"/>
      <c r="D217" s="389" t="s">
        <v>415</v>
      </c>
      <c r="E217" s="389">
        <v>6</v>
      </c>
      <c r="F217" s="389">
        <v>4.88</v>
      </c>
    </row>
    <row r="218" spans="1:6">
      <c r="A218" s="430" t="s">
        <v>11731</v>
      </c>
      <c r="B218" s="430" t="s">
        <v>11732</v>
      </c>
      <c r="C218" s="430"/>
      <c r="D218" s="389" t="s">
        <v>415</v>
      </c>
      <c r="E218" s="389">
        <v>6</v>
      </c>
      <c r="F218" s="389">
        <v>4.88</v>
      </c>
    </row>
    <row r="219" spans="1:6">
      <c r="A219" s="430" t="s">
        <v>11733</v>
      </c>
      <c r="B219" s="430" t="s">
        <v>11734</v>
      </c>
      <c r="C219" s="430"/>
      <c r="D219" s="389" t="s">
        <v>415</v>
      </c>
      <c r="E219" s="389">
        <v>6</v>
      </c>
      <c r="F219" s="389">
        <v>4.88</v>
      </c>
    </row>
    <row r="220" spans="1:6">
      <c r="A220" s="430" t="s">
        <v>11735</v>
      </c>
      <c r="B220" s="430" t="s">
        <v>11736</v>
      </c>
      <c r="C220" s="430"/>
      <c r="D220" s="389" t="s">
        <v>415</v>
      </c>
      <c r="E220" s="389">
        <v>6</v>
      </c>
      <c r="F220" s="389">
        <v>4.88</v>
      </c>
    </row>
    <row r="221" spans="1:6">
      <c r="A221" s="430" t="s">
        <v>11737</v>
      </c>
      <c r="B221" s="430" t="s">
        <v>11738</v>
      </c>
      <c r="C221" s="430"/>
      <c r="D221" s="389" t="s">
        <v>415</v>
      </c>
      <c r="E221" s="389">
        <v>6</v>
      </c>
      <c r="F221" s="389">
        <v>4.88</v>
      </c>
    </row>
    <row r="222" spans="1:6">
      <c r="A222" s="430" t="s">
        <v>11739</v>
      </c>
      <c r="B222" s="430" t="s">
        <v>11740</v>
      </c>
      <c r="C222" s="430"/>
      <c r="D222" s="389" t="s">
        <v>415</v>
      </c>
      <c r="E222" s="389">
        <v>6</v>
      </c>
      <c r="F222" s="389">
        <v>4.88</v>
      </c>
    </row>
    <row r="223" spans="1:6">
      <c r="A223" s="430" t="s">
        <v>11741</v>
      </c>
      <c r="B223" s="430" t="s">
        <v>11742</v>
      </c>
      <c r="C223" s="430"/>
      <c r="D223" s="389" t="s">
        <v>415</v>
      </c>
      <c r="E223" s="389">
        <v>6</v>
      </c>
      <c r="F223" s="389">
        <v>4.88</v>
      </c>
    </row>
    <row r="224" spans="1:6">
      <c r="A224" s="430" t="s">
        <v>11743</v>
      </c>
      <c r="B224" s="430" t="s">
        <v>11744</v>
      </c>
      <c r="C224" s="430"/>
      <c r="D224" s="389" t="s">
        <v>415</v>
      </c>
      <c r="E224" s="389">
        <v>6</v>
      </c>
      <c r="F224" s="389">
        <v>4.88</v>
      </c>
    </row>
    <row r="225" spans="1:6">
      <c r="A225" s="430">
        <v>101</v>
      </c>
      <c r="B225" s="430" t="s">
        <v>11745</v>
      </c>
      <c r="C225" s="430"/>
      <c r="D225" s="389" t="s">
        <v>415</v>
      </c>
      <c r="E225" s="389">
        <v>6</v>
      </c>
      <c r="F225" s="389">
        <v>4.88</v>
      </c>
    </row>
    <row r="226" spans="1:6">
      <c r="A226" s="430">
        <v>1015</v>
      </c>
      <c r="B226" s="430" t="s">
        <v>11746</v>
      </c>
      <c r="C226" s="430"/>
      <c r="D226" s="389" t="s">
        <v>415</v>
      </c>
      <c r="E226" s="389">
        <v>6</v>
      </c>
      <c r="F226" s="389">
        <v>4.88</v>
      </c>
    </row>
    <row r="227" spans="1:6">
      <c r="A227" s="430">
        <v>1021</v>
      </c>
      <c r="B227" s="430" t="s">
        <v>11747</v>
      </c>
      <c r="C227" s="430"/>
      <c r="D227" s="389" t="s">
        <v>415</v>
      </c>
      <c r="E227" s="389">
        <v>6</v>
      </c>
      <c r="F227" s="389">
        <v>4.88</v>
      </c>
    </row>
    <row r="228" spans="1:6">
      <c r="A228" s="430">
        <v>1025</v>
      </c>
      <c r="B228" s="430" t="s">
        <v>11748</v>
      </c>
      <c r="C228" s="430"/>
      <c r="D228" s="389" t="s">
        <v>415</v>
      </c>
      <c r="E228" s="389">
        <v>6</v>
      </c>
      <c r="F228" s="389">
        <v>4.88</v>
      </c>
    </row>
    <row r="229" spans="1:6">
      <c r="A229" s="430">
        <v>1027</v>
      </c>
      <c r="B229" s="430" t="s">
        <v>11749</v>
      </c>
      <c r="C229" s="430"/>
      <c r="D229" s="389" t="s">
        <v>415</v>
      </c>
      <c r="E229" s="389">
        <v>6</v>
      </c>
      <c r="F229" s="389">
        <v>4.88</v>
      </c>
    </row>
    <row r="230" spans="1:6">
      <c r="A230" s="430">
        <v>1035</v>
      </c>
      <c r="B230" s="430" t="s">
        <v>11750</v>
      </c>
      <c r="C230" s="430"/>
      <c r="D230" s="389" t="s">
        <v>415</v>
      </c>
      <c r="E230" s="389">
        <v>6</v>
      </c>
      <c r="F230" s="389">
        <v>4.88</v>
      </c>
    </row>
    <row r="231" spans="1:6">
      <c r="A231" s="430" t="s">
        <v>11751</v>
      </c>
      <c r="B231" s="430" t="s">
        <v>11752</v>
      </c>
      <c r="C231" s="430"/>
      <c r="D231" s="389" t="s">
        <v>415</v>
      </c>
      <c r="E231" s="389">
        <v>6</v>
      </c>
      <c r="F231" s="389">
        <v>4.88</v>
      </c>
    </row>
    <row r="232" spans="1:6">
      <c r="A232" s="430" t="s">
        <v>11753</v>
      </c>
      <c r="B232" s="430" t="s">
        <v>11754</v>
      </c>
      <c r="C232" s="430"/>
      <c r="D232" s="389" t="s">
        <v>415</v>
      </c>
      <c r="E232" s="389">
        <v>6</v>
      </c>
      <c r="F232" s="389">
        <v>4.88</v>
      </c>
    </row>
    <row r="233" spans="1:6">
      <c r="A233" s="430" t="s">
        <v>11755</v>
      </c>
      <c r="B233" s="430" t="s">
        <v>11756</v>
      </c>
      <c r="C233" s="430"/>
      <c r="D233" s="389" t="s">
        <v>415</v>
      </c>
      <c r="E233" s="389">
        <v>6</v>
      </c>
      <c r="F233" s="389">
        <v>4.88</v>
      </c>
    </row>
    <row r="234" spans="1:6">
      <c r="A234" s="430">
        <v>107</v>
      </c>
      <c r="B234" s="430" t="s">
        <v>11757</v>
      </c>
      <c r="C234" s="430"/>
      <c r="D234" s="389" t="s">
        <v>415</v>
      </c>
      <c r="E234" s="389">
        <v>6</v>
      </c>
      <c r="F234" s="389">
        <v>4.88</v>
      </c>
    </row>
    <row r="235" spans="1:6">
      <c r="A235" s="430">
        <v>110</v>
      </c>
      <c r="B235" s="430" t="s">
        <v>11758</v>
      </c>
      <c r="C235" s="430"/>
      <c r="D235" s="389" t="s">
        <v>415</v>
      </c>
      <c r="E235" s="389">
        <v>6</v>
      </c>
      <c r="F235" s="389">
        <v>4.88</v>
      </c>
    </row>
    <row r="236" spans="1:6">
      <c r="A236" s="430" t="s">
        <v>11759</v>
      </c>
      <c r="B236" s="430" t="s">
        <v>11760</v>
      </c>
      <c r="C236" s="430"/>
      <c r="D236" s="389" t="s">
        <v>415</v>
      </c>
      <c r="E236" s="389">
        <v>6</v>
      </c>
      <c r="F236" s="389">
        <v>4.88</v>
      </c>
    </row>
    <row r="237" spans="1:6">
      <c r="A237" s="430">
        <v>118</v>
      </c>
      <c r="B237" s="430" t="s">
        <v>11761</v>
      </c>
      <c r="C237" s="430"/>
      <c r="D237" s="389" t="s">
        <v>415</v>
      </c>
      <c r="E237" s="389">
        <v>6</v>
      </c>
      <c r="F237" s="389">
        <v>4.88</v>
      </c>
    </row>
    <row r="238" spans="1:6">
      <c r="A238" s="430">
        <v>121</v>
      </c>
      <c r="B238" s="430" t="s">
        <v>11762</v>
      </c>
      <c r="C238" s="430"/>
      <c r="D238" s="389" t="s">
        <v>415</v>
      </c>
      <c r="E238" s="389">
        <v>6</v>
      </c>
      <c r="F238" s="389">
        <v>4.88</v>
      </c>
    </row>
    <row r="239" spans="1:6">
      <c r="A239" s="430">
        <v>127</v>
      </c>
      <c r="B239" s="430" t="s">
        <v>11763</v>
      </c>
      <c r="C239" s="430"/>
      <c r="D239" s="389" t="s">
        <v>415</v>
      </c>
      <c r="E239" s="389">
        <v>6</v>
      </c>
      <c r="F239" s="389">
        <v>4.88</v>
      </c>
    </row>
    <row r="240" spans="1:6">
      <c r="A240" s="430" t="s">
        <v>11764</v>
      </c>
      <c r="B240" s="430" t="s">
        <v>11765</v>
      </c>
      <c r="C240" s="430"/>
      <c r="D240" s="389" t="s">
        <v>415</v>
      </c>
      <c r="E240" s="389">
        <v>6</v>
      </c>
      <c r="F240" s="389">
        <v>4.88</v>
      </c>
    </row>
    <row r="241" spans="1:6">
      <c r="A241" s="430" t="s">
        <v>11766</v>
      </c>
      <c r="B241" s="430" t="s">
        <v>11767</v>
      </c>
      <c r="C241" s="430"/>
      <c r="D241" s="389" t="s">
        <v>415</v>
      </c>
      <c r="E241" s="389">
        <v>6</v>
      </c>
      <c r="F241" s="389">
        <v>4.88</v>
      </c>
    </row>
    <row r="242" spans="1:6">
      <c r="A242" s="430" t="s">
        <v>11768</v>
      </c>
      <c r="B242" s="430" t="s">
        <v>11769</v>
      </c>
      <c r="C242" s="430"/>
      <c r="D242" s="389" t="s">
        <v>415</v>
      </c>
      <c r="E242" s="389">
        <v>6</v>
      </c>
      <c r="F242" s="389">
        <v>4.88</v>
      </c>
    </row>
    <row r="243" spans="1:6">
      <c r="A243" s="430">
        <v>140</v>
      </c>
      <c r="B243" s="430" t="s">
        <v>11770</v>
      </c>
      <c r="C243" s="430"/>
      <c r="D243" s="389" t="s">
        <v>415</v>
      </c>
      <c r="E243" s="389">
        <v>6</v>
      </c>
      <c r="F243" s="389">
        <v>4.88</v>
      </c>
    </row>
    <row r="244" spans="1:6">
      <c r="A244" s="430" t="s">
        <v>11771</v>
      </c>
      <c r="B244" s="430" t="s">
        <v>11772</v>
      </c>
      <c r="C244" s="430"/>
      <c r="D244" s="389" t="s">
        <v>415</v>
      </c>
      <c r="E244" s="389">
        <v>6</v>
      </c>
      <c r="F244" s="389">
        <v>4.1399999999999997</v>
      </c>
    </row>
    <row r="245" spans="1:6">
      <c r="A245" s="430">
        <v>170</v>
      </c>
      <c r="B245" s="430" t="s">
        <v>11773</v>
      </c>
      <c r="C245" s="430"/>
      <c r="D245" s="389" t="s">
        <v>415</v>
      </c>
      <c r="E245" s="389">
        <v>6</v>
      </c>
      <c r="F245" s="389">
        <v>4.88</v>
      </c>
    </row>
    <row r="246" spans="1:6">
      <c r="A246" s="430">
        <v>180</v>
      </c>
      <c r="B246" s="430" t="s">
        <v>11774</v>
      </c>
      <c r="C246" s="430"/>
      <c r="D246" s="389" t="s">
        <v>415</v>
      </c>
      <c r="E246" s="389">
        <v>6</v>
      </c>
      <c r="F246" s="389">
        <v>4.88</v>
      </c>
    </row>
    <row r="247" spans="1:6">
      <c r="A247" s="430">
        <v>182</v>
      </c>
      <c r="B247" s="430" t="s">
        <v>11775</v>
      </c>
      <c r="C247" s="430"/>
      <c r="D247" s="389" t="s">
        <v>415</v>
      </c>
      <c r="E247" s="389">
        <v>6</v>
      </c>
      <c r="F247" s="389">
        <v>4.88</v>
      </c>
    </row>
    <row r="248" spans="1:6">
      <c r="A248" s="430">
        <v>200</v>
      </c>
      <c r="B248" s="430" t="s">
        <v>11776</v>
      </c>
      <c r="C248" s="430"/>
      <c r="D248" s="389" t="s">
        <v>415</v>
      </c>
      <c r="E248" s="389">
        <v>6</v>
      </c>
      <c r="F248" s="389">
        <v>4.88</v>
      </c>
    </row>
    <row r="249" spans="1:6">
      <c r="A249" s="430">
        <v>201</v>
      </c>
      <c r="B249" s="430" t="s">
        <v>11777</v>
      </c>
      <c r="C249" s="430"/>
      <c r="D249" s="389" t="s">
        <v>415</v>
      </c>
      <c r="E249" s="389">
        <v>6</v>
      </c>
      <c r="F249" s="389">
        <v>4.88</v>
      </c>
    </row>
    <row r="250" spans="1:6">
      <c r="A250" s="430">
        <v>202</v>
      </c>
      <c r="B250" s="430" t="s">
        <v>11778</v>
      </c>
      <c r="C250" s="430"/>
      <c r="D250" s="389" t="s">
        <v>415</v>
      </c>
      <c r="E250" s="389">
        <v>6</v>
      </c>
      <c r="F250" s="389">
        <v>4.88</v>
      </c>
    </row>
    <row r="251" spans="1:6">
      <c r="A251" s="430">
        <v>203</v>
      </c>
      <c r="B251" s="430" t="s">
        <v>11779</v>
      </c>
      <c r="C251" s="430"/>
      <c r="D251" s="389" t="s">
        <v>415</v>
      </c>
      <c r="E251" s="389">
        <v>6</v>
      </c>
      <c r="F251" s="389">
        <v>4.55</v>
      </c>
    </row>
    <row r="252" spans="1:6">
      <c r="A252" s="430" t="s">
        <v>11780</v>
      </c>
      <c r="B252" s="430" t="s">
        <v>11781</v>
      </c>
      <c r="C252" s="430"/>
      <c r="D252" s="389" t="s">
        <v>415</v>
      </c>
      <c r="E252" s="389">
        <v>6</v>
      </c>
      <c r="F252" s="389">
        <v>4.88</v>
      </c>
    </row>
    <row r="253" spans="1:6">
      <c r="A253" s="430">
        <v>215</v>
      </c>
      <c r="B253" s="430" t="s">
        <v>11782</v>
      </c>
      <c r="C253" s="430"/>
      <c r="D253" s="389" t="s">
        <v>415</v>
      </c>
      <c r="E253" s="389">
        <v>6</v>
      </c>
      <c r="F253" s="389">
        <v>4.88</v>
      </c>
    </row>
    <row r="254" spans="1:6">
      <c r="A254" s="430">
        <v>225</v>
      </c>
      <c r="B254" s="430" t="s">
        <v>11783</v>
      </c>
      <c r="C254" s="430"/>
      <c r="D254" s="389" t="s">
        <v>415</v>
      </c>
      <c r="E254" s="389">
        <v>6</v>
      </c>
      <c r="F254" s="389">
        <v>4.88</v>
      </c>
    </row>
    <row r="255" spans="1:6">
      <c r="A255" s="430">
        <v>228</v>
      </c>
      <c r="B255" s="430" t="s">
        <v>11784</v>
      </c>
      <c r="C255" s="430"/>
      <c r="D255" s="389" t="s">
        <v>415</v>
      </c>
      <c r="E255" s="389">
        <v>6</v>
      </c>
      <c r="F255" s="389">
        <v>4.88</v>
      </c>
    </row>
    <row r="256" spans="1:6">
      <c r="A256" s="430" t="s">
        <v>11785</v>
      </c>
      <c r="B256" s="430" t="s">
        <v>11786</v>
      </c>
      <c r="C256" s="430"/>
      <c r="D256" s="389" t="s">
        <v>415</v>
      </c>
      <c r="E256" s="389">
        <v>6</v>
      </c>
      <c r="F256" s="389">
        <v>4.88</v>
      </c>
    </row>
    <row r="257" spans="1:6">
      <c r="A257" s="430">
        <v>233</v>
      </c>
      <c r="B257" s="430" t="s">
        <v>11787</v>
      </c>
      <c r="C257" s="430"/>
      <c r="D257" s="389" t="s">
        <v>415</v>
      </c>
      <c r="E257" s="389">
        <v>6</v>
      </c>
      <c r="F257" s="389">
        <v>4.88</v>
      </c>
    </row>
    <row r="258" spans="1:6">
      <c r="A258" s="430" t="s">
        <v>11788</v>
      </c>
      <c r="B258" s="430" t="s">
        <v>11789</v>
      </c>
      <c r="C258" s="430"/>
      <c r="D258" s="389" t="s">
        <v>415</v>
      </c>
      <c r="E258" s="389">
        <v>6</v>
      </c>
      <c r="F258" s="389">
        <v>4.88</v>
      </c>
    </row>
    <row r="259" spans="1:6">
      <c r="A259" s="430">
        <v>235</v>
      </c>
      <c r="B259" s="430" t="s">
        <v>11790</v>
      </c>
      <c r="C259" s="430"/>
      <c r="D259" s="389" t="s">
        <v>415</v>
      </c>
      <c r="E259" s="389">
        <v>6</v>
      </c>
      <c r="F259" s="389">
        <v>4.88</v>
      </c>
    </row>
    <row r="260" spans="1:6">
      <c r="A260" s="430">
        <v>240</v>
      </c>
      <c r="B260" s="430" t="s">
        <v>11791</v>
      </c>
      <c r="C260" s="430"/>
      <c r="D260" s="389" t="s">
        <v>415</v>
      </c>
      <c r="E260" s="389">
        <v>6</v>
      </c>
      <c r="F260" s="389">
        <v>4.88</v>
      </c>
    </row>
    <row r="261" spans="1:6">
      <c r="A261" s="430" t="s">
        <v>11792</v>
      </c>
      <c r="B261" s="430" t="s">
        <v>11793</v>
      </c>
      <c r="C261" s="430"/>
      <c r="D261" s="389" t="s">
        <v>415</v>
      </c>
      <c r="E261" s="389">
        <v>6</v>
      </c>
      <c r="F261" s="389">
        <v>4.88</v>
      </c>
    </row>
    <row r="262" spans="1:6">
      <c r="A262" s="430" t="s">
        <v>11794</v>
      </c>
      <c r="B262" s="430" t="s">
        <v>11795</v>
      </c>
      <c r="C262" s="430"/>
      <c r="D262" s="389" t="s">
        <v>415</v>
      </c>
      <c r="E262" s="389">
        <v>6</v>
      </c>
      <c r="F262" s="389">
        <v>4.88</v>
      </c>
    </row>
    <row r="263" spans="1:6">
      <c r="A263" s="430" t="s">
        <v>11796</v>
      </c>
      <c r="B263" s="430" t="s">
        <v>11797</v>
      </c>
      <c r="C263" s="430"/>
      <c r="D263" s="389" t="s">
        <v>415</v>
      </c>
      <c r="E263" s="389">
        <v>6</v>
      </c>
      <c r="F263" s="389">
        <v>4.88</v>
      </c>
    </row>
    <row r="264" spans="1:6">
      <c r="A264" s="430" t="s">
        <v>11798</v>
      </c>
      <c r="B264" s="430" t="s">
        <v>11799</v>
      </c>
      <c r="C264" s="430"/>
      <c r="D264" s="389" t="s">
        <v>415</v>
      </c>
      <c r="E264" s="389">
        <v>6</v>
      </c>
      <c r="F264" s="389">
        <v>4.88</v>
      </c>
    </row>
    <row r="265" spans="1:6">
      <c r="A265" s="430" t="s">
        <v>11800</v>
      </c>
      <c r="B265" s="430" t="s">
        <v>11801</v>
      </c>
      <c r="C265" s="430"/>
      <c r="D265" s="389" t="s">
        <v>415</v>
      </c>
      <c r="E265" s="389">
        <v>6</v>
      </c>
      <c r="F265" s="389">
        <v>4.88</v>
      </c>
    </row>
    <row r="266" spans="1:6">
      <c r="A266" s="430" t="s">
        <v>11802</v>
      </c>
      <c r="B266" s="430" t="s">
        <v>11803</v>
      </c>
      <c r="C266" s="430"/>
      <c r="D266" s="389" t="s">
        <v>415</v>
      </c>
      <c r="E266" s="389">
        <v>6</v>
      </c>
      <c r="F266" s="389">
        <v>4.88</v>
      </c>
    </row>
    <row r="267" spans="1:6">
      <c r="A267" s="430" t="s">
        <v>11804</v>
      </c>
      <c r="B267" s="430" t="s">
        <v>11805</v>
      </c>
      <c r="C267" s="430"/>
      <c r="D267" s="389" t="s">
        <v>415</v>
      </c>
      <c r="E267" s="389">
        <v>6</v>
      </c>
      <c r="F267" s="389">
        <v>4.88</v>
      </c>
    </row>
    <row r="268" spans="1:6">
      <c r="A268" s="430">
        <v>303</v>
      </c>
      <c r="B268" s="430" t="s">
        <v>11806</v>
      </c>
      <c r="C268" s="430"/>
      <c r="D268" s="389" t="s">
        <v>415</v>
      </c>
      <c r="E268" s="389">
        <v>6</v>
      </c>
      <c r="F268" s="389">
        <v>4.88</v>
      </c>
    </row>
    <row r="269" spans="1:6">
      <c r="A269" s="430">
        <v>307</v>
      </c>
      <c r="B269" s="430" t="s">
        <v>11807</v>
      </c>
      <c r="C269" s="430"/>
      <c r="D269" s="389" t="s">
        <v>415</v>
      </c>
      <c r="E269" s="389">
        <v>6</v>
      </c>
      <c r="F269" s="389">
        <v>4.88</v>
      </c>
    </row>
    <row r="270" spans="1:6">
      <c r="A270" s="430" t="s">
        <v>11808</v>
      </c>
      <c r="B270" s="430" t="s">
        <v>11809</v>
      </c>
      <c r="C270" s="430"/>
      <c r="D270" s="389" t="s">
        <v>415</v>
      </c>
      <c r="E270" s="389">
        <v>6</v>
      </c>
      <c r="F270" s="389">
        <v>4.88</v>
      </c>
    </row>
    <row r="271" spans="1:6">
      <c r="A271" s="430" t="s">
        <v>11810</v>
      </c>
      <c r="B271" s="430" t="s">
        <v>11811</v>
      </c>
      <c r="C271" s="430"/>
      <c r="D271" s="389" t="s">
        <v>415</v>
      </c>
      <c r="E271" s="389">
        <v>6</v>
      </c>
      <c r="F271" s="389">
        <v>4.88</v>
      </c>
    </row>
    <row r="272" spans="1:6">
      <c r="A272" s="430" t="s">
        <v>11812</v>
      </c>
      <c r="B272" s="430" t="s">
        <v>11813</v>
      </c>
      <c r="C272" s="430"/>
      <c r="D272" s="389" t="s">
        <v>415</v>
      </c>
      <c r="E272" s="389">
        <v>6</v>
      </c>
      <c r="F272" s="389">
        <v>4.88</v>
      </c>
    </row>
    <row r="273" spans="1:6">
      <c r="A273" s="430" t="s">
        <v>11814</v>
      </c>
      <c r="B273" s="430" t="s">
        <v>11815</v>
      </c>
      <c r="C273" s="430"/>
      <c r="D273" s="389" t="s">
        <v>415</v>
      </c>
      <c r="E273" s="389">
        <v>6</v>
      </c>
      <c r="F273" s="389">
        <v>4.88</v>
      </c>
    </row>
    <row r="274" spans="1:6">
      <c r="A274" s="430" t="s">
        <v>11816</v>
      </c>
      <c r="B274" s="430" t="s">
        <v>11817</v>
      </c>
      <c r="C274" s="430"/>
      <c r="D274" s="389" t="s">
        <v>415</v>
      </c>
      <c r="E274" s="389">
        <v>6</v>
      </c>
      <c r="F274" s="389">
        <v>4.88</v>
      </c>
    </row>
    <row r="275" spans="1:6">
      <c r="A275" s="430" t="s">
        <v>11818</v>
      </c>
      <c r="B275" s="430" t="s">
        <v>11819</v>
      </c>
      <c r="C275" s="430"/>
      <c r="D275" s="389" t="s">
        <v>415</v>
      </c>
      <c r="E275" s="389">
        <v>6</v>
      </c>
      <c r="F275" s="389">
        <v>4.88</v>
      </c>
    </row>
    <row r="276" spans="1:6">
      <c r="A276" s="430" t="s">
        <v>11820</v>
      </c>
      <c r="B276" s="430" t="s">
        <v>11821</v>
      </c>
      <c r="C276" s="430"/>
      <c r="D276" s="389" t="s">
        <v>415</v>
      </c>
      <c r="E276" s="389">
        <v>6</v>
      </c>
      <c r="F276" s="389">
        <v>4.88</v>
      </c>
    </row>
    <row r="277" spans="1:6">
      <c r="A277" s="430" t="s">
        <v>11822</v>
      </c>
      <c r="B277" s="430" t="s">
        <v>11823</v>
      </c>
      <c r="C277" s="430"/>
      <c r="D277" s="389" t="s">
        <v>415</v>
      </c>
      <c r="E277" s="389">
        <v>6</v>
      </c>
      <c r="F277" s="389">
        <v>4.88</v>
      </c>
    </row>
    <row r="278" spans="1:6">
      <c r="A278" s="430" t="s">
        <v>11824</v>
      </c>
      <c r="B278" s="430" t="s">
        <v>11825</v>
      </c>
      <c r="C278" s="430"/>
      <c r="D278" s="389" t="s">
        <v>415</v>
      </c>
      <c r="E278" s="389">
        <v>6</v>
      </c>
      <c r="F278" s="389">
        <v>4.88</v>
      </c>
    </row>
    <row r="279" spans="1:6">
      <c r="A279" s="430">
        <v>377</v>
      </c>
      <c r="B279" s="430" t="s">
        <v>11826</v>
      </c>
      <c r="C279" s="430"/>
      <c r="D279" s="389" t="s">
        <v>415</v>
      </c>
      <c r="E279" s="389">
        <v>6</v>
      </c>
      <c r="F279" s="389">
        <v>4.88</v>
      </c>
    </row>
    <row r="280" spans="1:6">
      <c r="A280" s="430" t="s">
        <v>11827</v>
      </c>
      <c r="B280" s="430" t="s">
        <v>11828</v>
      </c>
      <c r="C280" s="430"/>
      <c r="D280" s="389" t="s">
        <v>415</v>
      </c>
      <c r="E280" s="389">
        <v>6</v>
      </c>
      <c r="F280" s="389">
        <v>4.88</v>
      </c>
    </row>
    <row r="281" spans="1:6">
      <c r="A281" s="430" t="s">
        <v>11829</v>
      </c>
      <c r="B281" s="430" t="s">
        <v>11830</v>
      </c>
      <c r="C281" s="430"/>
      <c r="D281" s="389" t="s">
        <v>415</v>
      </c>
      <c r="E281" s="389">
        <v>6</v>
      </c>
      <c r="F281" s="389">
        <v>4.88</v>
      </c>
    </row>
    <row r="282" spans="1:6">
      <c r="A282" s="430" t="s">
        <v>11831</v>
      </c>
      <c r="B282" s="430" t="s">
        <v>11832</v>
      </c>
      <c r="C282" s="430"/>
      <c r="D282" s="389" t="s">
        <v>415</v>
      </c>
      <c r="E282" s="389">
        <v>6</v>
      </c>
      <c r="F282" s="389">
        <v>4.88</v>
      </c>
    </row>
    <row r="283" spans="1:6">
      <c r="A283" s="430" t="s">
        <v>11833</v>
      </c>
      <c r="B283" s="430" t="s">
        <v>11834</v>
      </c>
      <c r="C283" s="430"/>
      <c r="D283" s="389" t="s">
        <v>415</v>
      </c>
      <c r="E283" s="389">
        <v>6</v>
      </c>
      <c r="F283" s="389">
        <v>4.88</v>
      </c>
    </row>
    <row r="284" spans="1:6">
      <c r="A284" s="430">
        <v>394</v>
      </c>
      <c r="B284" s="430" t="s">
        <v>11835</v>
      </c>
      <c r="C284" s="430"/>
      <c r="D284" s="389" t="s">
        <v>415</v>
      </c>
      <c r="E284" s="389">
        <v>6</v>
      </c>
      <c r="F284" s="389">
        <v>4.88</v>
      </c>
    </row>
    <row r="285" spans="1:6">
      <c r="A285" s="430" t="s">
        <v>11836</v>
      </c>
      <c r="B285" s="430" t="s">
        <v>11837</v>
      </c>
      <c r="C285" s="430"/>
      <c r="D285" s="389" t="s">
        <v>415</v>
      </c>
      <c r="E285" s="389">
        <v>6</v>
      </c>
      <c r="F285" s="389">
        <v>4.88</v>
      </c>
    </row>
    <row r="286" spans="1:6">
      <c r="A286" s="430">
        <v>403</v>
      </c>
      <c r="B286" s="430" t="s">
        <v>11838</v>
      </c>
      <c r="C286" s="430"/>
      <c r="D286" s="389" t="s">
        <v>415</v>
      </c>
      <c r="E286" s="389">
        <v>6</v>
      </c>
      <c r="F286" s="389">
        <v>4.88</v>
      </c>
    </row>
    <row r="287" spans="1:6">
      <c r="A287" s="430" t="s">
        <v>11839</v>
      </c>
      <c r="B287" s="430" t="s">
        <v>11840</v>
      </c>
      <c r="C287" s="430"/>
      <c r="D287" s="389" t="s">
        <v>415</v>
      </c>
      <c r="E287" s="389">
        <v>6</v>
      </c>
      <c r="F287" s="389">
        <v>4.88</v>
      </c>
    </row>
    <row r="288" spans="1:6">
      <c r="A288" s="430" t="s">
        <v>11841</v>
      </c>
      <c r="B288" s="430" t="s">
        <v>11842</v>
      </c>
      <c r="C288" s="430"/>
      <c r="D288" s="389" t="s">
        <v>415</v>
      </c>
      <c r="E288" s="389">
        <v>6</v>
      </c>
      <c r="F288" s="389">
        <v>4.88</v>
      </c>
    </row>
    <row r="289" spans="1:6">
      <c r="A289" s="430" t="s">
        <v>11843</v>
      </c>
      <c r="B289" s="430" t="s">
        <v>11844</v>
      </c>
      <c r="C289" s="430"/>
      <c r="D289" s="389" t="s">
        <v>415</v>
      </c>
      <c r="E289" s="389">
        <v>6</v>
      </c>
      <c r="F289" s="389">
        <v>4.88</v>
      </c>
    </row>
    <row r="290" spans="1:6">
      <c r="A290" s="430" t="s">
        <v>11845</v>
      </c>
      <c r="B290" s="430" t="s">
        <v>11846</v>
      </c>
      <c r="C290" s="430"/>
      <c r="D290" s="389" t="s">
        <v>415</v>
      </c>
      <c r="E290" s="389">
        <v>6</v>
      </c>
      <c r="F290" s="389">
        <v>4.88</v>
      </c>
    </row>
    <row r="291" spans="1:6">
      <c r="A291" s="430">
        <v>420</v>
      </c>
      <c r="B291" s="430" t="s">
        <v>11847</v>
      </c>
      <c r="C291" s="430"/>
      <c r="D291" s="389" t="s">
        <v>415</v>
      </c>
      <c r="E291" s="389">
        <v>6</v>
      </c>
      <c r="F291" s="389">
        <v>4.88</v>
      </c>
    </row>
    <row r="292" spans="1:6">
      <c r="A292" s="430">
        <v>425</v>
      </c>
      <c r="B292" s="430" t="s">
        <v>11848</v>
      </c>
      <c r="C292" s="430"/>
      <c r="D292" s="389" t="s">
        <v>415</v>
      </c>
      <c r="E292" s="389">
        <v>6</v>
      </c>
      <c r="F292" s="389">
        <v>4.88</v>
      </c>
    </row>
    <row r="293" spans="1:6">
      <c r="A293" s="430">
        <v>428</v>
      </c>
      <c r="B293" s="430" t="s">
        <v>11849</v>
      </c>
      <c r="C293" s="430"/>
      <c r="D293" s="389" t="s">
        <v>415</v>
      </c>
      <c r="E293" s="389">
        <v>6</v>
      </c>
      <c r="F293" s="389">
        <v>4.88</v>
      </c>
    </row>
    <row r="294" spans="1:6">
      <c r="A294" s="430">
        <v>440</v>
      </c>
      <c r="B294" s="430" t="s">
        <v>11850</v>
      </c>
      <c r="C294" s="430"/>
      <c r="D294" s="389" t="s">
        <v>415</v>
      </c>
      <c r="E294" s="389">
        <v>6</v>
      </c>
      <c r="F294" s="389">
        <v>4.88</v>
      </c>
    </row>
    <row r="295" spans="1:6">
      <c r="A295" s="430">
        <v>447</v>
      </c>
      <c r="B295" s="430" t="s">
        <v>11851</v>
      </c>
      <c r="C295" s="430"/>
      <c r="D295" s="389" t="s">
        <v>415</v>
      </c>
      <c r="E295" s="389">
        <v>6</v>
      </c>
      <c r="F295" s="389">
        <v>4.88</v>
      </c>
    </row>
    <row r="296" spans="1:6">
      <c r="A296" s="430" t="s">
        <v>11852</v>
      </c>
      <c r="B296" s="430" t="s">
        <v>11853</v>
      </c>
      <c r="C296" s="430"/>
      <c r="D296" s="389" t="s">
        <v>415</v>
      </c>
      <c r="E296" s="389">
        <v>6</v>
      </c>
      <c r="F296" s="389">
        <v>4.88</v>
      </c>
    </row>
    <row r="297" spans="1:6">
      <c r="A297" s="430">
        <v>449</v>
      </c>
      <c r="B297" s="430" t="s">
        <v>11854</v>
      </c>
      <c r="C297" s="430"/>
      <c r="D297" s="389" t="s">
        <v>415</v>
      </c>
      <c r="E297" s="389">
        <v>6</v>
      </c>
      <c r="F297" s="389">
        <v>4.88</v>
      </c>
    </row>
    <row r="298" spans="1:6">
      <c r="A298" s="430" t="s">
        <v>11855</v>
      </c>
      <c r="B298" s="430" t="s">
        <v>11856</v>
      </c>
      <c r="C298" s="430"/>
      <c r="D298" s="389" t="s">
        <v>415</v>
      </c>
      <c r="E298" s="389">
        <v>6</v>
      </c>
      <c r="F298" s="389">
        <v>4.88</v>
      </c>
    </row>
    <row r="299" spans="1:6">
      <c r="A299" s="430">
        <v>456</v>
      </c>
      <c r="B299" s="430" t="s">
        <v>11857</v>
      </c>
      <c r="C299" s="430"/>
      <c r="D299" s="389" t="s">
        <v>415</v>
      </c>
      <c r="E299" s="389">
        <v>6</v>
      </c>
      <c r="F299" s="389">
        <v>4.88</v>
      </c>
    </row>
    <row r="300" spans="1:6">
      <c r="A300" s="430" t="s">
        <v>11858</v>
      </c>
      <c r="B300" s="430" t="s">
        <v>11859</v>
      </c>
      <c r="C300" s="430"/>
      <c r="D300" s="389" t="s">
        <v>415</v>
      </c>
      <c r="E300" s="389">
        <v>6</v>
      </c>
      <c r="F300" s="389">
        <v>4.88</v>
      </c>
    </row>
    <row r="301" spans="1:6">
      <c r="A301" s="430">
        <v>470</v>
      </c>
      <c r="B301" s="430" t="s">
        <v>11860</v>
      </c>
      <c r="C301" s="430"/>
      <c r="D301" s="389" t="s">
        <v>415</v>
      </c>
      <c r="E301" s="389">
        <v>6</v>
      </c>
      <c r="F301" s="389">
        <v>4.88</v>
      </c>
    </row>
    <row r="302" spans="1:6">
      <c r="A302" s="430" t="s">
        <v>11861</v>
      </c>
      <c r="B302" s="430" t="s">
        <v>11862</v>
      </c>
      <c r="C302" s="430"/>
      <c r="D302" s="389" t="s">
        <v>415</v>
      </c>
      <c r="E302" s="389">
        <v>6</v>
      </c>
      <c r="F302" s="389">
        <v>4.88</v>
      </c>
    </row>
    <row r="303" spans="1:6">
      <c r="A303" s="430" t="s">
        <v>11863</v>
      </c>
      <c r="B303" s="430" t="s">
        <v>11864</v>
      </c>
      <c r="C303" s="430"/>
      <c r="D303" s="389" t="s">
        <v>415</v>
      </c>
      <c r="E303" s="389">
        <v>6</v>
      </c>
      <c r="F303" s="389">
        <v>4.88</v>
      </c>
    </row>
    <row r="304" spans="1:6">
      <c r="A304" s="430" t="s">
        <v>11865</v>
      </c>
      <c r="B304" s="430" t="s">
        <v>11866</v>
      </c>
      <c r="C304" s="430"/>
      <c r="D304" s="389" t="s">
        <v>415</v>
      </c>
      <c r="E304" s="389">
        <v>6</v>
      </c>
      <c r="F304" s="389">
        <v>4.88</v>
      </c>
    </row>
    <row r="305" spans="1:6">
      <c r="A305" s="430" t="s">
        <v>11867</v>
      </c>
      <c r="B305" s="430" t="s">
        <v>11868</v>
      </c>
      <c r="C305" s="430"/>
      <c r="D305" s="389" t="s">
        <v>415</v>
      </c>
      <c r="E305" s="389">
        <v>6</v>
      </c>
      <c r="F305" s="389">
        <v>4.88</v>
      </c>
    </row>
    <row r="306" spans="1:6">
      <c r="A306" s="430" t="s">
        <v>11869</v>
      </c>
      <c r="B306" s="430" t="s">
        <v>11870</v>
      </c>
      <c r="C306" s="430"/>
      <c r="D306" s="389" t="s">
        <v>415</v>
      </c>
      <c r="E306" s="389">
        <v>6</v>
      </c>
      <c r="F306" s="389">
        <v>4.88</v>
      </c>
    </row>
    <row r="307" spans="1:6">
      <c r="A307" s="430" t="s">
        <v>11871</v>
      </c>
      <c r="B307" s="430" t="s">
        <v>11872</v>
      </c>
      <c r="C307" s="430"/>
      <c r="D307" s="389" t="s">
        <v>415</v>
      </c>
      <c r="E307" s="389">
        <v>6</v>
      </c>
      <c r="F307" s="389">
        <v>4.88</v>
      </c>
    </row>
    <row r="308" spans="1:6">
      <c r="A308" s="430">
        <v>509</v>
      </c>
      <c r="B308" s="430" t="s">
        <v>11873</v>
      </c>
      <c r="C308" s="430"/>
      <c r="D308" s="389" t="s">
        <v>415</v>
      </c>
      <c r="E308" s="389">
        <v>6</v>
      </c>
      <c r="F308" s="389">
        <v>4.88</v>
      </c>
    </row>
    <row r="309" spans="1:6">
      <c r="A309" s="430">
        <v>564</v>
      </c>
      <c r="B309" s="430" t="s">
        <v>11874</v>
      </c>
      <c r="C309" s="430"/>
      <c r="D309" s="389" t="s">
        <v>415</v>
      </c>
      <c r="E309" s="389">
        <v>6</v>
      </c>
      <c r="F309" s="389">
        <v>4.88</v>
      </c>
    </row>
    <row r="310" spans="1:6">
      <c r="A310" s="430">
        <v>601</v>
      </c>
      <c r="B310" s="430" t="s">
        <v>11875</v>
      </c>
      <c r="C310" s="430"/>
      <c r="D310" s="389" t="s">
        <v>415</v>
      </c>
      <c r="E310" s="389">
        <v>6</v>
      </c>
      <c r="F310" s="389">
        <v>4.88</v>
      </c>
    </row>
    <row r="311" spans="1:6">
      <c r="A311" s="430" t="s">
        <v>11876</v>
      </c>
      <c r="B311" s="430" t="s">
        <v>11877</v>
      </c>
      <c r="C311" s="430"/>
      <c r="D311" s="389" t="s">
        <v>415</v>
      </c>
      <c r="E311" s="389">
        <v>6</v>
      </c>
      <c r="F311" s="389">
        <v>4.88</v>
      </c>
    </row>
    <row r="312" spans="1:6">
      <c r="A312" s="430" t="s">
        <v>11878</v>
      </c>
      <c r="B312" s="430" t="s">
        <v>11879</v>
      </c>
      <c r="C312" s="430"/>
      <c r="D312" s="389" t="s">
        <v>415</v>
      </c>
      <c r="E312" s="389">
        <v>6</v>
      </c>
      <c r="F312" s="389">
        <v>4.88</v>
      </c>
    </row>
    <row r="313" spans="1:6">
      <c r="A313" s="430" t="s">
        <v>11880</v>
      </c>
      <c r="B313" s="430" t="s">
        <v>11881</v>
      </c>
      <c r="C313" s="430"/>
      <c r="D313" s="389" t="s">
        <v>415</v>
      </c>
      <c r="E313" s="389">
        <v>6</v>
      </c>
      <c r="F313" s="389">
        <v>4.88</v>
      </c>
    </row>
    <row r="314" spans="1:6">
      <c r="A314" s="430" t="s">
        <v>11882</v>
      </c>
      <c r="B314" s="430" t="s">
        <v>11883</v>
      </c>
      <c r="C314" s="430"/>
      <c r="D314" s="389" t="s">
        <v>415</v>
      </c>
      <c r="E314" s="389">
        <v>6</v>
      </c>
      <c r="F314" s="389">
        <v>4.88</v>
      </c>
    </row>
    <row r="315" spans="1:6">
      <c r="A315" s="430" t="s">
        <v>11884</v>
      </c>
      <c r="B315" s="430" t="s">
        <v>11885</v>
      </c>
      <c r="C315" s="430"/>
      <c r="D315" s="389" t="s">
        <v>415</v>
      </c>
      <c r="E315" s="389">
        <v>6</v>
      </c>
      <c r="F315" s="389">
        <v>4.88</v>
      </c>
    </row>
    <row r="316" spans="1:6">
      <c r="A316" s="430" t="s">
        <v>11886</v>
      </c>
      <c r="B316" s="430" t="s">
        <v>11887</v>
      </c>
      <c r="C316" s="430"/>
      <c r="D316" s="389" t="s">
        <v>415</v>
      </c>
      <c r="E316" s="389">
        <v>6</v>
      </c>
      <c r="F316" s="389">
        <v>4.88</v>
      </c>
    </row>
    <row r="317" spans="1:6">
      <c r="A317" s="430" t="s">
        <v>11888</v>
      </c>
      <c r="B317" s="430" t="s">
        <v>11889</v>
      </c>
      <c r="C317" s="430"/>
      <c r="D317" s="389" t="s">
        <v>415</v>
      </c>
      <c r="E317" s="389">
        <v>6</v>
      </c>
      <c r="F317" s="389">
        <v>4.88</v>
      </c>
    </row>
    <row r="318" spans="1:6">
      <c r="A318" s="430" t="s">
        <v>11890</v>
      </c>
      <c r="B318" s="430" t="s">
        <v>11891</v>
      </c>
      <c r="C318" s="430"/>
      <c r="D318" s="389" t="s">
        <v>415</v>
      </c>
      <c r="E318" s="389">
        <v>6</v>
      </c>
      <c r="F318" s="389">
        <v>4.88</v>
      </c>
    </row>
    <row r="319" spans="1:6">
      <c r="A319" s="430" t="s">
        <v>11892</v>
      </c>
      <c r="B319" s="430" t="s">
        <v>11893</v>
      </c>
      <c r="C319" s="430"/>
      <c r="D319" s="389" t="s">
        <v>415</v>
      </c>
      <c r="E319" s="389">
        <v>6</v>
      </c>
      <c r="F319" s="389">
        <v>4.88</v>
      </c>
    </row>
    <row r="320" spans="1:6">
      <c r="A320" s="430" t="s">
        <v>11894</v>
      </c>
      <c r="B320" s="430" t="s">
        <v>11895</v>
      </c>
      <c r="C320" s="430"/>
      <c r="D320" s="389" t="s">
        <v>415</v>
      </c>
      <c r="E320" s="389">
        <v>6</v>
      </c>
      <c r="F320" s="389">
        <v>4.88</v>
      </c>
    </row>
    <row r="321" spans="1:6">
      <c r="A321" s="430" t="s">
        <v>11896</v>
      </c>
      <c r="B321" s="430" t="s">
        <v>11897</v>
      </c>
      <c r="C321" s="430"/>
      <c r="D321" s="389" t="s">
        <v>415</v>
      </c>
      <c r="E321" s="389">
        <v>6</v>
      </c>
      <c r="F321" s="389">
        <v>4.88</v>
      </c>
    </row>
    <row r="322" spans="1:6">
      <c r="A322" s="430" t="s">
        <v>11898</v>
      </c>
      <c r="B322" s="430" t="s">
        <v>11899</v>
      </c>
      <c r="C322" s="430"/>
      <c r="D322" s="389" t="s">
        <v>415</v>
      </c>
      <c r="E322" s="389">
        <v>6</v>
      </c>
      <c r="F322" s="389">
        <v>4.88</v>
      </c>
    </row>
    <row r="323" spans="1:6">
      <c r="A323" s="430" t="s">
        <v>11900</v>
      </c>
      <c r="B323" s="430" t="s">
        <v>11901</v>
      </c>
      <c r="C323" s="430"/>
      <c r="D323" s="389" t="s">
        <v>415</v>
      </c>
      <c r="E323" s="389">
        <v>6</v>
      </c>
      <c r="F323" s="389">
        <v>4.88</v>
      </c>
    </row>
    <row r="324" spans="1:6">
      <c r="A324" s="430">
        <v>671</v>
      </c>
      <c r="B324" s="430" t="s">
        <v>11902</v>
      </c>
      <c r="C324" s="430"/>
      <c r="D324" s="389" t="s">
        <v>415</v>
      </c>
      <c r="E324" s="389">
        <v>6</v>
      </c>
      <c r="F324" s="389">
        <v>4.88</v>
      </c>
    </row>
    <row r="325" spans="1:6">
      <c r="A325" s="430" t="s">
        <v>11903</v>
      </c>
      <c r="B325" s="430" t="s">
        <v>11904</v>
      </c>
      <c r="C325" s="430"/>
      <c r="D325" s="389" t="s">
        <v>415</v>
      </c>
      <c r="E325" s="389">
        <v>6</v>
      </c>
      <c r="F325" s="389">
        <v>4.88</v>
      </c>
    </row>
    <row r="326" spans="1:6">
      <c r="A326" s="430">
        <v>791</v>
      </c>
      <c r="B326" s="430" t="s">
        <v>11905</v>
      </c>
      <c r="C326" s="430"/>
      <c r="D326" s="389" t="s">
        <v>415</v>
      </c>
      <c r="E326" s="389">
        <v>6</v>
      </c>
      <c r="F326" s="389">
        <v>4.88</v>
      </c>
    </row>
    <row r="327" spans="1:6">
      <c r="A327" s="430">
        <v>793</v>
      </c>
      <c r="B327" s="430" t="s">
        <v>11906</v>
      </c>
      <c r="C327" s="430"/>
      <c r="D327" s="389" t="s">
        <v>415</v>
      </c>
      <c r="E327" s="389">
        <v>6</v>
      </c>
      <c r="F327" s="389">
        <v>4.88</v>
      </c>
    </row>
    <row r="328" spans="1:6">
      <c r="A328" s="430" t="s">
        <v>11907</v>
      </c>
      <c r="B328" s="430" t="s">
        <v>11908</v>
      </c>
      <c r="C328" s="430"/>
      <c r="D328" s="389" t="s">
        <v>415</v>
      </c>
      <c r="E328" s="389">
        <v>6</v>
      </c>
      <c r="F328" s="389">
        <v>4.88</v>
      </c>
    </row>
    <row r="329" spans="1:6">
      <c r="A329" s="430" t="s">
        <v>11909</v>
      </c>
      <c r="B329" s="430" t="s">
        <v>11910</v>
      </c>
      <c r="C329" s="430"/>
      <c r="D329" s="389" t="s">
        <v>415</v>
      </c>
      <c r="E329" s="389">
        <v>6</v>
      </c>
      <c r="F329" s="389">
        <v>4.88</v>
      </c>
    </row>
    <row r="330" spans="1:6">
      <c r="A330" s="430" t="s">
        <v>11911</v>
      </c>
      <c r="B330" s="430" t="s">
        <v>11912</v>
      </c>
      <c r="C330" s="430"/>
      <c r="D330" s="389" t="s">
        <v>415</v>
      </c>
      <c r="E330" s="389">
        <v>6</v>
      </c>
      <c r="F330" s="389">
        <v>4.88</v>
      </c>
    </row>
    <row r="331" spans="1:6">
      <c r="A331" s="430" t="s">
        <v>11913</v>
      </c>
      <c r="B331" s="430" t="s">
        <v>11914</v>
      </c>
      <c r="C331" s="430"/>
      <c r="D331" s="389" t="s">
        <v>415</v>
      </c>
      <c r="E331" s="389">
        <v>6</v>
      </c>
      <c r="F331" s="389">
        <v>4.88</v>
      </c>
    </row>
    <row r="332" spans="1:6">
      <c r="A332" s="430" t="s">
        <v>11915</v>
      </c>
      <c r="B332" s="430" t="s">
        <v>11916</v>
      </c>
      <c r="C332" s="430"/>
      <c r="D332" s="389" t="s">
        <v>415</v>
      </c>
      <c r="E332" s="389">
        <v>6</v>
      </c>
      <c r="F332" s="389">
        <v>4.88</v>
      </c>
    </row>
    <row r="333" spans="1:6">
      <c r="A333" s="430" t="s">
        <v>11917</v>
      </c>
      <c r="B333" s="430" t="s">
        <v>11918</v>
      </c>
      <c r="C333" s="430"/>
      <c r="D333" s="389" t="s">
        <v>415</v>
      </c>
      <c r="E333" s="389">
        <v>6</v>
      </c>
      <c r="F333" s="389">
        <v>4.88</v>
      </c>
    </row>
    <row r="334" spans="1:6">
      <c r="A334" s="430" t="s">
        <v>11919</v>
      </c>
      <c r="B334" s="430" t="s">
        <v>11920</v>
      </c>
      <c r="C334" s="430"/>
      <c r="D334" s="389" t="s">
        <v>415</v>
      </c>
      <c r="E334" s="389">
        <v>6</v>
      </c>
      <c r="F334" s="389">
        <v>4.88</v>
      </c>
    </row>
    <row r="335" spans="1:6">
      <c r="A335" s="430" t="s">
        <v>11921</v>
      </c>
      <c r="B335" s="430" t="s">
        <v>11922</v>
      </c>
      <c r="C335" s="430"/>
      <c r="D335" s="389" t="s">
        <v>415</v>
      </c>
      <c r="E335" s="389">
        <v>6</v>
      </c>
      <c r="F335" s="389">
        <v>4.88</v>
      </c>
    </row>
    <row r="336" spans="1:6">
      <c r="A336" s="430" t="s">
        <v>11923</v>
      </c>
      <c r="B336" s="430" t="s">
        <v>11924</v>
      </c>
      <c r="C336" s="430"/>
      <c r="D336" s="389" t="s">
        <v>415</v>
      </c>
      <c r="E336" s="389">
        <v>6</v>
      </c>
      <c r="F336" s="389">
        <v>4.88</v>
      </c>
    </row>
    <row r="337" spans="1:6">
      <c r="A337" s="430" t="s">
        <v>11925</v>
      </c>
      <c r="B337" s="430" t="s">
        <v>11926</v>
      </c>
      <c r="C337" s="430"/>
      <c r="D337" s="389" t="s">
        <v>415</v>
      </c>
      <c r="E337" s="389">
        <v>6</v>
      </c>
      <c r="F337" s="389">
        <v>4.88</v>
      </c>
    </row>
    <row r="338" spans="1:6">
      <c r="A338" s="430" t="s">
        <v>11927</v>
      </c>
      <c r="B338" s="430" t="s">
        <v>11928</v>
      </c>
      <c r="C338" s="430"/>
      <c r="D338" s="389" t="s">
        <v>415</v>
      </c>
      <c r="E338" s="389">
        <v>6</v>
      </c>
      <c r="F338" s="389">
        <v>4.88</v>
      </c>
    </row>
    <row r="339" spans="1:6">
      <c r="A339" s="430" t="s">
        <v>4784</v>
      </c>
      <c r="B339" s="430" t="s">
        <v>11929</v>
      </c>
      <c r="C339" s="430"/>
      <c r="D339" s="389" t="s">
        <v>415</v>
      </c>
      <c r="E339" s="389">
        <v>6</v>
      </c>
      <c r="F339" s="389">
        <v>4.88</v>
      </c>
    </row>
    <row r="340" spans="1:6">
      <c r="A340" s="430" t="s">
        <v>11930</v>
      </c>
      <c r="B340" s="430" t="s">
        <v>11931</v>
      </c>
      <c r="C340" s="430"/>
      <c r="D340" s="389" t="s">
        <v>415</v>
      </c>
      <c r="E340" s="389">
        <v>6</v>
      </c>
      <c r="F340" s="389">
        <v>4.88</v>
      </c>
    </row>
    <row r="341" spans="1:6">
      <c r="A341" s="430" t="s">
        <v>11932</v>
      </c>
      <c r="B341" s="430" t="s">
        <v>11933</v>
      </c>
      <c r="C341" s="430"/>
      <c r="D341" s="389" t="s">
        <v>415</v>
      </c>
      <c r="E341" s="389">
        <v>6</v>
      </c>
      <c r="F341" s="389">
        <v>4.88</v>
      </c>
    </row>
    <row r="342" spans="1:6">
      <c r="A342" s="430" t="s">
        <v>11934</v>
      </c>
      <c r="B342" s="430" t="s">
        <v>11935</v>
      </c>
      <c r="C342" s="430"/>
      <c r="D342" s="389" t="s">
        <v>415</v>
      </c>
      <c r="E342" s="389">
        <v>6</v>
      </c>
      <c r="F342" s="389">
        <v>4.88</v>
      </c>
    </row>
    <row r="343" spans="1:6">
      <c r="A343" s="430" t="s">
        <v>11936</v>
      </c>
      <c r="B343" s="430" t="s">
        <v>11937</v>
      </c>
      <c r="C343" s="430"/>
      <c r="D343" s="389" t="s">
        <v>415</v>
      </c>
      <c r="E343" s="389">
        <v>6</v>
      </c>
      <c r="F343" s="389">
        <v>4.88</v>
      </c>
    </row>
    <row r="344" spans="1:6">
      <c r="A344" s="430" t="s">
        <v>11938</v>
      </c>
      <c r="B344" s="430" t="s">
        <v>11939</v>
      </c>
      <c r="C344" s="430"/>
      <c r="D344" s="389" t="s">
        <v>415</v>
      </c>
      <c r="E344" s="389">
        <v>6</v>
      </c>
      <c r="F344" s="389">
        <v>4.88</v>
      </c>
    </row>
    <row r="345" spans="1:6">
      <c r="A345" s="430" t="s">
        <v>11940</v>
      </c>
      <c r="B345" s="430" t="s">
        <v>11941</v>
      </c>
      <c r="C345" s="430"/>
      <c r="D345" s="389" t="s">
        <v>415</v>
      </c>
      <c r="E345" s="389">
        <v>6</v>
      </c>
      <c r="F345" s="389">
        <v>4.88</v>
      </c>
    </row>
    <row r="346" spans="1:6">
      <c r="A346" s="430"/>
      <c r="B346" s="430" t="s">
        <v>3489</v>
      </c>
      <c r="C346" s="430"/>
      <c r="D346" s="389"/>
      <c r="E346" s="389"/>
      <c r="F346" s="389"/>
    </row>
    <row r="347" spans="1:6">
      <c r="A347" s="430" t="s">
        <v>11942</v>
      </c>
      <c r="B347" s="430" t="s">
        <v>11656</v>
      </c>
      <c r="C347" s="1920" t="s">
        <v>11657</v>
      </c>
      <c r="D347" s="389" t="s">
        <v>11943</v>
      </c>
      <c r="E347" s="389">
        <v>30</v>
      </c>
      <c r="F347" s="389">
        <v>2.38</v>
      </c>
    </row>
    <row r="348" spans="1:6">
      <c r="A348" s="430" t="s">
        <v>11944</v>
      </c>
      <c r="B348" s="430" t="s">
        <v>11659</v>
      </c>
      <c r="C348" s="1731"/>
      <c r="D348" s="389" t="s">
        <v>11943</v>
      </c>
      <c r="E348" s="389">
        <v>30</v>
      </c>
      <c r="F348" s="389">
        <v>2.38</v>
      </c>
    </row>
    <row r="349" spans="1:6">
      <c r="A349" s="430" t="s">
        <v>11945</v>
      </c>
      <c r="B349" s="430" t="s">
        <v>11946</v>
      </c>
      <c r="C349" s="1731"/>
      <c r="D349" s="389" t="s">
        <v>11943</v>
      </c>
      <c r="E349" s="389">
        <v>30</v>
      </c>
      <c r="F349" s="389">
        <v>2.38</v>
      </c>
    </row>
    <row r="350" spans="1:6">
      <c r="A350" s="430" t="s">
        <v>11947</v>
      </c>
      <c r="B350" s="430" t="s">
        <v>11661</v>
      </c>
      <c r="C350" s="1731"/>
      <c r="D350" s="389" t="s">
        <v>11943</v>
      </c>
      <c r="E350" s="389">
        <v>30</v>
      </c>
      <c r="F350" s="389">
        <v>2.38</v>
      </c>
    </row>
    <row r="351" spans="1:6">
      <c r="A351" s="430" t="s">
        <v>11948</v>
      </c>
      <c r="B351" s="430" t="s">
        <v>11663</v>
      </c>
      <c r="C351" s="1731"/>
      <c r="D351" s="389" t="s">
        <v>11943</v>
      </c>
      <c r="E351" s="389">
        <v>30</v>
      </c>
      <c r="F351" s="389">
        <v>2.38</v>
      </c>
    </row>
    <row r="352" spans="1:6">
      <c r="A352" s="430" t="s">
        <v>11949</v>
      </c>
      <c r="B352" s="430" t="s">
        <v>11665</v>
      </c>
      <c r="C352" s="1731"/>
      <c r="D352" s="389" t="s">
        <v>11943</v>
      </c>
      <c r="E352" s="389">
        <v>30</v>
      </c>
      <c r="F352" s="389">
        <v>2.38</v>
      </c>
    </row>
    <row r="353" spans="1:6">
      <c r="A353" s="430" t="s">
        <v>11950</v>
      </c>
      <c r="B353" s="430" t="s">
        <v>11672</v>
      </c>
      <c r="C353" s="1731"/>
      <c r="D353" s="389" t="s">
        <v>11943</v>
      </c>
      <c r="E353" s="389">
        <v>30</v>
      </c>
      <c r="F353" s="389">
        <v>2.38</v>
      </c>
    </row>
    <row r="354" spans="1:6">
      <c r="A354" s="430" t="s">
        <v>11951</v>
      </c>
      <c r="B354" s="430" t="s">
        <v>11674</v>
      </c>
      <c r="C354" s="1731"/>
      <c r="D354" s="389" t="s">
        <v>11943</v>
      </c>
      <c r="E354" s="389">
        <v>30</v>
      </c>
      <c r="F354" s="389">
        <v>2.38</v>
      </c>
    </row>
    <row r="355" spans="1:6">
      <c r="A355" s="430" t="s">
        <v>11952</v>
      </c>
      <c r="B355" s="430" t="s">
        <v>11676</v>
      </c>
      <c r="C355" s="1731"/>
      <c r="D355" s="389" t="s">
        <v>11943</v>
      </c>
      <c r="E355" s="389">
        <v>30</v>
      </c>
      <c r="F355" s="389">
        <v>2.38</v>
      </c>
    </row>
    <row r="356" spans="1:6">
      <c r="A356" s="430" t="s">
        <v>11953</v>
      </c>
      <c r="B356" s="430" t="s">
        <v>11678</v>
      </c>
      <c r="C356" s="1731"/>
      <c r="D356" s="389" t="s">
        <v>11943</v>
      </c>
      <c r="E356" s="389">
        <v>30</v>
      </c>
      <c r="F356" s="389">
        <v>2.38</v>
      </c>
    </row>
    <row r="357" spans="1:6">
      <c r="A357" s="430" t="s">
        <v>11954</v>
      </c>
      <c r="B357" s="430" t="s">
        <v>11680</v>
      </c>
      <c r="C357" s="1731"/>
      <c r="D357" s="389" t="s">
        <v>11943</v>
      </c>
      <c r="E357" s="389">
        <v>30</v>
      </c>
      <c r="F357" s="389">
        <v>2.38</v>
      </c>
    </row>
    <row r="358" spans="1:6">
      <c r="A358" s="430" t="s">
        <v>11955</v>
      </c>
      <c r="B358" s="430" t="s">
        <v>11682</v>
      </c>
      <c r="C358" s="1731"/>
      <c r="D358" s="389" t="s">
        <v>11943</v>
      </c>
      <c r="E358" s="389">
        <v>30</v>
      </c>
      <c r="F358" s="389">
        <v>2.38</v>
      </c>
    </row>
    <row r="359" spans="1:6">
      <c r="A359" s="430" t="s">
        <v>11956</v>
      </c>
      <c r="B359" s="430" t="s">
        <v>11684</v>
      </c>
      <c r="C359" s="1731"/>
      <c r="D359" s="389" t="s">
        <v>11943</v>
      </c>
      <c r="E359" s="389">
        <v>30</v>
      </c>
      <c r="F359" s="389">
        <v>2.38</v>
      </c>
    </row>
    <row r="360" spans="1:6">
      <c r="A360" s="430" t="s">
        <v>11957</v>
      </c>
      <c r="B360" s="430" t="s">
        <v>11686</v>
      </c>
      <c r="C360" s="1731"/>
      <c r="D360" s="389" t="s">
        <v>11943</v>
      </c>
      <c r="E360" s="389">
        <v>30</v>
      </c>
      <c r="F360" s="389">
        <v>2.38</v>
      </c>
    </row>
    <row r="361" spans="1:6">
      <c r="A361" s="430" t="s">
        <v>11958</v>
      </c>
      <c r="B361" s="430" t="s">
        <v>11688</v>
      </c>
      <c r="C361" s="1731"/>
      <c r="D361" s="389" t="s">
        <v>11943</v>
      </c>
      <c r="E361" s="389">
        <v>30</v>
      </c>
      <c r="F361" s="389">
        <v>2.38</v>
      </c>
    </row>
    <row r="362" spans="1:6">
      <c r="A362" s="430" t="s">
        <v>11959</v>
      </c>
      <c r="B362" s="430" t="s">
        <v>11690</v>
      </c>
      <c r="C362" s="1731"/>
      <c r="D362" s="389" t="s">
        <v>11943</v>
      </c>
      <c r="E362" s="389">
        <v>30</v>
      </c>
      <c r="F362" s="389">
        <v>2.38</v>
      </c>
    </row>
    <row r="363" spans="1:6" ht="12" customHeight="1">
      <c r="A363" s="430" t="s">
        <v>11960</v>
      </c>
      <c r="B363" s="430" t="s">
        <v>11667</v>
      </c>
      <c r="C363" s="1731"/>
      <c r="D363" s="389" t="s">
        <v>11943</v>
      </c>
      <c r="E363" s="389">
        <v>30</v>
      </c>
      <c r="F363" s="389">
        <v>2.38</v>
      </c>
    </row>
    <row r="364" spans="1:6" ht="12" customHeight="1">
      <c r="A364" s="430" t="s">
        <v>11961</v>
      </c>
      <c r="B364" s="430" t="s">
        <v>11668</v>
      </c>
      <c r="C364" s="1731"/>
      <c r="D364" s="389" t="s">
        <v>11943</v>
      </c>
      <c r="E364" s="389">
        <v>30</v>
      </c>
      <c r="F364" s="389">
        <v>2.38</v>
      </c>
    </row>
    <row r="365" spans="1:6" ht="12" customHeight="1">
      <c r="A365" s="430" t="s">
        <v>11962</v>
      </c>
      <c r="B365" s="430" t="s">
        <v>11754</v>
      </c>
      <c r="C365" s="1731"/>
      <c r="D365" s="389" t="s">
        <v>11943</v>
      </c>
      <c r="E365" s="389">
        <v>30</v>
      </c>
      <c r="F365" s="389">
        <v>2.38</v>
      </c>
    </row>
    <row r="366" spans="1:6" ht="12" customHeight="1">
      <c r="A366" s="430" t="s">
        <v>11963</v>
      </c>
      <c r="B366" s="430" t="s">
        <v>11964</v>
      </c>
      <c r="C366" s="1731"/>
      <c r="D366" s="389" t="s">
        <v>11943</v>
      </c>
      <c r="E366" s="389">
        <v>30</v>
      </c>
      <c r="F366" s="389">
        <v>2.38</v>
      </c>
    </row>
    <row r="367" spans="1:6" ht="12" customHeight="1">
      <c r="A367" s="430" t="s">
        <v>11965</v>
      </c>
      <c r="B367" s="430" t="s">
        <v>11966</v>
      </c>
      <c r="C367" s="1731"/>
      <c r="D367" s="389" t="s">
        <v>11943</v>
      </c>
      <c r="E367" s="389">
        <v>30</v>
      </c>
      <c r="F367" s="389">
        <v>2.38</v>
      </c>
    </row>
    <row r="368" spans="1:6" ht="12" customHeight="1">
      <c r="A368" s="430" t="s">
        <v>11967</v>
      </c>
      <c r="B368" s="430" t="s">
        <v>11670</v>
      </c>
      <c r="C368" s="1731"/>
      <c r="D368" s="389" t="s">
        <v>11943</v>
      </c>
      <c r="E368" s="389">
        <v>30</v>
      </c>
      <c r="F368" s="389">
        <v>2.38</v>
      </c>
    </row>
    <row r="369" spans="1:6" ht="12" customHeight="1">
      <c r="A369" s="430" t="s">
        <v>11968</v>
      </c>
      <c r="B369" s="430" t="s">
        <v>3446</v>
      </c>
      <c r="C369" s="1731"/>
      <c r="D369" s="389" t="s">
        <v>11943</v>
      </c>
      <c r="E369" s="389">
        <v>30</v>
      </c>
      <c r="F369" s="389">
        <v>2.38</v>
      </c>
    </row>
    <row r="370" spans="1:6" ht="12" customHeight="1">
      <c r="A370" s="430">
        <v>868023</v>
      </c>
      <c r="B370" s="430" t="s">
        <v>11969</v>
      </c>
      <c r="C370" s="1731"/>
      <c r="D370" s="389" t="s">
        <v>11943</v>
      </c>
      <c r="E370" s="389">
        <v>30</v>
      </c>
      <c r="F370" s="389">
        <v>2.38</v>
      </c>
    </row>
    <row r="371" spans="1:6" ht="12" customHeight="1">
      <c r="A371" s="430" t="s">
        <v>11970</v>
      </c>
      <c r="B371" s="430" t="s">
        <v>11971</v>
      </c>
      <c r="C371" s="1731"/>
      <c r="D371" s="389" t="s">
        <v>11943</v>
      </c>
      <c r="E371" s="389">
        <v>30</v>
      </c>
      <c r="F371" s="389">
        <v>2.38</v>
      </c>
    </row>
    <row r="372" spans="1:6" ht="12" customHeight="1">
      <c r="A372" s="430" t="s">
        <v>11972</v>
      </c>
      <c r="B372" s="430" t="s">
        <v>11973</v>
      </c>
      <c r="C372" s="1731"/>
      <c r="D372" s="389" t="s">
        <v>11943</v>
      </c>
      <c r="E372" s="389">
        <v>30</v>
      </c>
      <c r="F372" s="389">
        <v>2.38</v>
      </c>
    </row>
    <row r="373" spans="1:6" ht="12" customHeight="1">
      <c r="A373" s="430" t="s">
        <v>11974</v>
      </c>
      <c r="B373" s="430" t="s">
        <v>11975</v>
      </c>
      <c r="C373" s="1731"/>
      <c r="D373" s="389" t="s">
        <v>11943</v>
      </c>
      <c r="E373" s="389">
        <v>30</v>
      </c>
      <c r="F373" s="389">
        <v>2.38</v>
      </c>
    </row>
    <row r="374" spans="1:6" ht="12" customHeight="1">
      <c r="A374" s="430" t="s">
        <v>11976</v>
      </c>
      <c r="B374" s="430" t="s">
        <v>11977</v>
      </c>
      <c r="C374" s="1731"/>
      <c r="D374" s="389" t="s">
        <v>11943</v>
      </c>
      <c r="E374" s="389">
        <v>30</v>
      </c>
      <c r="F374" s="389">
        <v>2.38</v>
      </c>
    </row>
    <row r="375" spans="1:6" ht="12" customHeight="1">
      <c r="A375" s="430" t="s">
        <v>11978</v>
      </c>
      <c r="B375" s="430" t="s">
        <v>11979</v>
      </c>
      <c r="C375" s="1731"/>
      <c r="D375" s="389" t="s">
        <v>11943</v>
      </c>
      <c r="E375" s="389">
        <v>30</v>
      </c>
      <c r="F375" s="389">
        <v>2.38</v>
      </c>
    </row>
    <row r="376" spans="1:6" ht="12" customHeight="1">
      <c r="A376" s="430" t="s">
        <v>11980</v>
      </c>
      <c r="B376" s="430" t="s">
        <v>11692</v>
      </c>
      <c r="C376" s="1731"/>
      <c r="D376" s="389" t="s">
        <v>11943</v>
      </c>
      <c r="E376" s="389">
        <v>30</v>
      </c>
      <c r="F376" s="389">
        <v>2.38</v>
      </c>
    </row>
    <row r="377" spans="1:6" ht="12" customHeight="1">
      <c r="A377" s="430" t="s">
        <v>11981</v>
      </c>
      <c r="B377" s="430" t="s">
        <v>11982</v>
      </c>
      <c r="C377" s="1731"/>
      <c r="D377" s="389" t="s">
        <v>11943</v>
      </c>
      <c r="E377" s="389">
        <v>30</v>
      </c>
      <c r="F377" s="389">
        <v>2.38</v>
      </c>
    </row>
    <row r="378" spans="1:6" ht="12" customHeight="1">
      <c r="A378" s="430" t="s">
        <v>11983</v>
      </c>
      <c r="B378" s="430" t="s">
        <v>11984</v>
      </c>
      <c r="C378" s="1731"/>
      <c r="D378" s="389" t="s">
        <v>11943</v>
      </c>
      <c r="E378" s="389">
        <v>30</v>
      </c>
      <c r="F378" s="389">
        <v>2.38</v>
      </c>
    </row>
    <row r="379" spans="1:6" ht="12" customHeight="1">
      <c r="A379" s="430" t="s">
        <v>11985</v>
      </c>
      <c r="B379" s="430" t="s">
        <v>11698</v>
      </c>
      <c r="C379" s="1731"/>
      <c r="D379" s="389" t="s">
        <v>11943</v>
      </c>
      <c r="E379" s="389">
        <v>30</v>
      </c>
      <c r="F379" s="389">
        <v>2.38</v>
      </c>
    </row>
    <row r="380" spans="1:6" ht="12" customHeight="1">
      <c r="A380" s="430" t="s">
        <v>11986</v>
      </c>
      <c r="B380" s="430" t="s">
        <v>11987</v>
      </c>
      <c r="C380" s="1731"/>
      <c r="D380" s="389" t="s">
        <v>11943</v>
      </c>
      <c r="E380" s="389">
        <v>30</v>
      </c>
      <c r="F380" s="389">
        <v>2.38</v>
      </c>
    </row>
    <row r="381" spans="1:6" ht="12" customHeight="1">
      <c r="A381" s="430" t="s">
        <v>11988</v>
      </c>
      <c r="B381" s="430" t="s">
        <v>11702</v>
      </c>
      <c r="C381" s="1731"/>
      <c r="D381" s="389" t="s">
        <v>11943</v>
      </c>
      <c r="E381" s="389">
        <v>30</v>
      </c>
      <c r="F381" s="389">
        <v>2.38</v>
      </c>
    </row>
    <row r="382" spans="1:6" ht="12" customHeight="1">
      <c r="A382" s="430" t="s">
        <v>11989</v>
      </c>
      <c r="B382" s="430" t="s">
        <v>11704</v>
      </c>
      <c r="C382" s="1731"/>
      <c r="D382" s="389" t="s">
        <v>11943</v>
      </c>
      <c r="E382" s="389">
        <v>30</v>
      </c>
      <c r="F382" s="389">
        <v>2.38</v>
      </c>
    </row>
    <row r="383" spans="1:6" ht="12" customHeight="1">
      <c r="A383" s="430" t="s">
        <v>11990</v>
      </c>
      <c r="B383" s="430" t="s">
        <v>11706</v>
      </c>
      <c r="C383" s="1731"/>
      <c r="D383" s="389" t="s">
        <v>11943</v>
      </c>
      <c r="E383" s="389">
        <v>30</v>
      </c>
      <c r="F383" s="389">
        <v>2.38</v>
      </c>
    </row>
    <row r="384" spans="1:6" ht="12" customHeight="1">
      <c r="A384" s="430" t="s">
        <v>11991</v>
      </c>
      <c r="B384" s="430" t="s">
        <v>11708</v>
      </c>
      <c r="C384" s="1731"/>
      <c r="D384" s="389" t="s">
        <v>11943</v>
      </c>
      <c r="E384" s="389">
        <v>30</v>
      </c>
      <c r="F384" s="389">
        <v>2.38</v>
      </c>
    </row>
    <row r="385" spans="1:6" ht="12" customHeight="1">
      <c r="A385" s="430" t="s">
        <v>11992</v>
      </c>
      <c r="B385" s="430" t="s">
        <v>11710</v>
      </c>
      <c r="C385" s="1731"/>
      <c r="D385" s="389" t="s">
        <v>11943</v>
      </c>
      <c r="E385" s="389">
        <v>30</v>
      </c>
      <c r="F385" s="389">
        <v>2.38</v>
      </c>
    </row>
    <row r="386" spans="1:6" ht="12" customHeight="1">
      <c r="A386" s="430" t="s">
        <v>11993</v>
      </c>
      <c r="B386" s="430" t="s">
        <v>11712</v>
      </c>
      <c r="C386" s="1731"/>
      <c r="D386" s="389" t="s">
        <v>11943</v>
      </c>
      <c r="E386" s="389">
        <v>30</v>
      </c>
      <c r="F386" s="389">
        <v>2.38</v>
      </c>
    </row>
    <row r="387" spans="1:6" ht="12" customHeight="1">
      <c r="A387" s="430" t="s">
        <v>11994</v>
      </c>
      <c r="B387" s="430" t="s">
        <v>11995</v>
      </c>
      <c r="C387" s="1731"/>
      <c r="D387" s="389" t="s">
        <v>11943</v>
      </c>
      <c r="E387" s="389">
        <v>30</v>
      </c>
      <c r="F387" s="389">
        <v>2.38</v>
      </c>
    </row>
    <row r="388" spans="1:6" ht="12" customHeight="1">
      <c r="A388" s="430" t="s">
        <v>11996</v>
      </c>
      <c r="B388" s="430" t="s">
        <v>11714</v>
      </c>
      <c r="C388" s="1731"/>
      <c r="D388" s="389" t="s">
        <v>11943</v>
      </c>
      <c r="E388" s="389">
        <v>30</v>
      </c>
      <c r="F388" s="389">
        <v>2.38</v>
      </c>
    </row>
    <row r="389" spans="1:6" ht="12" customHeight="1">
      <c r="A389" s="430" t="s">
        <v>11997</v>
      </c>
      <c r="B389" s="430" t="s">
        <v>11718</v>
      </c>
      <c r="C389" s="1731"/>
      <c r="D389" s="389" t="s">
        <v>11943</v>
      </c>
      <c r="E389" s="389">
        <v>30</v>
      </c>
      <c r="F389" s="389">
        <v>2.38</v>
      </c>
    </row>
    <row r="390" spans="1:6" ht="12" customHeight="1">
      <c r="A390" s="430" t="s">
        <v>11998</v>
      </c>
      <c r="B390" s="430" t="s">
        <v>11720</v>
      </c>
      <c r="C390" s="1731"/>
      <c r="D390" s="389" t="s">
        <v>11943</v>
      </c>
      <c r="E390" s="389">
        <v>30</v>
      </c>
      <c r="F390" s="389">
        <v>2.38</v>
      </c>
    </row>
    <row r="391" spans="1:6" ht="12" customHeight="1">
      <c r="A391" s="430" t="s">
        <v>11999</v>
      </c>
      <c r="B391" s="430" t="s">
        <v>11722</v>
      </c>
      <c r="C391" s="1731"/>
      <c r="D391" s="389" t="s">
        <v>11943</v>
      </c>
      <c r="E391" s="389">
        <v>30</v>
      </c>
      <c r="F391" s="389">
        <v>2.38</v>
      </c>
    </row>
    <row r="392" spans="1:6" ht="12" customHeight="1">
      <c r="A392" s="430" t="s">
        <v>12000</v>
      </c>
      <c r="B392" s="430" t="s">
        <v>12001</v>
      </c>
      <c r="C392" s="1731"/>
      <c r="D392" s="389" t="s">
        <v>11943</v>
      </c>
      <c r="E392" s="389">
        <v>30</v>
      </c>
      <c r="F392" s="389">
        <v>2.38</v>
      </c>
    </row>
    <row r="393" spans="1:6" ht="12" customHeight="1">
      <c r="A393" s="430" t="s">
        <v>12002</v>
      </c>
      <c r="B393" s="430" t="s">
        <v>11726</v>
      </c>
      <c r="C393" s="1731"/>
      <c r="D393" s="389" t="s">
        <v>11943</v>
      </c>
      <c r="E393" s="389">
        <v>30</v>
      </c>
      <c r="F393" s="389">
        <v>2.38</v>
      </c>
    </row>
    <row r="394" spans="1:6" ht="12" customHeight="1">
      <c r="A394" s="430" t="s">
        <v>12003</v>
      </c>
      <c r="B394" s="430" t="s">
        <v>11730</v>
      </c>
      <c r="C394" s="1731"/>
      <c r="D394" s="389" t="s">
        <v>11943</v>
      </c>
      <c r="E394" s="389">
        <v>30</v>
      </c>
      <c r="F394" s="389">
        <v>2.38</v>
      </c>
    </row>
    <row r="395" spans="1:6" ht="12" customHeight="1">
      <c r="A395" s="430" t="s">
        <v>12004</v>
      </c>
      <c r="B395" s="430" t="s">
        <v>12005</v>
      </c>
      <c r="C395" s="1731"/>
      <c r="D395" s="389" t="s">
        <v>11943</v>
      </c>
      <c r="E395" s="389">
        <v>30</v>
      </c>
      <c r="F395" s="389">
        <v>2.38</v>
      </c>
    </row>
    <row r="396" spans="1:6" ht="12" customHeight="1">
      <c r="A396" s="430" t="s">
        <v>12006</v>
      </c>
      <c r="B396" s="430" t="s">
        <v>11734</v>
      </c>
      <c r="C396" s="1731"/>
      <c r="D396" s="389" t="s">
        <v>11943</v>
      </c>
      <c r="E396" s="389">
        <v>30</v>
      </c>
      <c r="F396" s="389">
        <v>2.38</v>
      </c>
    </row>
    <row r="397" spans="1:6" ht="12" customHeight="1">
      <c r="A397" s="430" t="s">
        <v>12007</v>
      </c>
      <c r="B397" s="430" t="s">
        <v>11736</v>
      </c>
      <c r="C397" s="1731"/>
      <c r="D397" s="389" t="s">
        <v>11943</v>
      </c>
      <c r="E397" s="389">
        <v>30</v>
      </c>
      <c r="F397" s="389">
        <v>2.38</v>
      </c>
    </row>
    <row r="398" spans="1:6" ht="12" customHeight="1">
      <c r="A398" s="430" t="s">
        <v>12008</v>
      </c>
      <c r="B398" s="430" t="s">
        <v>12009</v>
      </c>
      <c r="C398" s="1731"/>
      <c r="D398" s="389" t="s">
        <v>11943</v>
      </c>
      <c r="E398" s="389">
        <v>30</v>
      </c>
      <c r="F398" s="389">
        <v>2.38</v>
      </c>
    </row>
    <row r="399" spans="1:6" ht="12" customHeight="1">
      <c r="A399" s="430" t="s">
        <v>12010</v>
      </c>
      <c r="B399" s="430" t="s">
        <v>11738</v>
      </c>
      <c r="C399" s="1731"/>
      <c r="D399" s="389" t="s">
        <v>11943</v>
      </c>
      <c r="E399" s="389">
        <v>30</v>
      </c>
      <c r="F399" s="389">
        <v>2.38</v>
      </c>
    </row>
    <row r="400" spans="1:6" ht="12" customHeight="1">
      <c r="A400" s="430" t="s">
        <v>12011</v>
      </c>
      <c r="B400" s="430" t="s">
        <v>11740</v>
      </c>
      <c r="C400" s="1731"/>
      <c r="D400" s="389" t="s">
        <v>11943</v>
      </c>
      <c r="E400" s="389">
        <v>30</v>
      </c>
      <c r="F400" s="389">
        <v>2.38</v>
      </c>
    </row>
    <row r="401" spans="1:6" ht="12" customHeight="1">
      <c r="A401" s="430" t="s">
        <v>12012</v>
      </c>
      <c r="B401" s="430" t="s">
        <v>11742</v>
      </c>
      <c r="C401" s="1731"/>
      <c r="D401" s="389" t="s">
        <v>11943</v>
      </c>
      <c r="E401" s="389">
        <v>30</v>
      </c>
      <c r="F401" s="389">
        <v>2.38</v>
      </c>
    </row>
    <row r="402" spans="1:6" ht="12" customHeight="1">
      <c r="A402" s="430" t="s">
        <v>12013</v>
      </c>
      <c r="B402" s="430" t="s">
        <v>12014</v>
      </c>
      <c r="C402" s="1731"/>
      <c r="D402" s="389" t="s">
        <v>11943</v>
      </c>
      <c r="E402" s="389">
        <v>30</v>
      </c>
      <c r="F402" s="389">
        <v>2.38</v>
      </c>
    </row>
    <row r="403" spans="1:6" ht="12" customHeight="1">
      <c r="A403" s="430" t="s">
        <v>12015</v>
      </c>
      <c r="B403" s="430" t="s">
        <v>11744</v>
      </c>
      <c r="C403" s="1731"/>
      <c r="D403" s="389" t="s">
        <v>11943</v>
      </c>
      <c r="E403" s="389">
        <v>30</v>
      </c>
      <c r="F403" s="389">
        <v>2.38</v>
      </c>
    </row>
    <row r="404" spans="1:6" ht="12" customHeight="1">
      <c r="A404" s="430" t="s">
        <v>12016</v>
      </c>
      <c r="B404" s="430" t="s">
        <v>11745</v>
      </c>
      <c r="C404" s="1731"/>
      <c r="D404" s="389" t="s">
        <v>11943</v>
      </c>
      <c r="E404" s="389">
        <v>30</v>
      </c>
      <c r="F404" s="389">
        <v>2.38</v>
      </c>
    </row>
    <row r="405" spans="1:6" ht="12" customHeight="1">
      <c r="A405" s="430" t="s">
        <v>12017</v>
      </c>
      <c r="B405" s="430" t="s">
        <v>11746</v>
      </c>
      <c r="C405" s="1731"/>
      <c r="D405" s="389" t="s">
        <v>11943</v>
      </c>
      <c r="E405" s="389">
        <v>30</v>
      </c>
      <c r="F405" s="389">
        <v>2.38</v>
      </c>
    </row>
    <row r="406" spans="1:6" ht="12" customHeight="1">
      <c r="A406" s="430" t="s">
        <v>12018</v>
      </c>
      <c r="B406" s="430" t="s">
        <v>11748</v>
      </c>
      <c r="C406" s="1731"/>
      <c r="D406" s="389" t="s">
        <v>11943</v>
      </c>
      <c r="E406" s="389">
        <v>30</v>
      </c>
      <c r="F406" s="389">
        <v>2.38</v>
      </c>
    </row>
    <row r="407" spans="1:6" ht="12" customHeight="1">
      <c r="A407" s="430" t="s">
        <v>12019</v>
      </c>
      <c r="B407" s="430" t="s">
        <v>12020</v>
      </c>
      <c r="C407" s="1731"/>
      <c r="D407" s="389" t="s">
        <v>11943</v>
      </c>
      <c r="E407" s="389">
        <v>30</v>
      </c>
      <c r="F407" s="389">
        <v>2.38</v>
      </c>
    </row>
    <row r="408" spans="1:6" ht="12" customHeight="1">
      <c r="A408" s="430" t="s">
        <v>12021</v>
      </c>
      <c r="B408" s="430" t="s">
        <v>11749</v>
      </c>
      <c r="C408" s="1731"/>
      <c r="D408" s="389" t="s">
        <v>11943</v>
      </c>
      <c r="E408" s="389">
        <v>30</v>
      </c>
      <c r="F408" s="389">
        <v>2.38</v>
      </c>
    </row>
    <row r="409" spans="1:6" ht="12" customHeight="1">
      <c r="A409" s="430" t="s">
        <v>12022</v>
      </c>
      <c r="B409" s="430" t="s">
        <v>11750</v>
      </c>
      <c r="C409" s="1731"/>
      <c r="D409" s="389" t="s">
        <v>11943</v>
      </c>
      <c r="E409" s="389">
        <v>30</v>
      </c>
      <c r="F409" s="389">
        <v>2.38</v>
      </c>
    </row>
    <row r="410" spans="1:6" ht="12" customHeight="1">
      <c r="A410" s="430" t="s">
        <v>12023</v>
      </c>
      <c r="B410" s="430" t="s">
        <v>11752</v>
      </c>
      <c r="C410" s="1731"/>
      <c r="D410" s="389" t="s">
        <v>11943</v>
      </c>
      <c r="E410" s="389">
        <v>30</v>
      </c>
      <c r="F410" s="389">
        <v>2.38</v>
      </c>
    </row>
    <row r="411" spans="1:6" ht="12" customHeight="1">
      <c r="A411" s="430" t="s">
        <v>12024</v>
      </c>
      <c r="B411" s="430" t="s">
        <v>11756</v>
      </c>
      <c r="C411" s="1731"/>
      <c r="D411" s="389" t="s">
        <v>11943</v>
      </c>
      <c r="E411" s="389">
        <v>30</v>
      </c>
      <c r="F411" s="389">
        <v>2.38</v>
      </c>
    </row>
    <row r="412" spans="1:6" ht="12" customHeight="1">
      <c r="A412" s="430" t="s">
        <v>12025</v>
      </c>
      <c r="B412" s="430" t="s">
        <v>11757</v>
      </c>
      <c r="C412" s="1731"/>
      <c r="D412" s="389" t="s">
        <v>11943</v>
      </c>
      <c r="E412" s="389">
        <v>30</v>
      </c>
      <c r="F412" s="389">
        <v>2.38</v>
      </c>
    </row>
    <row r="413" spans="1:6" ht="12" customHeight="1">
      <c r="A413" s="430" t="s">
        <v>12026</v>
      </c>
      <c r="B413" s="430" t="s">
        <v>11758</v>
      </c>
      <c r="C413" s="1731"/>
      <c r="D413" s="389" t="s">
        <v>11943</v>
      </c>
      <c r="E413" s="389">
        <v>30</v>
      </c>
      <c r="F413" s="389">
        <v>2.38</v>
      </c>
    </row>
    <row r="414" spans="1:6" ht="12" customHeight="1">
      <c r="A414" s="430" t="s">
        <v>12027</v>
      </c>
      <c r="B414" s="430" t="s">
        <v>12028</v>
      </c>
      <c r="C414" s="1731"/>
      <c r="D414" s="389" t="s">
        <v>11943</v>
      </c>
      <c r="E414" s="389">
        <v>30</v>
      </c>
      <c r="F414" s="389">
        <v>2.38</v>
      </c>
    </row>
    <row r="415" spans="1:6" ht="12" customHeight="1">
      <c r="A415" s="430" t="s">
        <v>12029</v>
      </c>
      <c r="B415" s="430" t="s">
        <v>11761</v>
      </c>
      <c r="C415" s="1731"/>
      <c r="D415" s="389" t="s">
        <v>11943</v>
      </c>
      <c r="E415" s="389">
        <v>30</v>
      </c>
      <c r="F415" s="389">
        <v>2.38</v>
      </c>
    </row>
    <row r="416" spans="1:6" ht="12" customHeight="1">
      <c r="A416" s="430" t="s">
        <v>12030</v>
      </c>
      <c r="B416" s="430" t="s">
        <v>11762</v>
      </c>
      <c r="C416" s="1731"/>
      <c r="D416" s="389" t="s">
        <v>11943</v>
      </c>
      <c r="E416" s="389">
        <v>30</v>
      </c>
      <c r="F416" s="389">
        <v>2.38</v>
      </c>
    </row>
    <row r="417" spans="1:6" ht="12" customHeight="1">
      <c r="A417" s="430" t="s">
        <v>12031</v>
      </c>
      <c r="B417" s="430" t="s">
        <v>12032</v>
      </c>
      <c r="C417" s="1731"/>
      <c r="D417" s="389" t="s">
        <v>11943</v>
      </c>
      <c r="E417" s="389">
        <v>30</v>
      </c>
      <c r="F417" s="389">
        <v>2.38</v>
      </c>
    </row>
    <row r="418" spans="1:6" ht="12" customHeight="1">
      <c r="A418" s="430" t="s">
        <v>12033</v>
      </c>
      <c r="B418" s="430" t="s">
        <v>11763</v>
      </c>
      <c r="C418" s="1731"/>
      <c r="D418" s="389" t="s">
        <v>11943</v>
      </c>
      <c r="E418" s="389">
        <v>30</v>
      </c>
      <c r="F418" s="389">
        <v>2.38</v>
      </c>
    </row>
    <row r="419" spans="1:6" ht="12" customHeight="1">
      <c r="A419" s="430" t="s">
        <v>12034</v>
      </c>
      <c r="B419" s="430" t="s">
        <v>11765</v>
      </c>
      <c r="C419" s="1731"/>
      <c r="D419" s="389" t="s">
        <v>11943</v>
      </c>
      <c r="E419" s="389">
        <v>30</v>
      </c>
      <c r="F419" s="389">
        <v>2.38</v>
      </c>
    </row>
    <row r="420" spans="1:6" ht="12" customHeight="1">
      <c r="A420" s="430" t="s">
        <v>12035</v>
      </c>
      <c r="B420" s="430" t="s">
        <v>12036</v>
      </c>
      <c r="C420" s="1731"/>
      <c r="D420" s="389" t="s">
        <v>11943</v>
      </c>
      <c r="E420" s="389">
        <v>30</v>
      </c>
      <c r="F420" s="389">
        <v>2.38</v>
      </c>
    </row>
    <row r="421" spans="1:6" ht="12" customHeight="1">
      <c r="A421" s="430" t="s">
        <v>12037</v>
      </c>
      <c r="B421" s="430" t="s">
        <v>12038</v>
      </c>
      <c r="C421" s="1731"/>
      <c r="D421" s="389" t="s">
        <v>11943</v>
      </c>
      <c r="E421" s="389">
        <v>30</v>
      </c>
      <c r="F421" s="389">
        <v>2.38</v>
      </c>
    </row>
    <row r="422" spans="1:6" ht="12" customHeight="1">
      <c r="A422" s="430" t="s">
        <v>12039</v>
      </c>
      <c r="B422" s="430" t="s">
        <v>11770</v>
      </c>
      <c r="C422" s="1731"/>
      <c r="D422" s="389" t="s">
        <v>11943</v>
      </c>
      <c r="E422" s="389">
        <v>30</v>
      </c>
      <c r="F422" s="389">
        <v>2.38</v>
      </c>
    </row>
    <row r="423" spans="1:6" ht="12" customHeight="1">
      <c r="A423" s="430" t="s">
        <v>12040</v>
      </c>
      <c r="B423" s="430" t="s">
        <v>11772</v>
      </c>
      <c r="C423" s="1731"/>
      <c r="D423" s="389" t="s">
        <v>11943</v>
      </c>
      <c r="E423" s="389">
        <v>30</v>
      </c>
      <c r="F423" s="389">
        <v>2.38</v>
      </c>
    </row>
    <row r="424" spans="1:6" ht="12" customHeight="1">
      <c r="A424" s="430" t="s">
        <v>12041</v>
      </c>
      <c r="B424" s="430" t="s">
        <v>11773</v>
      </c>
      <c r="C424" s="1731"/>
      <c r="D424" s="389" t="s">
        <v>11943</v>
      </c>
      <c r="E424" s="389">
        <v>30</v>
      </c>
      <c r="F424" s="389">
        <v>2.38</v>
      </c>
    </row>
    <row r="425" spans="1:6" ht="12" customHeight="1">
      <c r="A425" s="430" t="s">
        <v>12042</v>
      </c>
      <c r="B425" s="430" t="s">
        <v>11774</v>
      </c>
      <c r="C425" s="1731"/>
      <c r="D425" s="389" t="s">
        <v>11943</v>
      </c>
      <c r="E425" s="389">
        <v>30</v>
      </c>
      <c r="F425" s="389">
        <v>2.38</v>
      </c>
    </row>
    <row r="426" spans="1:6" ht="12" customHeight="1">
      <c r="A426" s="430" t="s">
        <v>12043</v>
      </c>
      <c r="B426" s="430" t="s">
        <v>11775</v>
      </c>
      <c r="C426" s="1731"/>
      <c r="D426" s="389" t="s">
        <v>11943</v>
      </c>
      <c r="E426" s="389">
        <v>30</v>
      </c>
      <c r="F426" s="389">
        <v>2.38</v>
      </c>
    </row>
    <row r="427" spans="1:6" ht="12" customHeight="1">
      <c r="A427" s="430" t="s">
        <v>12044</v>
      </c>
      <c r="B427" s="430" t="s">
        <v>12045</v>
      </c>
      <c r="C427" s="1731"/>
      <c r="D427" s="389" t="s">
        <v>11943</v>
      </c>
      <c r="E427" s="389">
        <v>30</v>
      </c>
      <c r="F427" s="389">
        <v>2.38</v>
      </c>
    </row>
    <row r="428" spans="1:6" ht="12" customHeight="1">
      <c r="A428" s="430" t="s">
        <v>12046</v>
      </c>
      <c r="B428" s="430" t="s">
        <v>11776</v>
      </c>
      <c r="C428" s="1731"/>
      <c r="D428" s="389" t="s">
        <v>11943</v>
      </c>
      <c r="E428" s="389">
        <v>30</v>
      </c>
      <c r="F428" s="389">
        <v>2.38</v>
      </c>
    </row>
    <row r="429" spans="1:6" ht="12" customHeight="1">
      <c r="A429" s="430" t="s">
        <v>12047</v>
      </c>
      <c r="B429" s="430" t="s">
        <v>11777</v>
      </c>
      <c r="C429" s="1731"/>
      <c r="D429" s="389" t="s">
        <v>11943</v>
      </c>
      <c r="E429" s="389">
        <v>30</v>
      </c>
      <c r="F429" s="389">
        <v>2.38</v>
      </c>
    </row>
    <row r="430" spans="1:6" ht="12" customHeight="1">
      <c r="A430" s="430" t="s">
        <v>12048</v>
      </c>
      <c r="B430" s="430" t="s">
        <v>11778</v>
      </c>
      <c r="C430" s="1731"/>
      <c r="D430" s="389" t="s">
        <v>11943</v>
      </c>
      <c r="E430" s="389">
        <v>30</v>
      </c>
      <c r="F430" s="389">
        <v>2.38</v>
      </c>
    </row>
    <row r="431" spans="1:6" ht="12" customHeight="1">
      <c r="A431" s="430" t="s">
        <v>12049</v>
      </c>
      <c r="B431" s="430" t="s">
        <v>11781</v>
      </c>
      <c r="C431" s="1731"/>
      <c r="D431" s="389" t="s">
        <v>11943</v>
      </c>
      <c r="E431" s="389">
        <v>30</v>
      </c>
      <c r="F431" s="389">
        <v>2.38</v>
      </c>
    </row>
    <row r="432" spans="1:6" ht="12" customHeight="1">
      <c r="A432" s="430" t="s">
        <v>12050</v>
      </c>
      <c r="B432" s="430" t="s">
        <v>12051</v>
      </c>
      <c r="C432" s="1731"/>
      <c r="D432" s="389" t="s">
        <v>11943</v>
      </c>
      <c r="E432" s="389">
        <v>30</v>
      </c>
      <c r="F432" s="389">
        <v>2.38</v>
      </c>
    </row>
    <row r="433" spans="1:6" ht="12" customHeight="1">
      <c r="A433" s="430" t="s">
        <v>12052</v>
      </c>
      <c r="B433" s="430" t="s">
        <v>12053</v>
      </c>
      <c r="C433" s="1731"/>
      <c r="D433" s="389" t="s">
        <v>11943</v>
      </c>
      <c r="E433" s="389">
        <v>30</v>
      </c>
      <c r="F433" s="389">
        <v>2.38</v>
      </c>
    </row>
    <row r="434" spans="1:6" ht="12" customHeight="1">
      <c r="A434" s="430" t="s">
        <v>12054</v>
      </c>
      <c r="B434" s="430" t="s">
        <v>11782</v>
      </c>
      <c r="C434" s="1731"/>
      <c r="D434" s="389" t="s">
        <v>11943</v>
      </c>
      <c r="E434" s="389">
        <v>30</v>
      </c>
      <c r="F434" s="389">
        <v>2.38</v>
      </c>
    </row>
    <row r="435" spans="1:6" ht="12" customHeight="1">
      <c r="A435" s="430" t="s">
        <v>12055</v>
      </c>
      <c r="B435" s="430" t="s">
        <v>11784</v>
      </c>
      <c r="C435" s="1731"/>
      <c r="D435" s="389" t="s">
        <v>11943</v>
      </c>
      <c r="E435" s="389">
        <v>30</v>
      </c>
      <c r="F435" s="389">
        <v>2.38</v>
      </c>
    </row>
    <row r="436" spans="1:6" ht="12" customHeight="1">
      <c r="A436" s="430" t="s">
        <v>12056</v>
      </c>
      <c r="B436" s="430" t="s">
        <v>11786</v>
      </c>
      <c r="C436" s="1731"/>
      <c r="D436" s="389" t="s">
        <v>11943</v>
      </c>
      <c r="E436" s="389">
        <v>30</v>
      </c>
      <c r="F436" s="389">
        <v>2.38</v>
      </c>
    </row>
    <row r="437" spans="1:6" ht="12" customHeight="1">
      <c r="A437" s="430" t="s">
        <v>12057</v>
      </c>
      <c r="B437" s="430" t="s">
        <v>11787</v>
      </c>
      <c r="C437" s="1731"/>
      <c r="D437" s="389" t="s">
        <v>11943</v>
      </c>
      <c r="E437" s="389">
        <v>30</v>
      </c>
      <c r="F437" s="389">
        <v>2.38</v>
      </c>
    </row>
    <row r="438" spans="1:6" ht="12" customHeight="1">
      <c r="A438" s="430" t="s">
        <v>12058</v>
      </c>
      <c r="B438" s="430" t="s">
        <v>11789</v>
      </c>
      <c r="C438" s="1731"/>
      <c r="D438" s="389" t="s">
        <v>11943</v>
      </c>
      <c r="E438" s="389">
        <v>30</v>
      </c>
      <c r="F438" s="389">
        <v>2.38</v>
      </c>
    </row>
    <row r="439" spans="1:6" ht="12" customHeight="1">
      <c r="A439" s="430" t="s">
        <v>12059</v>
      </c>
      <c r="B439" s="430" t="s">
        <v>11790</v>
      </c>
      <c r="C439" s="1731"/>
      <c r="D439" s="389" t="s">
        <v>11943</v>
      </c>
      <c r="E439" s="389">
        <v>30</v>
      </c>
      <c r="F439" s="389">
        <v>2.38</v>
      </c>
    </row>
    <row r="440" spans="1:6" ht="12" customHeight="1">
      <c r="A440" s="430" t="s">
        <v>12060</v>
      </c>
      <c r="B440" s="430" t="s">
        <v>11791</v>
      </c>
      <c r="C440" s="1731"/>
      <c r="D440" s="389" t="s">
        <v>11943</v>
      </c>
      <c r="E440" s="389">
        <v>30</v>
      </c>
      <c r="F440" s="389">
        <v>2.38</v>
      </c>
    </row>
    <row r="441" spans="1:6" ht="12" customHeight="1">
      <c r="A441" s="430" t="s">
        <v>12061</v>
      </c>
      <c r="B441" s="430" t="s">
        <v>12062</v>
      </c>
      <c r="C441" s="1731"/>
      <c r="D441" s="389" t="s">
        <v>11943</v>
      </c>
      <c r="E441" s="389">
        <v>30</v>
      </c>
      <c r="F441" s="389">
        <v>2.38</v>
      </c>
    </row>
    <row r="442" spans="1:6" ht="12" customHeight="1">
      <c r="A442" s="430" t="s">
        <v>12063</v>
      </c>
      <c r="B442" s="430" t="s">
        <v>11795</v>
      </c>
      <c r="C442" s="1731"/>
      <c r="D442" s="389" t="s">
        <v>11943</v>
      </c>
      <c r="E442" s="389">
        <v>30</v>
      </c>
      <c r="F442" s="389">
        <v>2.38</v>
      </c>
    </row>
    <row r="443" spans="1:6" ht="12" customHeight="1">
      <c r="A443" s="430" t="s">
        <v>12064</v>
      </c>
      <c r="B443" s="430" t="s">
        <v>11797</v>
      </c>
      <c r="C443" s="1731"/>
      <c r="D443" s="389" t="s">
        <v>11943</v>
      </c>
      <c r="E443" s="389">
        <v>30</v>
      </c>
      <c r="F443" s="389">
        <v>2.38</v>
      </c>
    </row>
    <row r="444" spans="1:6" ht="12" customHeight="1">
      <c r="A444" s="430" t="s">
        <v>12065</v>
      </c>
      <c r="B444" s="430" t="s">
        <v>12066</v>
      </c>
      <c r="C444" s="1731"/>
      <c r="D444" s="389" t="s">
        <v>11943</v>
      </c>
      <c r="E444" s="389">
        <v>30</v>
      </c>
      <c r="F444" s="389">
        <v>2.38</v>
      </c>
    </row>
    <row r="445" spans="1:6" ht="12" customHeight="1">
      <c r="A445" s="430" t="s">
        <v>12067</v>
      </c>
      <c r="B445" s="430" t="s">
        <v>12068</v>
      </c>
      <c r="C445" s="1731"/>
      <c r="D445" s="389" t="s">
        <v>11943</v>
      </c>
      <c r="E445" s="389">
        <v>30</v>
      </c>
      <c r="F445" s="389">
        <v>2.38</v>
      </c>
    </row>
    <row r="446" spans="1:6" ht="12" customHeight="1">
      <c r="A446" s="430" t="s">
        <v>12069</v>
      </c>
      <c r="B446" s="430" t="s">
        <v>11801</v>
      </c>
      <c r="C446" s="1731"/>
      <c r="D446" s="389" t="s">
        <v>11943</v>
      </c>
      <c r="E446" s="389">
        <v>30</v>
      </c>
      <c r="F446" s="389">
        <v>2.38</v>
      </c>
    </row>
    <row r="447" spans="1:6" ht="12" customHeight="1">
      <c r="A447" s="430" t="s">
        <v>12070</v>
      </c>
      <c r="B447" s="430" t="s">
        <v>12071</v>
      </c>
      <c r="C447" s="1731"/>
      <c r="D447" s="389" t="s">
        <v>11943</v>
      </c>
      <c r="E447" s="389">
        <v>30</v>
      </c>
      <c r="F447" s="389">
        <v>2.38</v>
      </c>
    </row>
    <row r="448" spans="1:6" ht="12" customHeight="1">
      <c r="A448" s="430" t="s">
        <v>12072</v>
      </c>
      <c r="B448" s="430" t="s">
        <v>11805</v>
      </c>
      <c r="C448" s="1731"/>
      <c r="D448" s="389" t="s">
        <v>11943</v>
      </c>
      <c r="E448" s="389">
        <v>30</v>
      </c>
      <c r="F448" s="389">
        <v>2.38</v>
      </c>
    </row>
    <row r="449" spans="1:6" ht="12" customHeight="1">
      <c r="A449" s="430" t="s">
        <v>12073</v>
      </c>
      <c r="B449" s="430" t="s">
        <v>12074</v>
      </c>
      <c r="C449" s="1731"/>
      <c r="D449" s="389" t="s">
        <v>11943</v>
      </c>
      <c r="E449" s="389">
        <v>30</v>
      </c>
      <c r="F449" s="389">
        <v>2.38</v>
      </c>
    </row>
    <row r="450" spans="1:6" ht="12" customHeight="1">
      <c r="A450" s="430" t="s">
        <v>12075</v>
      </c>
      <c r="B450" s="430" t="s">
        <v>12076</v>
      </c>
      <c r="C450" s="1731"/>
      <c r="D450" s="389" t="s">
        <v>11943</v>
      </c>
      <c r="E450" s="389">
        <v>30</v>
      </c>
      <c r="F450" s="389">
        <v>2.38</v>
      </c>
    </row>
    <row r="451" spans="1:6" ht="12" customHeight="1">
      <c r="A451" s="430" t="s">
        <v>12077</v>
      </c>
      <c r="B451" s="430" t="s">
        <v>11806</v>
      </c>
      <c r="C451" s="1731"/>
      <c r="D451" s="389" t="s">
        <v>11943</v>
      </c>
      <c r="E451" s="389">
        <v>30</v>
      </c>
      <c r="F451" s="389">
        <v>2.38</v>
      </c>
    </row>
    <row r="452" spans="1:6" ht="12" customHeight="1">
      <c r="A452" s="430" t="s">
        <v>12078</v>
      </c>
      <c r="B452" s="430" t="s">
        <v>11807</v>
      </c>
      <c r="C452" s="1731"/>
      <c r="D452" s="389" t="s">
        <v>11943</v>
      </c>
      <c r="E452" s="389">
        <v>30</v>
      </c>
      <c r="F452" s="389">
        <v>2.38</v>
      </c>
    </row>
    <row r="453" spans="1:6" ht="12" customHeight="1">
      <c r="A453" s="430" t="s">
        <v>12079</v>
      </c>
      <c r="B453" s="430" t="s">
        <v>11809</v>
      </c>
      <c r="C453" s="1731"/>
      <c r="D453" s="389" t="s">
        <v>11943</v>
      </c>
      <c r="E453" s="389">
        <v>30</v>
      </c>
      <c r="F453" s="389">
        <v>2.38</v>
      </c>
    </row>
    <row r="454" spans="1:6" ht="12" customHeight="1">
      <c r="A454" s="430" t="s">
        <v>12080</v>
      </c>
      <c r="B454" s="430" t="s">
        <v>12081</v>
      </c>
      <c r="C454" s="1731"/>
      <c r="D454" s="389" t="s">
        <v>11943</v>
      </c>
      <c r="E454" s="389">
        <v>30</v>
      </c>
      <c r="F454" s="389">
        <v>2.38</v>
      </c>
    </row>
    <row r="455" spans="1:6" ht="12" customHeight="1">
      <c r="A455" s="430" t="s">
        <v>12082</v>
      </c>
      <c r="B455" s="430" t="s">
        <v>11813</v>
      </c>
      <c r="C455" s="1731"/>
      <c r="D455" s="389" t="s">
        <v>11943</v>
      </c>
      <c r="E455" s="389">
        <v>30</v>
      </c>
      <c r="F455" s="389">
        <v>2.38</v>
      </c>
    </row>
    <row r="456" spans="1:6" ht="12" customHeight="1">
      <c r="A456" s="430" t="s">
        <v>12083</v>
      </c>
      <c r="B456" s="430" t="s">
        <v>12084</v>
      </c>
      <c r="C456" s="1731"/>
      <c r="D456" s="389" t="s">
        <v>11943</v>
      </c>
      <c r="E456" s="389">
        <v>30</v>
      </c>
      <c r="F456" s="389">
        <v>2.38</v>
      </c>
    </row>
    <row r="457" spans="1:6" ht="12" customHeight="1">
      <c r="A457" s="430" t="s">
        <v>12085</v>
      </c>
      <c r="B457" s="430" t="s">
        <v>12086</v>
      </c>
      <c r="C457" s="1731"/>
      <c r="D457" s="389" t="s">
        <v>11943</v>
      </c>
      <c r="E457" s="389">
        <v>30</v>
      </c>
      <c r="F457" s="389">
        <v>2.38</v>
      </c>
    </row>
    <row r="458" spans="1:6" ht="12" customHeight="1">
      <c r="A458" s="430" t="s">
        <v>12087</v>
      </c>
      <c r="B458" s="430" t="s">
        <v>11819</v>
      </c>
      <c r="C458" s="1731"/>
      <c r="D458" s="389" t="s">
        <v>11943</v>
      </c>
      <c r="E458" s="389">
        <v>30</v>
      </c>
      <c r="F458" s="389">
        <v>2.38</v>
      </c>
    </row>
    <row r="459" spans="1:6" ht="12" customHeight="1">
      <c r="A459" s="430" t="s">
        <v>12088</v>
      </c>
      <c r="B459" s="430" t="s">
        <v>11821</v>
      </c>
      <c r="C459" s="1731"/>
      <c r="D459" s="389" t="s">
        <v>11943</v>
      </c>
      <c r="E459" s="389">
        <v>30</v>
      </c>
      <c r="F459" s="389">
        <v>2.38</v>
      </c>
    </row>
    <row r="460" spans="1:6" ht="12" customHeight="1">
      <c r="A460" s="430" t="s">
        <v>12089</v>
      </c>
      <c r="B460" s="430" t="s">
        <v>11823</v>
      </c>
      <c r="C460" s="1731"/>
      <c r="D460" s="389" t="s">
        <v>11943</v>
      </c>
      <c r="E460" s="389">
        <v>30</v>
      </c>
      <c r="F460" s="389">
        <v>2.38</v>
      </c>
    </row>
    <row r="461" spans="1:6" ht="12" customHeight="1">
      <c r="A461" s="430" t="s">
        <v>12090</v>
      </c>
      <c r="B461" s="430" t="s">
        <v>12091</v>
      </c>
      <c r="C461" s="1731"/>
      <c r="D461" s="389" t="s">
        <v>11943</v>
      </c>
      <c r="E461" s="389">
        <v>30</v>
      </c>
      <c r="F461" s="389">
        <v>2.38</v>
      </c>
    </row>
    <row r="462" spans="1:6" ht="12" customHeight="1">
      <c r="A462" s="430" t="s">
        <v>12092</v>
      </c>
      <c r="B462" s="430" t="s">
        <v>12093</v>
      </c>
      <c r="C462" s="1731"/>
      <c r="D462" s="389" t="s">
        <v>11943</v>
      </c>
      <c r="E462" s="389">
        <v>30</v>
      </c>
      <c r="F462" s="389">
        <v>2.38</v>
      </c>
    </row>
    <row r="463" spans="1:6" ht="12" customHeight="1">
      <c r="A463" s="430" t="s">
        <v>12094</v>
      </c>
      <c r="B463" s="430" t="s">
        <v>11826</v>
      </c>
      <c r="C463" s="1731"/>
      <c r="D463" s="389" t="s">
        <v>11943</v>
      </c>
      <c r="E463" s="389">
        <v>30</v>
      </c>
      <c r="F463" s="389">
        <v>2.38</v>
      </c>
    </row>
    <row r="464" spans="1:6" ht="12" customHeight="1">
      <c r="A464" s="430" t="s">
        <v>12095</v>
      </c>
      <c r="B464" s="430" t="s">
        <v>12096</v>
      </c>
      <c r="C464" s="1731"/>
      <c r="D464" s="389" t="s">
        <v>11943</v>
      </c>
      <c r="E464" s="389">
        <v>30</v>
      </c>
      <c r="F464" s="389">
        <v>2.38</v>
      </c>
    </row>
    <row r="465" spans="1:6" ht="12" customHeight="1">
      <c r="A465" s="430" t="s">
        <v>12097</v>
      </c>
      <c r="B465" s="430" t="s">
        <v>12098</v>
      </c>
      <c r="C465" s="1731"/>
      <c r="D465" s="389" t="s">
        <v>11943</v>
      </c>
      <c r="E465" s="389">
        <v>30</v>
      </c>
      <c r="F465" s="389">
        <v>2.38</v>
      </c>
    </row>
    <row r="466" spans="1:6" ht="12" customHeight="1">
      <c r="A466" s="430" t="s">
        <v>12099</v>
      </c>
      <c r="B466" s="430" t="s">
        <v>12100</v>
      </c>
      <c r="C466" s="1731"/>
      <c r="D466" s="389" t="s">
        <v>11943</v>
      </c>
      <c r="E466" s="389">
        <v>30</v>
      </c>
      <c r="F466" s="389">
        <v>2.38</v>
      </c>
    </row>
    <row r="467" spans="1:6" ht="12" customHeight="1">
      <c r="A467" s="430" t="s">
        <v>12101</v>
      </c>
      <c r="B467" s="430" t="s">
        <v>11834</v>
      </c>
      <c r="C467" s="1731"/>
      <c r="D467" s="389" t="s">
        <v>11943</v>
      </c>
      <c r="E467" s="389">
        <v>30</v>
      </c>
      <c r="F467" s="389">
        <v>2.38</v>
      </c>
    </row>
    <row r="468" spans="1:6" ht="12" customHeight="1">
      <c r="A468" s="430" t="s">
        <v>12102</v>
      </c>
      <c r="B468" s="430" t="s">
        <v>11837</v>
      </c>
      <c r="C468" s="1731"/>
      <c r="D468" s="389" t="s">
        <v>11943</v>
      </c>
      <c r="E468" s="389">
        <v>30</v>
      </c>
      <c r="F468" s="389">
        <v>2.38</v>
      </c>
    </row>
    <row r="469" spans="1:6" ht="12" customHeight="1">
      <c r="A469" s="430" t="s">
        <v>12103</v>
      </c>
      <c r="B469" s="430" t="s">
        <v>11838</v>
      </c>
      <c r="C469" s="1731"/>
      <c r="D469" s="389" t="s">
        <v>11943</v>
      </c>
      <c r="E469" s="389">
        <v>30</v>
      </c>
      <c r="F469" s="389">
        <v>2.38</v>
      </c>
    </row>
    <row r="470" spans="1:6" ht="12" customHeight="1">
      <c r="A470" s="430" t="s">
        <v>12104</v>
      </c>
      <c r="B470" s="430" t="s">
        <v>11840</v>
      </c>
      <c r="C470" s="1731"/>
      <c r="D470" s="389" t="s">
        <v>11943</v>
      </c>
      <c r="E470" s="389">
        <v>30</v>
      </c>
      <c r="F470" s="389">
        <v>2.38</v>
      </c>
    </row>
    <row r="471" spans="1:6" ht="12" customHeight="1">
      <c r="A471" s="430" t="s">
        <v>12105</v>
      </c>
      <c r="B471" s="430" t="s">
        <v>11842</v>
      </c>
      <c r="C471" s="1731"/>
      <c r="D471" s="389" t="s">
        <v>11943</v>
      </c>
      <c r="E471" s="389">
        <v>30</v>
      </c>
      <c r="F471" s="389">
        <v>2.38</v>
      </c>
    </row>
    <row r="472" spans="1:6" ht="12" customHeight="1">
      <c r="A472" s="430" t="s">
        <v>12106</v>
      </c>
      <c r="B472" s="430" t="s">
        <v>11844</v>
      </c>
      <c r="C472" s="1731"/>
      <c r="D472" s="389" t="s">
        <v>11943</v>
      </c>
      <c r="E472" s="389">
        <v>30</v>
      </c>
      <c r="F472" s="389">
        <v>2.38</v>
      </c>
    </row>
    <row r="473" spans="1:6" ht="12" customHeight="1">
      <c r="A473" s="430" t="s">
        <v>12107</v>
      </c>
      <c r="B473" s="430" t="s">
        <v>11846</v>
      </c>
      <c r="C473" s="1731"/>
      <c r="D473" s="389" t="s">
        <v>11943</v>
      </c>
      <c r="E473" s="389">
        <v>30</v>
      </c>
      <c r="F473" s="389">
        <v>2.38</v>
      </c>
    </row>
    <row r="474" spans="1:6" ht="12" customHeight="1">
      <c r="A474" s="430" t="s">
        <v>12108</v>
      </c>
      <c r="B474" s="430" t="s">
        <v>11847</v>
      </c>
      <c r="C474" s="1731"/>
      <c r="D474" s="389" t="s">
        <v>11943</v>
      </c>
      <c r="E474" s="389">
        <v>30</v>
      </c>
      <c r="F474" s="389">
        <v>2.38</v>
      </c>
    </row>
    <row r="475" spans="1:6" ht="12" customHeight="1">
      <c r="A475" s="430" t="s">
        <v>12109</v>
      </c>
      <c r="B475" s="430" t="s">
        <v>12110</v>
      </c>
      <c r="C475" s="1731"/>
      <c r="D475" s="389" t="s">
        <v>11943</v>
      </c>
      <c r="E475" s="389">
        <v>30</v>
      </c>
      <c r="F475" s="389">
        <v>2.38</v>
      </c>
    </row>
    <row r="476" spans="1:6" ht="12" customHeight="1">
      <c r="A476" s="430" t="s">
        <v>12111</v>
      </c>
      <c r="B476" s="430" t="s">
        <v>11901</v>
      </c>
      <c r="C476" s="1731"/>
      <c r="D476" s="389" t="s">
        <v>11943</v>
      </c>
      <c r="E476" s="389">
        <v>30</v>
      </c>
      <c r="F476" s="389">
        <v>2.38</v>
      </c>
    </row>
    <row r="477" spans="1:6" ht="12" customHeight="1">
      <c r="A477" s="430" t="s">
        <v>12112</v>
      </c>
      <c r="B477" s="430" t="s">
        <v>11848</v>
      </c>
      <c r="C477" s="1731"/>
      <c r="D477" s="389" t="s">
        <v>11943</v>
      </c>
      <c r="E477" s="389">
        <v>30</v>
      </c>
      <c r="F477" s="389">
        <v>2.38</v>
      </c>
    </row>
    <row r="478" spans="1:6" ht="12" customHeight="1">
      <c r="A478" s="430" t="s">
        <v>12113</v>
      </c>
      <c r="B478" s="430" t="s">
        <v>11850</v>
      </c>
      <c r="C478" s="1731"/>
      <c r="D478" s="389" t="s">
        <v>11943</v>
      </c>
      <c r="E478" s="389">
        <v>30</v>
      </c>
      <c r="F478" s="389">
        <v>2.38</v>
      </c>
    </row>
    <row r="479" spans="1:6" ht="12" customHeight="1">
      <c r="A479" s="430" t="s">
        <v>12114</v>
      </c>
      <c r="B479" s="430" t="s">
        <v>12115</v>
      </c>
      <c r="C479" s="1731"/>
      <c r="D479" s="389" t="s">
        <v>11943</v>
      </c>
      <c r="E479" s="389">
        <v>30</v>
      </c>
      <c r="F479" s="389">
        <v>2.38</v>
      </c>
    </row>
    <row r="480" spans="1:6" ht="12" customHeight="1">
      <c r="A480" s="430" t="s">
        <v>12116</v>
      </c>
      <c r="B480" s="430" t="s">
        <v>11851</v>
      </c>
      <c r="C480" s="1731"/>
      <c r="D480" s="389" t="s">
        <v>11943</v>
      </c>
      <c r="E480" s="389">
        <v>30</v>
      </c>
      <c r="F480" s="389">
        <v>2.38</v>
      </c>
    </row>
    <row r="481" spans="1:6" ht="12" customHeight="1">
      <c r="A481" s="430" t="s">
        <v>12117</v>
      </c>
      <c r="B481" s="430" t="s">
        <v>12118</v>
      </c>
      <c r="C481" s="1731"/>
      <c r="D481" s="389" t="s">
        <v>11943</v>
      </c>
      <c r="E481" s="389">
        <v>30</v>
      </c>
      <c r="F481" s="389">
        <v>2.38</v>
      </c>
    </row>
    <row r="482" spans="1:6" ht="12" customHeight="1">
      <c r="A482" s="430" t="s">
        <v>12119</v>
      </c>
      <c r="B482" s="430" t="s">
        <v>11854</v>
      </c>
      <c r="C482" s="1731"/>
      <c r="D482" s="389" t="s">
        <v>11943</v>
      </c>
      <c r="E482" s="389">
        <v>30</v>
      </c>
      <c r="F482" s="389">
        <v>2.38</v>
      </c>
    </row>
    <row r="483" spans="1:6" ht="12" customHeight="1">
      <c r="A483" s="430" t="s">
        <v>12120</v>
      </c>
      <c r="B483" s="430" t="s">
        <v>12121</v>
      </c>
      <c r="C483" s="1731"/>
      <c r="D483" s="389" t="s">
        <v>11943</v>
      </c>
      <c r="E483" s="389">
        <v>30</v>
      </c>
      <c r="F483" s="389">
        <v>2.38</v>
      </c>
    </row>
    <row r="484" spans="1:6" ht="12" customHeight="1">
      <c r="A484" s="430" t="s">
        <v>12122</v>
      </c>
      <c r="B484" s="430" t="s">
        <v>11856</v>
      </c>
      <c r="C484" s="1731"/>
      <c r="D484" s="389" t="s">
        <v>11943</v>
      </c>
      <c r="E484" s="389">
        <v>30</v>
      </c>
      <c r="F484" s="389">
        <v>2.38</v>
      </c>
    </row>
    <row r="485" spans="1:6" ht="12" customHeight="1">
      <c r="A485" s="430" t="s">
        <v>12123</v>
      </c>
      <c r="B485" s="430" t="s">
        <v>11857</v>
      </c>
      <c r="C485" s="1731"/>
      <c r="D485" s="389" t="s">
        <v>11943</v>
      </c>
      <c r="E485" s="389">
        <v>30</v>
      </c>
      <c r="F485" s="389">
        <v>2.38</v>
      </c>
    </row>
    <row r="486" spans="1:6" ht="12" customHeight="1">
      <c r="A486" s="430" t="s">
        <v>12124</v>
      </c>
      <c r="B486" s="430" t="s">
        <v>12125</v>
      </c>
      <c r="C486" s="1731"/>
      <c r="D486" s="389" t="s">
        <v>11943</v>
      </c>
      <c r="E486" s="389">
        <v>30</v>
      </c>
      <c r="F486" s="389">
        <v>2.38</v>
      </c>
    </row>
    <row r="487" spans="1:6" ht="12" customHeight="1">
      <c r="A487" s="430" t="s">
        <v>12126</v>
      </c>
      <c r="B487" s="430" t="s">
        <v>11860</v>
      </c>
      <c r="C487" s="1731"/>
      <c r="D487" s="389" t="s">
        <v>11943</v>
      </c>
      <c r="E487" s="389">
        <v>30</v>
      </c>
      <c r="F487" s="389">
        <v>2.38</v>
      </c>
    </row>
    <row r="488" spans="1:6" ht="12" customHeight="1">
      <c r="A488" s="430" t="s">
        <v>12127</v>
      </c>
      <c r="B488" s="430" t="s">
        <v>12128</v>
      </c>
      <c r="C488" s="1731"/>
      <c r="D488" s="389" t="s">
        <v>11943</v>
      </c>
      <c r="E488" s="389">
        <v>30</v>
      </c>
      <c r="F488" s="389">
        <v>2.38</v>
      </c>
    </row>
    <row r="489" spans="1:6" ht="12" customHeight="1">
      <c r="A489" s="430" t="s">
        <v>12129</v>
      </c>
      <c r="B489" s="430" t="s">
        <v>11866</v>
      </c>
      <c r="C489" s="1731"/>
      <c r="D489" s="389" t="s">
        <v>11943</v>
      </c>
      <c r="E489" s="389">
        <v>30</v>
      </c>
      <c r="F489" s="389">
        <v>2.38</v>
      </c>
    </row>
    <row r="490" spans="1:6" ht="12" customHeight="1">
      <c r="A490" s="430" t="s">
        <v>12130</v>
      </c>
      <c r="B490" s="430" t="s">
        <v>11868</v>
      </c>
      <c r="C490" s="1731"/>
      <c r="D490" s="389" t="s">
        <v>11943</v>
      </c>
      <c r="E490" s="389">
        <v>30</v>
      </c>
      <c r="F490" s="389">
        <v>2.38</v>
      </c>
    </row>
    <row r="491" spans="1:6" ht="12" customHeight="1">
      <c r="A491" s="430" t="s">
        <v>12131</v>
      </c>
      <c r="B491" s="430" t="s">
        <v>12132</v>
      </c>
      <c r="C491" s="1731"/>
      <c r="D491" s="389" t="s">
        <v>11943</v>
      </c>
      <c r="E491" s="389">
        <v>30</v>
      </c>
      <c r="F491" s="389">
        <v>2.38</v>
      </c>
    </row>
    <row r="492" spans="1:6" ht="12" customHeight="1">
      <c r="A492" s="430" t="s">
        <v>12133</v>
      </c>
      <c r="B492" s="430" t="s">
        <v>11872</v>
      </c>
      <c r="C492" s="1731"/>
      <c r="D492" s="389" t="s">
        <v>11943</v>
      </c>
      <c r="E492" s="389">
        <v>30</v>
      </c>
      <c r="F492" s="389">
        <v>2.38</v>
      </c>
    </row>
    <row r="493" spans="1:6" ht="12" customHeight="1">
      <c r="A493" s="430" t="s">
        <v>12134</v>
      </c>
      <c r="B493" s="430" t="s">
        <v>12135</v>
      </c>
      <c r="C493" s="1731"/>
      <c r="D493" s="389" t="s">
        <v>11943</v>
      </c>
      <c r="E493" s="389">
        <v>30</v>
      </c>
      <c r="F493" s="389">
        <v>2.38</v>
      </c>
    </row>
    <row r="494" spans="1:6" ht="12" customHeight="1">
      <c r="A494" s="430" t="s">
        <v>12136</v>
      </c>
      <c r="B494" s="430" t="s">
        <v>11874</v>
      </c>
      <c r="C494" s="1731"/>
      <c r="D494" s="389" t="s">
        <v>11943</v>
      </c>
      <c r="E494" s="389">
        <v>30</v>
      </c>
      <c r="F494" s="389">
        <v>2.38</v>
      </c>
    </row>
    <row r="495" spans="1:6" ht="12" customHeight="1">
      <c r="A495" s="430" t="s">
        <v>12137</v>
      </c>
      <c r="B495" s="430" t="s">
        <v>11875</v>
      </c>
      <c r="C495" s="1731"/>
      <c r="D495" s="389" t="s">
        <v>11943</v>
      </c>
      <c r="E495" s="389">
        <v>30</v>
      </c>
      <c r="F495" s="389">
        <v>2.38</v>
      </c>
    </row>
    <row r="496" spans="1:6" ht="12" customHeight="1">
      <c r="A496" s="430" t="s">
        <v>12138</v>
      </c>
      <c r="B496" s="430" t="s">
        <v>11877</v>
      </c>
      <c r="C496" s="1731"/>
      <c r="D496" s="389" t="s">
        <v>11943</v>
      </c>
      <c r="E496" s="389">
        <v>30</v>
      </c>
      <c r="F496" s="389">
        <v>2.38</v>
      </c>
    </row>
    <row r="497" spans="1:6" ht="12" customHeight="1">
      <c r="A497" s="430" t="s">
        <v>12139</v>
      </c>
      <c r="B497" s="430" t="s">
        <v>12140</v>
      </c>
      <c r="C497" s="1731"/>
      <c r="D497" s="389" t="s">
        <v>11943</v>
      </c>
      <c r="E497" s="389">
        <v>30</v>
      </c>
      <c r="F497" s="389">
        <v>2.38</v>
      </c>
    </row>
    <row r="498" spans="1:6" ht="12" customHeight="1">
      <c r="A498" s="430" t="s">
        <v>12141</v>
      </c>
      <c r="B498" s="430" t="s">
        <v>12142</v>
      </c>
      <c r="C498" s="1731"/>
      <c r="D498" s="389" t="s">
        <v>11943</v>
      </c>
      <c r="E498" s="389">
        <v>30</v>
      </c>
      <c r="F498" s="389">
        <v>2.38</v>
      </c>
    </row>
    <row r="499" spans="1:6" ht="12" customHeight="1">
      <c r="A499" s="430" t="s">
        <v>12143</v>
      </c>
      <c r="B499" s="430" t="s">
        <v>12144</v>
      </c>
      <c r="C499" s="1731"/>
      <c r="D499" s="389" t="s">
        <v>11943</v>
      </c>
      <c r="E499" s="389">
        <v>30</v>
      </c>
      <c r="F499" s="389">
        <v>2.38</v>
      </c>
    </row>
    <row r="500" spans="1:6" ht="12" customHeight="1">
      <c r="A500" s="430" t="s">
        <v>12145</v>
      </c>
      <c r="B500" s="430" t="s">
        <v>12146</v>
      </c>
      <c r="C500" s="1731"/>
      <c r="D500" s="389" t="s">
        <v>11943</v>
      </c>
      <c r="E500" s="389">
        <v>30</v>
      </c>
      <c r="F500" s="389">
        <v>2.38</v>
      </c>
    </row>
    <row r="501" spans="1:6" ht="12" customHeight="1">
      <c r="A501" s="430" t="s">
        <v>12147</v>
      </c>
      <c r="B501" s="430" t="s">
        <v>12148</v>
      </c>
      <c r="C501" s="1731"/>
      <c r="D501" s="389" t="s">
        <v>11943</v>
      </c>
      <c r="E501" s="389">
        <v>30</v>
      </c>
      <c r="F501" s="389">
        <v>2.38</v>
      </c>
    </row>
    <row r="502" spans="1:6" ht="12" customHeight="1">
      <c r="A502" s="430" t="s">
        <v>12149</v>
      </c>
      <c r="B502" s="430" t="s">
        <v>11889</v>
      </c>
      <c r="C502" s="1731"/>
      <c r="D502" s="389" t="s">
        <v>11943</v>
      </c>
      <c r="E502" s="389">
        <v>30</v>
      </c>
      <c r="F502" s="389">
        <v>2.38</v>
      </c>
    </row>
    <row r="503" spans="1:6" ht="12" customHeight="1">
      <c r="A503" s="430" t="s">
        <v>12150</v>
      </c>
      <c r="B503" s="430" t="s">
        <v>11891</v>
      </c>
      <c r="C503" s="1731"/>
      <c r="D503" s="389" t="s">
        <v>11943</v>
      </c>
      <c r="E503" s="389">
        <v>30</v>
      </c>
      <c r="F503" s="389">
        <v>2.38</v>
      </c>
    </row>
    <row r="504" spans="1:6" ht="12" customHeight="1">
      <c r="A504" s="430" t="s">
        <v>12151</v>
      </c>
      <c r="B504" s="430" t="s">
        <v>11893</v>
      </c>
      <c r="C504" s="1731"/>
      <c r="D504" s="389" t="s">
        <v>11943</v>
      </c>
      <c r="E504" s="389">
        <v>30</v>
      </c>
      <c r="F504" s="389">
        <v>2.38</v>
      </c>
    </row>
    <row r="505" spans="1:6" ht="12" customHeight="1">
      <c r="A505" s="430" t="s">
        <v>12152</v>
      </c>
      <c r="B505" s="430" t="s">
        <v>11895</v>
      </c>
      <c r="C505" s="1731"/>
      <c r="D505" s="389" t="s">
        <v>11943</v>
      </c>
      <c r="E505" s="389">
        <v>30</v>
      </c>
      <c r="F505" s="389">
        <v>2.38</v>
      </c>
    </row>
    <row r="506" spans="1:6" ht="12" customHeight="1">
      <c r="A506" s="430" t="s">
        <v>12153</v>
      </c>
      <c r="B506" s="430" t="s">
        <v>12154</v>
      </c>
      <c r="C506" s="1731"/>
      <c r="D506" s="389" t="s">
        <v>11943</v>
      </c>
      <c r="E506" s="389">
        <v>30</v>
      </c>
      <c r="F506" s="389">
        <v>2.38</v>
      </c>
    </row>
    <row r="507" spans="1:6" ht="12" customHeight="1">
      <c r="A507" s="430" t="s">
        <v>12155</v>
      </c>
      <c r="B507" s="430" t="s">
        <v>11899</v>
      </c>
      <c r="C507" s="1731"/>
      <c r="D507" s="389" t="s">
        <v>11943</v>
      </c>
      <c r="E507" s="389">
        <v>30</v>
      </c>
      <c r="F507" s="389">
        <v>2.38</v>
      </c>
    </row>
    <row r="508" spans="1:6" ht="12" customHeight="1">
      <c r="A508" s="430" t="s">
        <v>12156</v>
      </c>
      <c r="B508" s="430" t="s">
        <v>12157</v>
      </c>
      <c r="C508" s="1731"/>
      <c r="D508" s="389" t="s">
        <v>11943</v>
      </c>
      <c r="E508" s="389">
        <v>30</v>
      </c>
      <c r="F508" s="389">
        <v>2.38</v>
      </c>
    </row>
    <row r="509" spans="1:6" ht="12" customHeight="1">
      <c r="A509" s="430" t="s">
        <v>12158</v>
      </c>
      <c r="B509" s="430" t="s">
        <v>11902</v>
      </c>
      <c r="C509" s="1731"/>
      <c r="D509" s="389" t="s">
        <v>11943</v>
      </c>
      <c r="E509" s="389">
        <v>30</v>
      </c>
      <c r="F509" s="389">
        <v>2.38</v>
      </c>
    </row>
    <row r="510" spans="1:6" ht="12" customHeight="1">
      <c r="A510" s="430" t="s">
        <v>12159</v>
      </c>
      <c r="B510" s="430" t="s">
        <v>12160</v>
      </c>
      <c r="C510" s="1731"/>
      <c r="D510" s="389" t="s">
        <v>11943</v>
      </c>
      <c r="E510" s="389">
        <v>30</v>
      </c>
      <c r="F510" s="389">
        <v>2.38</v>
      </c>
    </row>
    <row r="511" spans="1:6" ht="12" customHeight="1">
      <c r="A511" s="430" t="s">
        <v>12161</v>
      </c>
      <c r="B511" s="430" t="s">
        <v>11905</v>
      </c>
      <c r="C511" s="1731"/>
      <c r="D511" s="389" t="s">
        <v>11943</v>
      </c>
      <c r="E511" s="389">
        <v>30</v>
      </c>
      <c r="F511" s="389">
        <v>2.38</v>
      </c>
    </row>
    <row r="512" spans="1:6" ht="12" customHeight="1">
      <c r="A512" s="430" t="s">
        <v>12162</v>
      </c>
      <c r="B512" s="430" t="s">
        <v>11906</v>
      </c>
      <c r="C512" s="1731"/>
      <c r="D512" s="389" t="s">
        <v>11943</v>
      </c>
      <c r="E512" s="389">
        <v>30</v>
      </c>
      <c r="F512" s="389">
        <v>2.38</v>
      </c>
    </row>
    <row r="513" spans="1:6" ht="12" customHeight="1">
      <c r="A513" s="430" t="s">
        <v>12163</v>
      </c>
      <c r="B513" s="430" t="s">
        <v>12164</v>
      </c>
      <c r="C513" s="1731"/>
      <c r="D513" s="389" t="s">
        <v>11943</v>
      </c>
      <c r="E513" s="389">
        <v>30</v>
      </c>
      <c r="F513" s="389">
        <v>2.38</v>
      </c>
    </row>
    <row r="514" spans="1:6" ht="12" customHeight="1">
      <c r="A514" s="430" t="s">
        <v>12165</v>
      </c>
      <c r="B514" s="430" t="s">
        <v>12166</v>
      </c>
      <c r="C514" s="1731"/>
      <c r="D514" s="389" t="s">
        <v>11943</v>
      </c>
      <c r="E514" s="389">
        <v>30</v>
      </c>
      <c r="F514" s="389">
        <v>2.38</v>
      </c>
    </row>
    <row r="515" spans="1:6" ht="12" customHeight="1">
      <c r="A515" s="430" t="s">
        <v>12167</v>
      </c>
      <c r="B515" s="430" t="s">
        <v>11910</v>
      </c>
      <c r="C515" s="1731"/>
      <c r="D515" s="389" t="s">
        <v>11943</v>
      </c>
      <c r="E515" s="389">
        <v>30</v>
      </c>
      <c r="F515" s="389">
        <v>2.38</v>
      </c>
    </row>
    <row r="516" spans="1:6" ht="12" customHeight="1">
      <c r="A516" s="430" t="s">
        <v>12168</v>
      </c>
      <c r="B516" s="430" t="s">
        <v>12169</v>
      </c>
      <c r="C516" s="1731"/>
      <c r="D516" s="389" t="s">
        <v>11943</v>
      </c>
      <c r="E516" s="389">
        <v>30</v>
      </c>
      <c r="F516" s="389">
        <v>2.38</v>
      </c>
    </row>
    <row r="517" spans="1:6" ht="12" customHeight="1">
      <c r="A517" s="430" t="s">
        <v>12170</v>
      </c>
      <c r="B517" s="430" t="s">
        <v>12171</v>
      </c>
      <c r="C517" s="1731"/>
      <c r="D517" s="389" t="s">
        <v>11943</v>
      </c>
      <c r="E517" s="389">
        <v>30</v>
      </c>
      <c r="F517" s="389">
        <v>2.38</v>
      </c>
    </row>
    <row r="518" spans="1:6" ht="12" customHeight="1">
      <c r="A518" s="430" t="s">
        <v>12172</v>
      </c>
      <c r="B518" s="430" t="s">
        <v>12173</v>
      </c>
      <c r="C518" s="1731"/>
      <c r="D518" s="389" t="s">
        <v>11943</v>
      </c>
      <c r="E518" s="389">
        <v>30</v>
      </c>
      <c r="F518" s="389">
        <v>2.38</v>
      </c>
    </row>
    <row r="519" spans="1:6" ht="12" customHeight="1">
      <c r="A519" s="430" t="s">
        <v>12174</v>
      </c>
      <c r="B519" s="430" t="s">
        <v>12175</v>
      </c>
      <c r="C519" s="1731"/>
      <c r="D519" s="389" t="s">
        <v>11943</v>
      </c>
      <c r="E519" s="389">
        <v>30</v>
      </c>
      <c r="F519" s="389">
        <v>2.38</v>
      </c>
    </row>
    <row r="520" spans="1:6" ht="12" customHeight="1">
      <c r="A520" s="430" t="s">
        <v>12176</v>
      </c>
      <c r="B520" s="430" t="s">
        <v>12177</v>
      </c>
      <c r="C520" s="1731"/>
      <c r="D520" s="389" t="s">
        <v>11943</v>
      </c>
      <c r="E520" s="389">
        <v>30</v>
      </c>
      <c r="F520" s="389">
        <v>2.38</v>
      </c>
    </row>
    <row r="521" spans="1:6" ht="12" customHeight="1">
      <c r="A521" s="430" t="s">
        <v>12178</v>
      </c>
      <c r="B521" s="430" t="s">
        <v>11916</v>
      </c>
      <c r="C521" s="1731"/>
      <c r="D521" s="389" t="s">
        <v>11943</v>
      </c>
      <c r="E521" s="389">
        <v>30</v>
      </c>
      <c r="F521" s="389">
        <v>2.38</v>
      </c>
    </row>
    <row r="522" spans="1:6" ht="12" customHeight="1">
      <c r="A522" s="430" t="s">
        <v>12179</v>
      </c>
      <c r="B522" s="430" t="s">
        <v>12180</v>
      </c>
      <c r="C522" s="1731"/>
      <c r="D522" s="389" t="s">
        <v>11943</v>
      </c>
      <c r="E522" s="389">
        <v>30</v>
      </c>
      <c r="F522" s="389">
        <v>2.38</v>
      </c>
    </row>
    <row r="523" spans="1:6" ht="12" customHeight="1">
      <c r="A523" s="430" t="s">
        <v>12181</v>
      </c>
      <c r="B523" s="430" t="s">
        <v>11918</v>
      </c>
      <c r="C523" s="1731"/>
      <c r="D523" s="389" t="s">
        <v>11943</v>
      </c>
      <c r="E523" s="389">
        <v>30</v>
      </c>
      <c r="F523" s="389">
        <v>2.38</v>
      </c>
    </row>
    <row r="524" spans="1:6" ht="12" customHeight="1">
      <c r="A524" s="430" t="s">
        <v>12182</v>
      </c>
      <c r="B524" s="430" t="s">
        <v>12183</v>
      </c>
      <c r="C524" s="1731"/>
      <c r="D524" s="389" t="s">
        <v>11943</v>
      </c>
      <c r="E524" s="389">
        <v>30</v>
      </c>
      <c r="F524" s="389">
        <v>2.38</v>
      </c>
    </row>
    <row r="525" spans="1:6" ht="12" customHeight="1">
      <c r="A525" s="430" t="s">
        <v>12184</v>
      </c>
      <c r="B525" s="430" t="s">
        <v>12185</v>
      </c>
      <c r="C525" s="1731"/>
      <c r="D525" s="389" t="s">
        <v>11943</v>
      </c>
      <c r="E525" s="389">
        <v>30</v>
      </c>
      <c r="F525" s="389">
        <v>2.38</v>
      </c>
    </row>
    <row r="526" spans="1:6" ht="12" customHeight="1">
      <c r="A526" s="430" t="s">
        <v>12186</v>
      </c>
      <c r="B526" s="430" t="s">
        <v>11922</v>
      </c>
      <c r="C526" s="1731"/>
      <c r="D526" s="389" t="s">
        <v>11943</v>
      </c>
      <c r="E526" s="389">
        <v>30</v>
      </c>
      <c r="F526" s="389">
        <v>2.38</v>
      </c>
    </row>
    <row r="527" spans="1:6" ht="12" customHeight="1">
      <c r="A527" s="430" t="s">
        <v>12187</v>
      </c>
      <c r="B527" s="430" t="s">
        <v>11924</v>
      </c>
      <c r="C527" s="1731"/>
      <c r="D527" s="389" t="s">
        <v>11943</v>
      </c>
      <c r="E527" s="389">
        <v>30</v>
      </c>
      <c r="F527" s="389">
        <v>2.38</v>
      </c>
    </row>
    <row r="528" spans="1:6" ht="12" customHeight="1">
      <c r="A528" s="430" t="s">
        <v>12188</v>
      </c>
      <c r="B528" s="430" t="s">
        <v>11926</v>
      </c>
      <c r="C528" s="1731"/>
      <c r="D528" s="389" t="s">
        <v>11943</v>
      </c>
      <c r="E528" s="389">
        <v>30</v>
      </c>
      <c r="F528" s="389">
        <v>2.38</v>
      </c>
    </row>
    <row r="529" spans="1:6" ht="12" customHeight="1">
      <c r="A529" s="430" t="s">
        <v>12189</v>
      </c>
      <c r="B529" s="430" t="s">
        <v>11928</v>
      </c>
      <c r="C529" s="1731"/>
      <c r="D529" s="389" t="s">
        <v>11943</v>
      </c>
      <c r="E529" s="389">
        <v>30</v>
      </c>
      <c r="F529" s="389">
        <v>2.38</v>
      </c>
    </row>
    <row r="530" spans="1:6" ht="12" customHeight="1">
      <c r="A530" s="430" t="s">
        <v>12190</v>
      </c>
      <c r="B530" s="430" t="s">
        <v>12191</v>
      </c>
      <c r="C530" s="1731"/>
      <c r="D530" s="389" t="s">
        <v>11943</v>
      </c>
      <c r="E530" s="389">
        <v>30</v>
      </c>
      <c r="F530" s="389">
        <v>2.38</v>
      </c>
    </row>
    <row r="531" spans="1:6" ht="12" customHeight="1">
      <c r="A531" s="430" t="s">
        <v>12192</v>
      </c>
      <c r="B531" s="430" t="s">
        <v>11929</v>
      </c>
      <c r="C531" s="1731"/>
      <c r="D531" s="389" t="s">
        <v>11943</v>
      </c>
      <c r="E531" s="389">
        <v>30</v>
      </c>
      <c r="F531" s="389">
        <v>2.38</v>
      </c>
    </row>
    <row r="532" spans="1:6" ht="12" customHeight="1">
      <c r="A532" s="430" t="s">
        <v>12193</v>
      </c>
      <c r="B532" s="430" t="s">
        <v>11931</v>
      </c>
      <c r="C532" s="1731"/>
      <c r="D532" s="389" t="s">
        <v>11943</v>
      </c>
      <c r="E532" s="389">
        <v>30</v>
      </c>
      <c r="F532" s="389">
        <v>2.38</v>
      </c>
    </row>
    <row r="533" spans="1:6" ht="12" customHeight="1">
      <c r="A533" s="430" t="s">
        <v>12194</v>
      </c>
      <c r="B533" s="430" t="s">
        <v>11933</v>
      </c>
      <c r="C533" s="1731"/>
      <c r="D533" s="389" t="s">
        <v>11943</v>
      </c>
      <c r="E533" s="389">
        <v>30</v>
      </c>
      <c r="F533" s="389">
        <v>2.38</v>
      </c>
    </row>
    <row r="534" spans="1:6" ht="12" customHeight="1">
      <c r="A534" s="430" t="s">
        <v>12195</v>
      </c>
      <c r="B534" s="430" t="s">
        <v>11935</v>
      </c>
      <c r="C534" s="1731"/>
      <c r="D534" s="389" t="s">
        <v>11943</v>
      </c>
      <c r="E534" s="389">
        <v>30</v>
      </c>
      <c r="F534" s="389">
        <v>2.38</v>
      </c>
    </row>
    <row r="535" spans="1:6" ht="12" customHeight="1">
      <c r="A535" s="430" t="s">
        <v>12196</v>
      </c>
      <c r="B535" s="430" t="s">
        <v>11937</v>
      </c>
      <c r="C535" s="1731"/>
      <c r="D535" s="389" t="s">
        <v>11943</v>
      </c>
      <c r="E535" s="389">
        <v>30</v>
      </c>
      <c r="F535" s="389">
        <v>2.38</v>
      </c>
    </row>
    <row r="536" spans="1:6" ht="12" customHeight="1">
      <c r="A536" s="430" t="s">
        <v>12197</v>
      </c>
      <c r="B536" s="430" t="s">
        <v>12198</v>
      </c>
      <c r="C536" s="1731"/>
      <c r="D536" s="389" t="s">
        <v>11943</v>
      </c>
      <c r="E536" s="389">
        <v>30</v>
      </c>
      <c r="F536" s="389">
        <v>2.38</v>
      </c>
    </row>
    <row r="537" spans="1:6" ht="12" customHeight="1">
      <c r="A537" s="430" t="s">
        <v>12199</v>
      </c>
      <c r="B537" s="430" t="s">
        <v>12200</v>
      </c>
      <c r="C537" s="1731"/>
      <c r="D537" s="389" t="s">
        <v>11943</v>
      </c>
      <c r="E537" s="389">
        <v>30</v>
      </c>
      <c r="F537" s="389">
        <v>2.38</v>
      </c>
    </row>
    <row r="538" spans="1:6" ht="12" customHeight="1">
      <c r="A538" s="430" t="s">
        <v>12201</v>
      </c>
      <c r="B538" s="430" t="s">
        <v>12202</v>
      </c>
      <c r="C538" s="1921"/>
      <c r="D538" s="389" t="s">
        <v>11943</v>
      </c>
      <c r="E538" s="389">
        <v>30</v>
      </c>
      <c r="F538" s="389">
        <v>2.38</v>
      </c>
    </row>
    <row r="539" spans="1:6">
      <c r="A539" s="430"/>
      <c r="B539" s="430" t="s">
        <v>12203</v>
      </c>
      <c r="C539" s="430"/>
      <c r="D539" s="389"/>
      <c r="E539" s="389"/>
      <c r="F539" s="389"/>
    </row>
    <row r="540" spans="1:6">
      <c r="A540" s="430">
        <v>41010</v>
      </c>
      <c r="B540" s="430" t="s">
        <v>12204</v>
      </c>
      <c r="C540" s="430" t="s">
        <v>12205</v>
      </c>
      <c r="D540" s="389" t="s">
        <v>415</v>
      </c>
      <c r="E540" s="389">
        <v>6</v>
      </c>
      <c r="F540" s="389">
        <v>1</v>
      </c>
    </row>
    <row r="541" spans="1:6">
      <c r="A541" s="430">
        <v>41012</v>
      </c>
      <c r="B541" s="430" t="s">
        <v>12204</v>
      </c>
      <c r="C541" s="430"/>
      <c r="D541" s="389" t="s">
        <v>415</v>
      </c>
      <c r="E541" s="389">
        <v>6</v>
      </c>
      <c r="F541" s="389">
        <v>1</v>
      </c>
    </row>
    <row r="542" spans="1:6">
      <c r="A542" s="430">
        <v>41020</v>
      </c>
      <c r="B542" s="430" t="s">
        <v>12204</v>
      </c>
      <c r="C542" s="430"/>
      <c r="D542" s="389" t="s">
        <v>415</v>
      </c>
      <c r="E542" s="389">
        <v>6</v>
      </c>
      <c r="F542" s="389">
        <v>1</v>
      </c>
    </row>
    <row r="543" spans="1:6">
      <c r="A543" s="430">
        <v>41025</v>
      </c>
      <c r="B543" s="430" t="s">
        <v>12204</v>
      </c>
      <c r="C543" s="430"/>
      <c r="D543" s="389" t="s">
        <v>415</v>
      </c>
      <c r="E543" s="389">
        <v>6</v>
      </c>
      <c r="F543" s="389">
        <v>1</v>
      </c>
    </row>
    <row r="544" spans="1:6">
      <c r="A544" s="430">
        <v>41035</v>
      </c>
      <c r="B544" s="430" t="s">
        <v>12204</v>
      </c>
      <c r="C544" s="430"/>
      <c r="D544" s="389" t="s">
        <v>415</v>
      </c>
      <c r="E544" s="389">
        <v>6</v>
      </c>
      <c r="F544" s="389">
        <v>1</v>
      </c>
    </row>
    <row r="545" spans="1:6">
      <c r="A545" s="430">
        <v>41075</v>
      </c>
      <c r="B545" s="430" t="s">
        <v>12204</v>
      </c>
      <c r="C545" s="430"/>
      <c r="D545" s="389" t="s">
        <v>415</v>
      </c>
      <c r="E545" s="389">
        <v>6</v>
      </c>
      <c r="F545" s="389">
        <v>1</v>
      </c>
    </row>
    <row r="546" spans="1:6">
      <c r="A546" s="430">
        <v>41080</v>
      </c>
      <c r="B546" s="430" t="s">
        <v>12204</v>
      </c>
      <c r="C546" s="430"/>
      <c r="D546" s="389" t="s">
        <v>415</v>
      </c>
      <c r="E546" s="389">
        <v>6</v>
      </c>
      <c r="F546" s="389">
        <v>1</v>
      </c>
    </row>
    <row r="547" spans="1:6">
      <c r="A547" s="430">
        <v>41090</v>
      </c>
      <c r="B547" s="430" t="s">
        <v>12204</v>
      </c>
      <c r="C547" s="430"/>
      <c r="D547" s="389" t="s">
        <v>415</v>
      </c>
      <c r="E547" s="389">
        <v>6</v>
      </c>
      <c r="F547" s="389">
        <v>1</v>
      </c>
    </row>
    <row r="548" spans="1:6">
      <c r="A548" s="430">
        <v>41170</v>
      </c>
      <c r="B548" s="430" t="s">
        <v>12204</v>
      </c>
      <c r="C548" s="430"/>
      <c r="D548" s="389" t="s">
        <v>415</v>
      </c>
      <c r="E548" s="389">
        <v>6</v>
      </c>
      <c r="F548" s="389">
        <v>1</v>
      </c>
    </row>
    <row r="549" spans="1:6">
      <c r="A549" s="430">
        <v>41200</v>
      </c>
      <c r="B549" s="430" t="s">
        <v>12204</v>
      </c>
      <c r="C549" s="430"/>
      <c r="D549" s="389" t="s">
        <v>415</v>
      </c>
      <c r="E549" s="389">
        <v>6</v>
      </c>
      <c r="F549" s="389">
        <v>1</v>
      </c>
    </row>
    <row r="550" spans="1:6">
      <c r="A550" s="430">
        <v>41355</v>
      </c>
      <c r="B550" s="430" t="s">
        <v>12204</v>
      </c>
      <c r="C550" s="430"/>
      <c r="D550" s="389" t="s">
        <v>415</v>
      </c>
      <c r="E550" s="389">
        <v>6</v>
      </c>
      <c r="F550" s="389">
        <v>1</v>
      </c>
    </row>
    <row r="551" spans="1:6">
      <c r="A551" s="430">
        <v>41450</v>
      </c>
      <c r="B551" s="430" t="s">
        <v>12204</v>
      </c>
      <c r="C551" s="430"/>
      <c r="D551" s="389" t="s">
        <v>415</v>
      </c>
      <c r="E551" s="389">
        <v>6</v>
      </c>
      <c r="F551" s="389">
        <v>1</v>
      </c>
    </row>
    <row r="552" spans="1:6">
      <c r="A552" s="430">
        <v>41620</v>
      </c>
      <c r="B552" s="430" t="s">
        <v>12204</v>
      </c>
      <c r="C552" s="430"/>
      <c r="D552" s="389" t="s">
        <v>415</v>
      </c>
      <c r="E552" s="389">
        <v>6</v>
      </c>
      <c r="F552" s="389">
        <v>1</v>
      </c>
    </row>
    <row r="553" spans="1:6">
      <c r="A553" s="430">
        <v>41650</v>
      </c>
      <c r="B553" s="430" t="s">
        <v>12204</v>
      </c>
      <c r="C553" s="430"/>
      <c r="D553" s="389" t="s">
        <v>415</v>
      </c>
      <c r="E553" s="389">
        <v>6</v>
      </c>
      <c r="F553" s="389">
        <v>1</v>
      </c>
    </row>
    <row r="554" spans="1:6">
      <c r="A554" s="430">
        <v>41700</v>
      </c>
      <c r="B554" s="430" t="s">
        <v>12204</v>
      </c>
      <c r="C554" s="430"/>
      <c r="D554" s="389" t="s">
        <v>415</v>
      </c>
      <c r="E554" s="389">
        <v>6</v>
      </c>
      <c r="F554" s="389">
        <v>1</v>
      </c>
    </row>
    <row r="555" spans="1:6">
      <c r="A555" s="430">
        <v>41820</v>
      </c>
      <c r="B555" s="430" t="s">
        <v>12204</v>
      </c>
      <c r="C555" s="430"/>
      <c r="D555" s="389" t="s">
        <v>415</v>
      </c>
      <c r="E555" s="389">
        <v>6</v>
      </c>
      <c r="F555" s="389">
        <v>1</v>
      </c>
    </row>
    <row r="556" spans="1:6">
      <c r="A556" s="430">
        <v>41870</v>
      </c>
      <c r="B556" s="430" t="s">
        <v>12204</v>
      </c>
      <c r="C556" s="430"/>
      <c r="D556" s="389" t="s">
        <v>415</v>
      </c>
      <c r="E556" s="389">
        <v>6</v>
      </c>
      <c r="F556" s="389">
        <v>1</v>
      </c>
    </row>
    <row r="557" spans="1:6">
      <c r="A557" s="430">
        <v>41900</v>
      </c>
      <c r="B557" s="430" t="s">
        <v>12204</v>
      </c>
      <c r="C557" s="430"/>
      <c r="D557" s="389" t="s">
        <v>415</v>
      </c>
      <c r="E557" s="389">
        <v>6</v>
      </c>
      <c r="F557" s="389">
        <v>1</v>
      </c>
    </row>
    <row r="558" spans="1:6">
      <c r="A558" s="430">
        <v>42050</v>
      </c>
      <c r="B558" s="430" t="s">
        <v>12204</v>
      </c>
      <c r="C558" s="430"/>
      <c r="D558" s="389" t="s">
        <v>415</v>
      </c>
      <c r="E558" s="389">
        <v>6</v>
      </c>
      <c r="F558" s="389">
        <v>1</v>
      </c>
    </row>
    <row r="559" spans="1:6">
      <c r="A559" s="430">
        <v>42055</v>
      </c>
      <c r="B559" s="430" t="s">
        <v>12204</v>
      </c>
      <c r="C559" s="430"/>
      <c r="D559" s="389" t="s">
        <v>415</v>
      </c>
      <c r="E559" s="389">
        <v>6</v>
      </c>
      <c r="F559" s="389">
        <v>1</v>
      </c>
    </row>
    <row r="560" spans="1:6">
      <c r="A560" s="430">
        <v>42100</v>
      </c>
      <c r="B560" s="430" t="s">
        <v>12204</v>
      </c>
      <c r="C560" s="430"/>
      <c r="D560" s="389" t="s">
        <v>415</v>
      </c>
      <c r="E560" s="389">
        <v>6</v>
      </c>
      <c r="F560" s="389">
        <v>1</v>
      </c>
    </row>
    <row r="561" spans="1:6">
      <c r="A561" s="430">
        <v>42250</v>
      </c>
      <c r="B561" s="430" t="s">
        <v>12204</v>
      </c>
      <c r="C561" s="430"/>
      <c r="D561" s="389" t="s">
        <v>415</v>
      </c>
      <c r="E561" s="389">
        <v>6</v>
      </c>
      <c r="F561" s="389">
        <v>1</v>
      </c>
    </row>
    <row r="562" spans="1:6">
      <c r="A562" s="430">
        <v>42420</v>
      </c>
      <c r="B562" s="430" t="s">
        <v>12204</v>
      </c>
      <c r="C562" s="430"/>
      <c r="D562" s="389" t="s">
        <v>415</v>
      </c>
      <c r="E562" s="389">
        <v>6</v>
      </c>
      <c r="F562" s="389">
        <v>1</v>
      </c>
    </row>
    <row r="563" spans="1:6">
      <c r="A563" s="430">
        <v>42450</v>
      </c>
      <c r="B563" s="430" t="s">
        <v>12204</v>
      </c>
      <c r="C563" s="430"/>
      <c r="D563" s="389" t="s">
        <v>415</v>
      </c>
      <c r="E563" s="389">
        <v>6</v>
      </c>
      <c r="F563" s="389">
        <v>1</v>
      </c>
    </row>
    <row r="564" spans="1:6">
      <c r="A564" s="430">
        <v>42610</v>
      </c>
      <c r="B564" s="430" t="s">
        <v>12204</v>
      </c>
      <c r="C564" s="430"/>
      <c r="D564" s="389" t="s">
        <v>415</v>
      </c>
      <c r="E564" s="389">
        <v>6</v>
      </c>
      <c r="F564" s="389">
        <v>1</v>
      </c>
    </row>
    <row r="565" spans="1:6">
      <c r="A565" s="430">
        <v>42630</v>
      </c>
      <c r="B565" s="430" t="s">
        <v>12204</v>
      </c>
      <c r="C565" s="430"/>
      <c r="D565" s="389" t="s">
        <v>415</v>
      </c>
      <c r="E565" s="389">
        <v>6</v>
      </c>
      <c r="F565" s="389">
        <v>1</v>
      </c>
    </row>
    <row r="566" spans="1:6">
      <c r="A566" s="430">
        <v>42650</v>
      </c>
      <c r="B566" s="430" t="s">
        <v>12204</v>
      </c>
      <c r="C566" s="430"/>
      <c r="D566" s="389" t="s">
        <v>415</v>
      </c>
      <c r="E566" s="389">
        <v>6</v>
      </c>
      <c r="F566" s="389">
        <v>1</v>
      </c>
    </row>
    <row r="567" spans="1:6">
      <c r="A567" s="430">
        <v>42700</v>
      </c>
      <c r="B567" s="430" t="s">
        <v>12204</v>
      </c>
      <c r="C567" s="430"/>
      <c r="D567" s="389" t="s">
        <v>415</v>
      </c>
      <c r="E567" s="389">
        <v>6</v>
      </c>
      <c r="F567" s="389">
        <v>1</v>
      </c>
    </row>
    <row r="568" spans="1:6">
      <c r="A568" s="430">
        <v>42800</v>
      </c>
      <c r="B568" s="430" t="s">
        <v>12204</v>
      </c>
      <c r="C568" s="430"/>
      <c r="D568" s="389" t="s">
        <v>415</v>
      </c>
      <c r="E568" s="389">
        <v>6</v>
      </c>
      <c r="F568" s="389">
        <v>1</v>
      </c>
    </row>
    <row r="569" spans="1:6">
      <c r="A569" s="430">
        <v>42850</v>
      </c>
      <c r="B569" s="430" t="s">
        <v>12204</v>
      </c>
      <c r="C569" s="430"/>
      <c r="D569" s="389" t="s">
        <v>415</v>
      </c>
      <c r="E569" s="389">
        <v>6</v>
      </c>
      <c r="F569" s="389">
        <v>1</v>
      </c>
    </row>
    <row r="570" spans="1:6">
      <c r="A570" s="430">
        <v>43100</v>
      </c>
      <c r="B570" s="430" t="s">
        <v>12204</v>
      </c>
      <c r="C570" s="430"/>
      <c r="D570" s="389" t="s">
        <v>415</v>
      </c>
      <c r="E570" s="389">
        <v>6</v>
      </c>
      <c r="F570" s="389">
        <v>1</v>
      </c>
    </row>
    <row r="571" spans="1:6">
      <c r="A571" s="430">
        <v>43200</v>
      </c>
      <c r="B571" s="430" t="s">
        <v>12204</v>
      </c>
      <c r="C571" s="430"/>
      <c r="D571" s="389" t="s">
        <v>415</v>
      </c>
      <c r="E571" s="389">
        <v>6</v>
      </c>
      <c r="F571" s="389">
        <v>1</v>
      </c>
    </row>
    <row r="572" spans="1:6">
      <c r="A572" s="430">
        <v>43250</v>
      </c>
      <c r="B572" s="430" t="s">
        <v>12204</v>
      </c>
      <c r="C572" s="430"/>
      <c r="D572" s="389" t="s">
        <v>415</v>
      </c>
      <c r="E572" s="389">
        <v>6</v>
      </c>
      <c r="F572" s="389">
        <v>1</v>
      </c>
    </row>
    <row r="573" spans="1:6">
      <c r="A573" s="430">
        <v>43260</v>
      </c>
      <c r="B573" s="430" t="s">
        <v>12204</v>
      </c>
      <c r="C573" s="430"/>
      <c r="D573" s="389" t="s">
        <v>415</v>
      </c>
      <c r="E573" s="389">
        <v>6</v>
      </c>
      <c r="F573" s="389">
        <v>1</v>
      </c>
    </row>
    <row r="574" spans="1:6">
      <c r="A574" s="430">
        <v>43280</v>
      </c>
      <c r="B574" s="430" t="s">
        <v>12204</v>
      </c>
      <c r="C574" s="430"/>
      <c r="D574" s="389" t="s">
        <v>415</v>
      </c>
      <c r="E574" s="389">
        <v>6</v>
      </c>
      <c r="F574" s="389">
        <v>1</v>
      </c>
    </row>
    <row r="575" spans="1:6">
      <c r="A575" s="430">
        <v>43550</v>
      </c>
      <c r="B575" s="430" t="s">
        <v>12204</v>
      </c>
      <c r="C575" s="430"/>
      <c r="D575" s="389" t="s">
        <v>415</v>
      </c>
      <c r="E575" s="389">
        <v>6</v>
      </c>
      <c r="F575" s="389">
        <v>1</v>
      </c>
    </row>
    <row r="576" spans="1:6">
      <c r="A576" s="430">
        <v>43560</v>
      </c>
      <c r="B576" s="430" t="s">
        <v>12204</v>
      </c>
      <c r="C576" s="430"/>
      <c r="D576" s="389" t="s">
        <v>415</v>
      </c>
      <c r="E576" s="389">
        <v>6</v>
      </c>
      <c r="F576" s="389">
        <v>1</v>
      </c>
    </row>
    <row r="577" spans="1:6">
      <c r="A577" s="430">
        <v>43580</v>
      </c>
      <c r="B577" s="430" t="s">
        <v>12204</v>
      </c>
      <c r="C577" s="430"/>
      <c r="D577" s="389" t="s">
        <v>415</v>
      </c>
      <c r="E577" s="389">
        <v>6</v>
      </c>
      <c r="F577" s="389">
        <v>1</v>
      </c>
    </row>
    <row r="578" spans="1:6">
      <c r="A578" s="430">
        <v>43600</v>
      </c>
      <c r="B578" s="430" t="s">
        <v>12204</v>
      </c>
      <c r="C578" s="430"/>
      <c r="D578" s="389" t="s">
        <v>415</v>
      </c>
      <c r="E578" s="389">
        <v>6</v>
      </c>
      <c r="F578" s="389">
        <v>1</v>
      </c>
    </row>
    <row r="579" spans="1:6">
      <c r="A579" s="430">
        <v>43900</v>
      </c>
      <c r="B579" s="430" t="s">
        <v>12204</v>
      </c>
      <c r="C579" s="430"/>
      <c r="D579" s="389" t="s">
        <v>415</v>
      </c>
      <c r="E579" s="389">
        <v>6</v>
      </c>
      <c r="F579" s="389">
        <v>1</v>
      </c>
    </row>
    <row r="580" spans="1:6">
      <c r="A580" s="430">
        <v>44040</v>
      </c>
      <c r="B580" s="430" t="s">
        <v>12204</v>
      </c>
      <c r="C580" s="430"/>
      <c r="D580" s="389" t="s">
        <v>415</v>
      </c>
      <c r="E580" s="389">
        <v>6</v>
      </c>
      <c r="F580" s="389">
        <v>1</v>
      </c>
    </row>
    <row r="581" spans="1:6">
      <c r="A581" s="430">
        <v>44080</v>
      </c>
      <c r="B581" s="430" t="s">
        <v>12204</v>
      </c>
      <c r="C581" s="430"/>
      <c r="D581" s="389" t="s">
        <v>415</v>
      </c>
      <c r="E581" s="389">
        <v>6</v>
      </c>
      <c r="F581" s="389">
        <v>1</v>
      </c>
    </row>
    <row r="582" spans="1:6">
      <c r="A582" s="430">
        <v>44100</v>
      </c>
      <c r="B582" s="430" t="s">
        <v>12204</v>
      </c>
      <c r="C582" s="430"/>
      <c r="D582" s="389" t="s">
        <v>415</v>
      </c>
      <c r="E582" s="389">
        <v>6</v>
      </c>
      <c r="F582" s="389">
        <v>1</v>
      </c>
    </row>
    <row r="583" spans="1:6">
      <c r="A583" s="430">
        <v>44300</v>
      </c>
      <c r="B583" s="430" t="s">
        <v>12204</v>
      </c>
      <c r="C583" s="430"/>
      <c r="D583" s="389" t="s">
        <v>415</v>
      </c>
      <c r="E583" s="389">
        <v>6</v>
      </c>
      <c r="F583" s="389">
        <v>1</v>
      </c>
    </row>
    <row r="584" spans="1:6">
      <c r="A584" s="430">
        <v>44350</v>
      </c>
      <c r="B584" s="430" t="s">
        <v>12204</v>
      </c>
      <c r="C584" s="430"/>
      <c r="D584" s="389" t="s">
        <v>415</v>
      </c>
      <c r="E584" s="389">
        <v>6</v>
      </c>
      <c r="F584" s="389">
        <v>1</v>
      </c>
    </row>
    <row r="585" spans="1:6">
      <c r="A585" s="430">
        <v>44376</v>
      </c>
      <c r="B585" s="430" t="s">
        <v>12204</v>
      </c>
      <c r="C585" s="430"/>
      <c r="D585" s="389" t="s">
        <v>415</v>
      </c>
      <c r="E585" s="389">
        <v>6</v>
      </c>
      <c r="F585" s="389">
        <v>1</v>
      </c>
    </row>
    <row r="586" spans="1:6">
      <c r="A586" s="430">
        <v>44380</v>
      </c>
      <c r="B586" s="430" t="s">
        <v>12204</v>
      </c>
      <c r="C586" s="430"/>
      <c r="D586" s="389" t="s">
        <v>415</v>
      </c>
      <c r="E586" s="389">
        <v>6</v>
      </c>
      <c r="F586" s="389">
        <v>1</v>
      </c>
    </row>
    <row r="587" spans="1:6">
      <c r="A587" s="430">
        <v>44390</v>
      </c>
      <c r="B587" s="430" t="s">
        <v>12204</v>
      </c>
      <c r="C587" s="430"/>
      <c r="D587" s="389" t="s">
        <v>415</v>
      </c>
      <c r="E587" s="389">
        <v>6</v>
      </c>
      <c r="F587" s="389">
        <v>1</v>
      </c>
    </row>
    <row r="588" spans="1:6">
      <c r="A588" s="430">
        <v>44395</v>
      </c>
      <c r="B588" s="430" t="s">
        <v>12204</v>
      </c>
      <c r="C588" s="430"/>
      <c r="D588" s="389" t="s">
        <v>415</v>
      </c>
      <c r="E588" s="389">
        <v>6</v>
      </c>
      <c r="F588" s="389">
        <v>1</v>
      </c>
    </row>
    <row r="589" spans="1:6">
      <c r="A589" s="430">
        <v>44420</v>
      </c>
      <c r="B589" s="430" t="s">
        <v>12204</v>
      </c>
      <c r="C589" s="430"/>
      <c r="D589" s="389" t="s">
        <v>415</v>
      </c>
      <c r="E589" s="389">
        <v>6</v>
      </c>
      <c r="F589" s="389">
        <v>1</v>
      </c>
    </row>
    <row r="590" spans="1:6">
      <c r="A590" s="430">
        <v>44502</v>
      </c>
      <c r="B590" s="430" t="s">
        <v>12204</v>
      </c>
      <c r="C590" s="430"/>
      <c r="D590" s="389" t="s">
        <v>415</v>
      </c>
      <c r="E590" s="389">
        <v>6</v>
      </c>
      <c r="F590" s="389">
        <v>1</v>
      </c>
    </row>
    <row r="591" spans="1:6">
      <c r="A591" s="430">
        <v>44508</v>
      </c>
      <c r="B591" s="430" t="s">
        <v>12204</v>
      </c>
      <c r="C591" s="430"/>
      <c r="D591" s="389" t="s">
        <v>415</v>
      </c>
      <c r="E591" s="389">
        <v>6</v>
      </c>
      <c r="F591" s="389">
        <v>1</v>
      </c>
    </row>
    <row r="592" spans="1:6">
      <c r="A592" s="430">
        <v>44512</v>
      </c>
      <c r="B592" s="430" t="s">
        <v>12204</v>
      </c>
      <c r="C592" s="430"/>
      <c r="D592" s="389" t="s">
        <v>415</v>
      </c>
      <c r="E592" s="389">
        <v>6</v>
      </c>
      <c r="F592" s="389">
        <v>1</v>
      </c>
    </row>
    <row r="593" spans="1:6">
      <c r="A593" s="430">
        <v>44517</v>
      </c>
      <c r="B593" s="430" t="s">
        <v>12204</v>
      </c>
      <c r="C593" s="430"/>
      <c r="D593" s="389" t="s">
        <v>415</v>
      </c>
      <c r="E593" s="389">
        <v>6</v>
      </c>
      <c r="F593" s="389">
        <v>1</v>
      </c>
    </row>
    <row r="594" spans="1:6">
      <c r="A594" s="430">
        <v>44550</v>
      </c>
      <c r="B594" s="430" t="s">
        <v>12204</v>
      </c>
      <c r="C594" s="430"/>
      <c r="D594" s="389" t="s">
        <v>415</v>
      </c>
      <c r="E594" s="389">
        <v>6</v>
      </c>
      <c r="F594" s="389">
        <v>1</v>
      </c>
    </row>
    <row r="595" spans="1:6">
      <c r="A595" s="430">
        <v>44562</v>
      </c>
      <c r="B595" s="430" t="s">
        <v>12204</v>
      </c>
      <c r="C595" s="430"/>
      <c r="D595" s="389" t="s">
        <v>415</v>
      </c>
      <c r="E595" s="389">
        <v>6</v>
      </c>
      <c r="F595" s="389">
        <v>1</v>
      </c>
    </row>
    <row r="596" spans="1:6">
      <c r="A596" s="430">
        <v>44640</v>
      </c>
      <c r="B596" s="430" t="s">
        <v>12204</v>
      </c>
      <c r="C596" s="430"/>
      <c r="D596" s="389" t="s">
        <v>415</v>
      </c>
      <c r="E596" s="389">
        <v>6</v>
      </c>
      <c r="F596" s="389">
        <v>1</v>
      </c>
    </row>
    <row r="597" spans="1:6">
      <c r="A597" s="430">
        <v>44645</v>
      </c>
      <c r="B597" s="430" t="s">
        <v>12204</v>
      </c>
      <c r="C597" s="430"/>
      <c r="D597" s="389" t="s">
        <v>415</v>
      </c>
      <c r="E597" s="389">
        <v>6</v>
      </c>
      <c r="F597" s="389">
        <v>1</v>
      </c>
    </row>
    <row r="598" spans="1:6">
      <c r="A598" s="430">
        <v>44750</v>
      </c>
      <c r="B598" s="430" t="s">
        <v>12204</v>
      </c>
      <c r="C598" s="430"/>
      <c r="D598" s="389" t="s">
        <v>415</v>
      </c>
      <c r="E598" s="389">
        <v>6</v>
      </c>
      <c r="F598" s="389">
        <v>1</v>
      </c>
    </row>
    <row r="599" spans="1:6">
      <c r="A599" s="430">
        <v>44780</v>
      </c>
      <c r="B599" s="430" t="s">
        <v>12204</v>
      </c>
      <c r="C599" s="430"/>
      <c r="D599" s="389" t="s">
        <v>415</v>
      </c>
      <c r="E599" s="389">
        <v>6</v>
      </c>
      <c r="F599" s="389">
        <v>1</v>
      </c>
    </row>
    <row r="600" spans="1:6">
      <c r="A600" s="430">
        <v>44800</v>
      </c>
      <c r="B600" s="430" t="s">
        <v>12204</v>
      </c>
      <c r="C600" s="430"/>
      <c r="D600" s="389" t="s">
        <v>415</v>
      </c>
      <c r="E600" s="389">
        <v>6</v>
      </c>
      <c r="F600" s="389">
        <v>1</v>
      </c>
    </row>
    <row r="601" spans="1:6">
      <c r="A601" s="430">
        <v>44861</v>
      </c>
      <c r="B601" s="430" t="s">
        <v>12204</v>
      </c>
      <c r="C601" s="430"/>
      <c r="D601" s="389" t="s">
        <v>415</v>
      </c>
      <c r="E601" s="389">
        <v>6</v>
      </c>
      <c r="F601" s="389">
        <v>1</v>
      </c>
    </row>
    <row r="602" spans="1:6">
      <c r="A602" s="430">
        <v>44862</v>
      </c>
      <c r="B602" s="430" t="s">
        <v>12204</v>
      </c>
      <c r="C602" s="430"/>
      <c r="D602" s="389" t="s">
        <v>415</v>
      </c>
      <c r="E602" s="389">
        <v>6</v>
      </c>
      <c r="F602" s="389">
        <v>1</v>
      </c>
    </row>
    <row r="603" spans="1:6">
      <c r="A603" s="430">
        <v>44863</v>
      </c>
      <c r="B603" s="430" t="s">
        <v>12204</v>
      </c>
      <c r="C603" s="430"/>
      <c r="D603" s="389" t="s">
        <v>415</v>
      </c>
      <c r="E603" s="389">
        <v>6</v>
      </c>
      <c r="F603" s="389">
        <v>1</v>
      </c>
    </row>
    <row r="604" spans="1:6">
      <c r="A604" s="430">
        <v>44900</v>
      </c>
      <c r="B604" s="430" t="s">
        <v>12204</v>
      </c>
      <c r="C604" s="430"/>
      <c r="D604" s="389" t="s">
        <v>415</v>
      </c>
      <c r="E604" s="389">
        <v>6</v>
      </c>
      <c r="F604" s="389">
        <v>1</v>
      </c>
    </row>
    <row r="605" spans="1:6">
      <c r="A605" s="430">
        <v>44940</v>
      </c>
      <c r="B605" s="430" t="s">
        <v>12204</v>
      </c>
      <c r="C605" s="430"/>
      <c r="D605" s="389" t="s">
        <v>415</v>
      </c>
      <c r="E605" s="389">
        <v>6</v>
      </c>
      <c r="F605" s="389">
        <v>1</v>
      </c>
    </row>
    <row r="606" spans="1:6">
      <c r="A606" s="430">
        <v>44945</v>
      </c>
      <c r="B606" s="430" t="s">
        <v>12204</v>
      </c>
      <c r="C606" s="430"/>
      <c r="D606" s="389" t="s">
        <v>415</v>
      </c>
      <c r="E606" s="389">
        <v>6</v>
      </c>
      <c r="F606" s="389">
        <v>1</v>
      </c>
    </row>
    <row r="607" spans="1:6">
      <c r="A607" s="430">
        <v>44950</v>
      </c>
      <c r="B607" s="430" t="s">
        <v>12204</v>
      </c>
      <c r="C607" s="430"/>
      <c r="D607" s="389" t="s">
        <v>415</v>
      </c>
      <c r="E607" s="389">
        <v>6</v>
      </c>
      <c r="F607" s="389">
        <v>1</v>
      </c>
    </row>
    <row r="608" spans="1:6">
      <c r="A608" s="430">
        <v>44955</v>
      </c>
      <c r="B608" s="430" t="s">
        <v>12204</v>
      </c>
      <c r="C608" s="430"/>
      <c r="D608" s="389" t="s">
        <v>415</v>
      </c>
      <c r="E608" s="389">
        <v>6</v>
      </c>
      <c r="F608" s="389">
        <v>1</v>
      </c>
    </row>
    <row r="609" spans="1:6">
      <c r="A609" s="430">
        <v>44965</v>
      </c>
      <c r="B609" s="430" t="s">
        <v>12204</v>
      </c>
      <c r="C609" s="430"/>
      <c r="D609" s="389" t="s">
        <v>415</v>
      </c>
      <c r="E609" s="389">
        <v>6</v>
      </c>
      <c r="F609" s="389">
        <v>1</v>
      </c>
    </row>
    <row r="610" spans="1:6">
      <c r="A610" s="430">
        <v>44970</v>
      </c>
      <c r="B610" s="430" t="s">
        <v>12204</v>
      </c>
      <c r="C610" s="430"/>
      <c r="D610" s="389" t="s">
        <v>415</v>
      </c>
      <c r="E610" s="389">
        <v>6</v>
      </c>
      <c r="F610" s="389">
        <v>1</v>
      </c>
    </row>
    <row r="611" spans="1:6">
      <c r="A611" s="430">
        <v>44975</v>
      </c>
      <c r="B611" s="430" t="s">
        <v>12204</v>
      </c>
      <c r="C611" s="430"/>
      <c r="D611" s="389" t="s">
        <v>415</v>
      </c>
      <c r="E611" s="389">
        <v>6</v>
      </c>
      <c r="F611" s="389">
        <v>1</v>
      </c>
    </row>
    <row r="612" spans="1:6">
      <c r="A612" s="430">
        <v>44980</v>
      </c>
      <c r="B612" s="430" t="s">
        <v>12204</v>
      </c>
      <c r="C612" s="430"/>
      <c r="D612" s="389" t="s">
        <v>415</v>
      </c>
      <c r="E612" s="389">
        <v>6</v>
      </c>
      <c r="F612" s="389">
        <v>1</v>
      </c>
    </row>
    <row r="613" spans="1:6">
      <c r="A613" s="430">
        <v>44985</v>
      </c>
      <c r="B613" s="430" t="s">
        <v>12204</v>
      </c>
      <c r="C613" s="430"/>
      <c r="D613" s="389" t="s">
        <v>415</v>
      </c>
      <c r="E613" s="389">
        <v>6</v>
      </c>
      <c r="F613" s="389">
        <v>1</v>
      </c>
    </row>
    <row r="614" spans="1:6">
      <c r="A614" s="430">
        <v>44990</v>
      </c>
      <c r="B614" s="430" t="s">
        <v>12204</v>
      </c>
      <c r="C614" s="430"/>
      <c r="D614" s="389" t="s">
        <v>415</v>
      </c>
      <c r="E614" s="389">
        <v>6</v>
      </c>
      <c r="F614" s="389">
        <v>1</v>
      </c>
    </row>
    <row r="615" spans="1:6">
      <c r="A615" s="430">
        <v>45000</v>
      </c>
      <c r="B615" s="430" t="s">
        <v>12204</v>
      </c>
      <c r="C615" s="430"/>
      <c r="D615" s="389" t="s">
        <v>415</v>
      </c>
      <c r="E615" s="389">
        <v>6</v>
      </c>
      <c r="F615" s="389">
        <v>1</v>
      </c>
    </row>
    <row r="616" spans="1:6">
      <c r="A616" s="430">
        <v>45025</v>
      </c>
      <c r="B616" s="430" t="s">
        <v>12204</v>
      </c>
      <c r="C616" s="430"/>
      <c r="D616" s="389" t="s">
        <v>415</v>
      </c>
      <c r="E616" s="389">
        <v>6</v>
      </c>
      <c r="F616" s="389">
        <v>1</v>
      </c>
    </row>
    <row r="617" spans="1:6">
      <c r="A617" s="430">
        <v>45100</v>
      </c>
      <c r="B617" s="430" t="s">
        <v>12204</v>
      </c>
      <c r="C617" s="430"/>
      <c r="D617" s="389" t="s">
        <v>415</v>
      </c>
      <c r="E617" s="389">
        <v>6</v>
      </c>
      <c r="F617" s="389">
        <v>1</v>
      </c>
    </row>
    <row r="618" spans="1:6">
      <c r="A618" s="430">
        <v>45150</v>
      </c>
      <c r="B618" s="430" t="s">
        <v>12204</v>
      </c>
      <c r="C618" s="430"/>
      <c r="D618" s="389" t="s">
        <v>415</v>
      </c>
      <c r="E618" s="389">
        <v>6</v>
      </c>
      <c r="F618" s="389">
        <v>1</v>
      </c>
    </row>
    <row r="619" spans="1:6">
      <c r="A619" s="430">
        <v>45200</v>
      </c>
      <c r="B619" s="430" t="s">
        <v>12204</v>
      </c>
      <c r="C619" s="430"/>
      <c r="D619" s="389" t="s">
        <v>415</v>
      </c>
      <c r="E619" s="389">
        <v>6</v>
      </c>
      <c r="F619" s="389">
        <v>1</v>
      </c>
    </row>
    <row r="620" spans="1:6">
      <c r="A620" s="430">
        <v>45210</v>
      </c>
      <c r="B620" s="430" t="s">
        <v>12204</v>
      </c>
      <c r="C620" s="430"/>
      <c r="D620" s="389" t="s">
        <v>415</v>
      </c>
      <c r="E620" s="389">
        <v>6</v>
      </c>
      <c r="F620" s="389">
        <v>1</v>
      </c>
    </row>
    <row r="621" spans="1:6">
      <c r="A621" s="430">
        <v>45230</v>
      </c>
      <c r="B621" s="430" t="s">
        <v>12204</v>
      </c>
      <c r="C621" s="430"/>
      <c r="D621" s="389" t="s">
        <v>415</v>
      </c>
      <c r="E621" s="389">
        <v>6</v>
      </c>
      <c r="F621" s="389">
        <v>1</v>
      </c>
    </row>
    <row r="622" spans="1:6">
      <c r="A622" s="430">
        <v>45231</v>
      </c>
      <c r="B622" s="430" t="s">
        <v>12204</v>
      </c>
      <c r="C622" s="430"/>
      <c r="D622" s="389" t="s">
        <v>415</v>
      </c>
      <c r="E622" s="389">
        <v>6</v>
      </c>
      <c r="F622" s="389">
        <v>1</v>
      </c>
    </row>
    <row r="623" spans="1:6">
      <c r="A623" s="430">
        <v>45235</v>
      </c>
      <c r="B623" s="430" t="s">
        <v>12204</v>
      </c>
      <c r="C623" s="430"/>
      <c r="D623" s="389" t="s">
        <v>415</v>
      </c>
      <c r="E623" s="389">
        <v>6</v>
      </c>
      <c r="F623" s="389">
        <v>1</v>
      </c>
    </row>
    <row r="624" spans="1:6">
      <c r="A624" s="430">
        <v>45240</v>
      </c>
      <c r="B624" s="430" t="s">
        <v>12204</v>
      </c>
      <c r="C624" s="430"/>
      <c r="D624" s="389" t="s">
        <v>415</v>
      </c>
      <c r="E624" s="389">
        <v>6</v>
      </c>
      <c r="F624" s="389">
        <v>1</v>
      </c>
    </row>
    <row r="625" spans="1:6">
      <c r="A625" s="430">
        <v>45265</v>
      </c>
      <c r="B625" s="430" t="s">
        <v>12204</v>
      </c>
      <c r="C625" s="430"/>
      <c r="D625" s="389" t="s">
        <v>415</v>
      </c>
      <c r="E625" s="389">
        <v>6</v>
      </c>
      <c r="F625" s="389">
        <v>1</v>
      </c>
    </row>
    <row r="626" spans="1:6">
      <c r="A626" s="430">
        <v>45270</v>
      </c>
      <c r="B626" s="430" t="s">
        <v>12204</v>
      </c>
      <c r="C626" s="430"/>
      <c r="D626" s="389" t="s">
        <v>415</v>
      </c>
      <c r="E626" s="389">
        <v>6</v>
      </c>
      <c r="F626" s="389">
        <v>1</v>
      </c>
    </row>
    <row r="627" spans="1:6">
      <c r="A627" s="430">
        <v>45280</v>
      </c>
      <c r="B627" s="430" t="s">
        <v>12204</v>
      </c>
      <c r="C627" s="430"/>
      <c r="D627" s="389" t="s">
        <v>415</v>
      </c>
      <c r="E627" s="389">
        <v>6</v>
      </c>
      <c r="F627" s="389">
        <v>1</v>
      </c>
    </row>
    <row r="628" spans="1:6">
      <c r="A628" s="430">
        <v>45285</v>
      </c>
      <c r="B628" s="430" t="s">
        <v>12204</v>
      </c>
      <c r="C628" s="430"/>
      <c r="D628" s="389" t="s">
        <v>415</v>
      </c>
      <c r="E628" s="389">
        <v>6</v>
      </c>
      <c r="F628" s="389">
        <v>1</v>
      </c>
    </row>
    <row r="629" spans="1:6">
      <c r="A629" s="430">
        <v>45292</v>
      </c>
      <c r="B629" s="430" t="s">
        <v>12204</v>
      </c>
      <c r="C629" s="430"/>
      <c r="D629" s="389" t="s">
        <v>415</v>
      </c>
      <c r="E629" s="389">
        <v>6</v>
      </c>
      <c r="F629" s="389">
        <v>1</v>
      </c>
    </row>
    <row r="630" spans="1:6">
      <c r="A630" s="430">
        <v>45305</v>
      </c>
      <c r="B630" s="430" t="s">
        <v>12204</v>
      </c>
      <c r="C630" s="430"/>
      <c r="D630" s="389" t="s">
        <v>415</v>
      </c>
      <c r="E630" s="389">
        <v>6</v>
      </c>
      <c r="F630" s="389">
        <v>1</v>
      </c>
    </row>
    <row r="631" spans="1:6">
      <c r="A631" s="430">
        <v>45315</v>
      </c>
      <c r="B631" s="430" t="s">
        <v>12204</v>
      </c>
      <c r="C631" s="430"/>
      <c r="D631" s="389" t="s">
        <v>415</v>
      </c>
      <c r="E631" s="389">
        <v>6</v>
      </c>
      <c r="F631" s="389">
        <v>1</v>
      </c>
    </row>
    <row r="632" spans="1:6">
      <c r="A632" s="430">
        <v>45470</v>
      </c>
      <c r="B632" s="430" t="s">
        <v>12204</v>
      </c>
      <c r="C632" s="430"/>
      <c r="D632" s="389" t="s">
        <v>415</v>
      </c>
      <c r="E632" s="389">
        <v>6</v>
      </c>
      <c r="F632" s="389">
        <v>1</v>
      </c>
    </row>
    <row r="633" spans="1:6">
      <c r="A633" s="430">
        <v>45658</v>
      </c>
      <c r="B633" s="430" t="s">
        <v>12204</v>
      </c>
      <c r="C633" s="430"/>
      <c r="D633" s="389" t="s">
        <v>415</v>
      </c>
      <c r="E633" s="389">
        <v>6</v>
      </c>
      <c r="F633" s="389">
        <v>1</v>
      </c>
    </row>
    <row r="634" spans="1:6">
      <c r="A634" s="430">
        <v>45710</v>
      </c>
      <c r="B634" s="430" t="s">
        <v>12204</v>
      </c>
      <c r="C634" s="430"/>
      <c r="D634" s="389" t="s">
        <v>415</v>
      </c>
      <c r="E634" s="389">
        <v>6</v>
      </c>
      <c r="F634" s="389">
        <v>1</v>
      </c>
    </row>
    <row r="635" spans="1:6">
      <c r="A635" s="430">
        <v>45720</v>
      </c>
      <c r="B635" s="430" t="s">
        <v>12204</v>
      </c>
      <c r="C635" s="430"/>
      <c r="D635" s="389" t="s">
        <v>415</v>
      </c>
      <c r="E635" s="389">
        <v>6</v>
      </c>
      <c r="F635" s="389">
        <v>1</v>
      </c>
    </row>
    <row r="636" spans="1:6">
      <c r="A636" s="430">
        <v>45730</v>
      </c>
      <c r="B636" s="430" t="s">
        <v>12204</v>
      </c>
      <c r="C636" s="430"/>
      <c r="D636" s="389" t="s">
        <v>415</v>
      </c>
      <c r="E636" s="389">
        <v>6</v>
      </c>
      <c r="F636" s="389">
        <v>1</v>
      </c>
    </row>
    <row r="637" spans="1:6">
      <c r="A637" s="430">
        <v>45745</v>
      </c>
      <c r="B637" s="430" t="s">
        <v>12204</v>
      </c>
      <c r="C637" s="430"/>
      <c r="D637" s="389" t="s">
        <v>415</v>
      </c>
      <c r="E637" s="389">
        <v>6</v>
      </c>
      <c r="F637" s="389">
        <v>1</v>
      </c>
    </row>
    <row r="638" spans="1:6">
      <c r="A638" s="430">
        <v>45750</v>
      </c>
      <c r="B638" s="430" t="s">
        <v>12204</v>
      </c>
      <c r="C638" s="430"/>
      <c r="D638" s="389" t="s">
        <v>415</v>
      </c>
      <c r="E638" s="389">
        <v>6</v>
      </c>
      <c r="F638" s="389">
        <v>1</v>
      </c>
    </row>
    <row r="639" spans="1:6">
      <c r="A639" s="430">
        <v>45760</v>
      </c>
      <c r="B639" s="430" t="s">
        <v>12204</v>
      </c>
      <c r="C639" s="430"/>
      <c r="D639" s="389" t="s">
        <v>415</v>
      </c>
      <c r="E639" s="389">
        <v>6</v>
      </c>
      <c r="F639" s="389">
        <v>1</v>
      </c>
    </row>
    <row r="640" spans="1:6">
      <c r="A640" s="430">
        <v>45790</v>
      </c>
      <c r="B640" s="430" t="s">
        <v>12204</v>
      </c>
      <c r="C640" s="430"/>
      <c r="D640" s="389" t="s">
        <v>415</v>
      </c>
      <c r="E640" s="389">
        <v>6</v>
      </c>
      <c r="F640" s="389">
        <v>1</v>
      </c>
    </row>
    <row r="641" spans="1:6">
      <c r="A641" s="430">
        <v>45800</v>
      </c>
      <c r="B641" s="430" t="s">
        <v>12204</v>
      </c>
      <c r="C641" s="430"/>
      <c r="D641" s="389" t="s">
        <v>415</v>
      </c>
      <c r="E641" s="389">
        <v>6</v>
      </c>
      <c r="F641" s="389">
        <v>1</v>
      </c>
    </row>
    <row r="642" spans="1:6">
      <c r="A642" s="430">
        <v>45820</v>
      </c>
      <c r="B642" s="430" t="s">
        <v>12204</v>
      </c>
      <c r="C642" s="430"/>
      <c r="D642" s="389" t="s">
        <v>415</v>
      </c>
      <c r="E642" s="389">
        <v>6</v>
      </c>
      <c r="F642" s="389">
        <v>1</v>
      </c>
    </row>
    <row r="643" spans="1:6">
      <c r="A643" s="430">
        <v>45850</v>
      </c>
      <c r="B643" s="430" t="s">
        <v>12204</v>
      </c>
      <c r="C643" s="430"/>
      <c r="D643" s="389" t="s">
        <v>415</v>
      </c>
      <c r="E643" s="389">
        <v>6</v>
      </c>
      <c r="F643" s="389">
        <v>1</v>
      </c>
    </row>
    <row r="644" spans="1:6">
      <c r="A644" s="430">
        <v>45870</v>
      </c>
      <c r="B644" s="430" t="s">
        <v>12204</v>
      </c>
      <c r="C644" s="430"/>
      <c r="D644" s="389" t="s">
        <v>415</v>
      </c>
      <c r="E644" s="389">
        <v>6</v>
      </c>
      <c r="F644" s="389">
        <v>1</v>
      </c>
    </row>
    <row r="645" spans="1:6">
      <c r="A645" s="430">
        <v>45880</v>
      </c>
      <c r="B645" s="430" t="s">
        <v>12204</v>
      </c>
      <c r="C645" s="430"/>
      <c r="D645" s="389" t="s">
        <v>415</v>
      </c>
      <c r="E645" s="389">
        <v>6</v>
      </c>
      <c r="F645" s="389">
        <v>1</v>
      </c>
    </row>
    <row r="646" spans="1:6">
      <c r="A646" s="430">
        <v>46000</v>
      </c>
      <c r="B646" s="430" t="s">
        <v>12204</v>
      </c>
      <c r="C646" s="430"/>
      <c r="D646" s="389" t="s">
        <v>415</v>
      </c>
      <c r="E646" s="389">
        <v>6</v>
      </c>
      <c r="F646" s="389">
        <v>1</v>
      </c>
    </row>
    <row r="647" spans="1:6">
      <c r="A647" s="430">
        <v>46050</v>
      </c>
      <c r="B647" s="430" t="s">
        <v>12204</v>
      </c>
      <c r="C647" s="430"/>
      <c r="D647" s="389" t="s">
        <v>415</v>
      </c>
      <c r="E647" s="389">
        <v>6</v>
      </c>
      <c r="F647" s="389">
        <v>1</v>
      </c>
    </row>
    <row r="648" spans="1:6">
      <c r="A648" s="430">
        <v>46120</v>
      </c>
      <c r="B648" s="430" t="s">
        <v>12204</v>
      </c>
      <c r="C648" s="430"/>
      <c r="D648" s="389" t="s">
        <v>415</v>
      </c>
      <c r="E648" s="389">
        <v>6</v>
      </c>
      <c r="F648" s="389">
        <v>1</v>
      </c>
    </row>
    <row r="649" spans="1:6">
      <c r="A649" s="430">
        <v>46150</v>
      </c>
      <c r="B649" s="430" t="s">
        <v>12204</v>
      </c>
      <c r="C649" s="430"/>
      <c r="D649" s="389" t="s">
        <v>415</v>
      </c>
      <c r="E649" s="389">
        <v>6</v>
      </c>
      <c r="F649" s="389">
        <v>1</v>
      </c>
    </row>
    <row r="650" spans="1:6">
      <c r="A650" s="430">
        <v>46250</v>
      </c>
      <c r="B650" s="430" t="s">
        <v>12204</v>
      </c>
      <c r="C650" s="430"/>
      <c r="D650" s="389" t="s">
        <v>415</v>
      </c>
      <c r="E650" s="389">
        <v>6</v>
      </c>
      <c r="F650" s="389">
        <v>1</v>
      </c>
    </row>
    <row r="651" spans="1:6">
      <c r="A651" s="430">
        <v>46260</v>
      </c>
      <c r="B651" s="430" t="s">
        <v>12204</v>
      </c>
      <c r="C651" s="430"/>
      <c r="D651" s="389" t="s">
        <v>415</v>
      </c>
      <c r="E651" s="389">
        <v>6</v>
      </c>
      <c r="F651" s="389">
        <v>1</v>
      </c>
    </row>
    <row r="652" spans="1:6">
      <c r="A652" s="430">
        <v>46320</v>
      </c>
      <c r="B652" s="430" t="s">
        <v>12204</v>
      </c>
      <c r="C652" s="430"/>
      <c r="D652" s="389" t="s">
        <v>415</v>
      </c>
      <c r="E652" s="389">
        <v>6</v>
      </c>
      <c r="F652" s="389">
        <v>1</v>
      </c>
    </row>
    <row r="653" spans="1:6">
      <c r="A653" s="430">
        <v>46350</v>
      </c>
      <c r="B653" s="430" t="s">
        <v>12204</v>
      </c>
      <c r="C653" s="430"/>
      <c r="D653" s="389" t="s">
        <v>415</v>
      </c>
      <c r="E653" s="389">
        <v>6</v>
      </c>
      <c r="F653" s="389">
        <v>1</v>
      </c>
    </row>
    <row r="654" spans="1:6">
      <c r="A654" s="430">
        <v>46390</v>
      </c>
      <c r="B654" s="430" t="s">
        <v>12204</v>
      </c>
      <c r="C654" s="430"/>
      <c r="D654" s="389" t="s">
        <v>415</v>
      </c>
      <c r="E654" s="389">
        <v>6</v>
      </c>
      <c r="F654" s="389">
        <v>1</v>
      </c>
    </row>
    <row r="655" spans="1:6">
      <c r="A655" s="430">
        <v>46395</v>
      </c>
      <c r="B655" s="430" t="s">
        <v>12204</v>
      </c>
      <c r="C655" s="430"/>
      <c r="D655" s="389" t="s">
        <v>415</v>
      </c>
      <c r="E655" s="389">
        <v>6</v>
      </c>
      <c r="F655" s="389">
        <v>1</v>
      </c>
    </row>
    <row r="656" spans="1:6">
      <c r="A656" s="430">
        <v>46405</v>
      </c>
      <c r="B656" s="430" t="s">
        <v>12204</v>
      </c>
      <c r="C656" s="430"/>
      <c r="D656" s="389" t="s">
        <v>415</v>
      </c>
      <c r="E656" s="389">
        <v>6</v>
      </c>
      <c r="F656" s="389">
        <v>1</v>
      </c>
    </row>
    <row r="657" spans="1:6">
      <c r="A657" s="430">
        <v>46440</v>
      </c>
      <c r="B657" s="430" t="s">
        <v>12204</v>
      </c>
      <c r="C657" s="430"/>
      <c r="D657" s="389" t="s">
        <v>415</v>
      </c>
      <c r="E657" s="389">
        <v>6</v>
      </c>
      <c r="F657" s="389">
        <v>1</v>
      </c>
    </row>
    <row r="658" spans="1:6">
      <c r="A658" s="430">
        <v>46460</v>
      </c>
      <c r="B658" s="430" t="s">
        <v>12204</v>
      </c>
      <c r="C658" s="430"/>
      <c r="D658" s="389" t="s">
        <v>415</v>
      </c>
      <c r="E658" s="389">
        <v>6</v>
      </c>
      <c r="F658" s="389">
        <v>1</v>
      </c>
    </row>
    <row r="659" spans="1:6">
      <c r="A659" s="430">
        <v>46500</v>
      </c>
      <c r="B659" s="430" t="s">
        <v>12204</v>
      </c>
      <c r="C659" s="430"/>
      <c r="D659" s="389" t="s">
        <v>415</v>
      </c>
      <c r="E659" s="389">
        <v>6</v>
      </c>
      <c r="F659" s="389">
        <v>1</v>
      </c>
    </row>
    <row r="660" spans="1:6">
      <c r="A660" s="430">
        <v>46510</v>
      </c>
      <c r="B660" s="430" t="s">
        <v>12204</v>
      </c>
      <c r="C660" s="430"/>
      <c r="D660" s="389" t="s">
        <v>415</v>
      </c>
      <c r="E660" s="389">
        <v>6</v>
      </c>
      <c r="F660" s="389">
        <v>1</v>
      </c>
    </row>
    <row r="661" spans="1:6">
      <c r="A661" s="430">
        <v>46520</v>
      </c>
      <c r="B661" s="430" t="s">
        <v>12204</v>
      </c>
      <c r="C661" s="430"/>
      <c r="D661" s="389" t="s">
        <v>415</v>
      </c>
      <c r="E661" s="389">
        <v>6</v>
      </c>
      <c r="F661" s="389">
        <v>1</v>
      </c>
    </row>
    <row r="662" spans="1:6">
      <c r="A662" s="430">
        <v>46540</v>
      </c>
      <c r="B662" s="430" t="s">
        <v>12204</v>
      </c>
      <c r="C662" s="430"/>
      <c r="D662" s="389" t="s">
        <v>415</v>
      </c>
      <c r="E662" s="389">
        <v>6</v>
      </c>
      <c r="F662" s="389">
        <v>1</v>
      </c>
    </row>
    <row r="663" spans="1:6">
      <c r="A663" s="430">
        <v>46550</v>
      </c>
      <c r="B663" s="430" t="s">
        <v>12204</v>
      </c>
      <c r="C663" s="430"/>
      <c r="D663" s="389" t="s">
        <v>415</v>
      </c>
      <c r="E663" s="389">
        <v>6</v>
      </c>
      <c r="F663" s="389">
        <v>1</v>
      </c>
    </row>
    <row r="664" spans="1:6">
      <c r="A664" s="430">
        <v>46800</v>
      </c>
      <c r="B664" s="430" t="s">
        <v>12204</v>
      </c>
      <c r="C664" s="430"/>
      <c r="D664" s="389" t="s">
        <v>415</v>
      </c>
      <c r="E664" s="389">
        <v>6</v>
      </c>
      <c r="F664" s="389">
        <v>1</v>
      </c>
    </row>
    <row r="665" spans="1:6">
      <c r="A665" s="430">
        <v>46805</v>
      </c>
      <c r="B665" s="430" t="s">
        <v>12204</v>
      </c>
      <c r="C665" s="430"/>
      <c r="D665" s="389" t="s">
        <v>415</v>
      </c>
      <c r="E665" s="389">
        <v>6</v>
      </c>
      <c r="F665" s="389">
        <v>1</v>
      </c>
    </row>
    <row r="666" spans="1:6">
      <c r="A666" s="430">
        <v>46820</v>
      </c>
      <c r="B666" s="430" t="s">
        <v>12204</v>
      </c>
      <c r="C666" s="430"/>
      <c r="D666" s="389" t="s">
        <v>415</v>
      </c>
      <c r="E666" s="389">
        <v>6</v>
      </c>
      <c r="F666" s="389">
        <v>1</v>
      </c>
    </row>
    <row r="667" spans="1:6">
      <c r="A667" s="430">
        <v>51024</v>
      </c>
      <c r="B667" s="430" t="s">
        <v>12204</v>
      </c>
      <c r="C667" s="430"/>
      <c r="D667" s="389" t="s">
        <v>415</v>
      </c>
      <c r="E667" s="389">
        <v>6</v>
      </c>
      <c r="F667" s="389">
        <v>1</v>
      </c>
    </row>
    <row r="668" spans="1:6">
      <c r="A668" s="430">
        <v>51025</v>
      </c>
      <c r="B668" s="430" t="s">
        <v>12204</v>
      </c>
      <c r="C668" s="430"/>
      <c r="D668" s="389" t="s">
        <v>415</v>
      </c>
      <c r="E668" s="389">
        <v>6</v>
      </c>
      <c r="F668" s="389">
        <v>1</v>
      </c>
    </row>
    <row r="669" spans="1:6">
      <c r="A669" s="430">
        <v>51031</v>
      </c>
      <c r="B669" s="430" t="s">
        <v>12204</v>
      </c>
      <c r="C669" s="430"/>
      <c r="D669" s="389" t="s">
        <v>415</v>
      </c>
      <c r="E669" s="389">
        <v>6</v>
      </c>
      <c r="F669" s="389">
        <v>1</v>
      </c>
    </row>
    <row r="670" spans="1:6">
      <c r="A670" s="430">
        <v>51087</v>
      </c>
      <c r="B670" s="430" t="s">
        <v>12204</v>
      </c>
      <c r="C670" s="430"/>
      <c r="D670" s="389" t="s">
        <v>415</v>
      </c>
      <c r="E670" s="389">
        <v>6</v>
      </c>
      <c r="F670" s="389">
        <v>1</v>
      </c>
    </row>
    <row r="671" spans="1:6">
      <c r="A671" s="430">
        <v>51115</v>
      </c>
      <c r="B671" s="430" t="s">
        <v>12204</v>
      </c>
      <c r="C671" s="430"/>
      <c r="D671" s="389" t="s">
        <v>415</v>
      </c>
      <c r="E671" s="389">
        <v>6</v>
      </c>
      <c r="F671" s="389">
        <v>1</v>
      </c>
    </row>
    <row r="672" spans="1:6">
      <c r="A672" s="430">
        <v>51190</v>
      </c>
      <c r="B672" s="430" t="s">
        <v>12204</v>
      </c>
      <c r="C672" s="430"/>
      <c r="D672" s="389" t="s">
        <v>415</v>
      </c>
      <c r="E672" s="389">
        <v>6</v>
      </c>
      <c r="F672" s="389">
        <v>1</v>
      </c>
    </row>
    <row r="673" spans="1:6">
      <c r="A673" s="430">
        <v>51198</v>
      </c>
      <c r="B673" s="430" t="s">
        <v>12204</v>
      </c>
      <c r="C673" s="430"/>
      <c r="D673" s="389" t="s">
        <v>415</v>
      </c>
      <c r="E673" s="389">
        <v>6</v>
      </c>
      <c r="F673" s="389">
        <v>1</v>
      </c>
    </row>
    <row r="674" spans="1:6">
      <c r="A674" s="430">
        <v>51350</v>
      </c>
      <c r="B674" s="430" t="s">
        <v>12204</v>
      </c>
      <c r="C674" s="430"/>
      <c r="D674" s="389" t="s">
        <v>415</v>
      </c>
      <c r="E674" s="389">
        <v>6</v>
      </c>
      <c r="F674" s="389">
        <v>1</v>
      </c>
    </row>
    <row r="675" spans="1:6">
      <c r="A675" s="430">
        <v>51410</v>
      </c>
      <c r="B675" s="430" t="s">
        <v>12204</v>
      </c>
      <c r="C675" s="430"/>
      <c r="D675" s="389" t="s">
        <v>415</v>
      </c>
      <c r="E675" s="389">
        <v>6</v>
      </c>
      <c r="F675" s="389">
        <v>1</v>
      </c>
    </row>
    <row r="676" spans="1:6">
      <c r="A676" s="430">
        <v>51430</v>
      </c>
      <c r="B676" s="430" t="s">
        <v>12204</v>
      </c>
      <c r="C676" s="430"/>
      <c r="D676" s="389" t="s">
        <v>415</v>
      </c>
      <c r="E676" s="389">
        <v>6</v>
      </c>
      <c r="F676" s="389">
        <v>1</v>
      </c>
    </row>
    <row r="677" spans="1:6">
      <c r="A677" s="430">
        <v>51435</v>
      </c>
      <c r="B677" s="430" t="s">
        <v>12204</v>
      </c>
      <c r="C677" s="430"/>
      <c r="D677" s="389" t="s">
        <v>415</v>
      </c>
      <c r="E677" s="389">
        <v>6</v>
      </c>
      <c r="F677" s="389">
        <v>1</v>
      </c>
    </row>
    <row r="678" spans="1:6">
      <c r="A678" s="430">
        <v>51440</v>
      </c>
      <c r="B678" s="430" t="s">
        <v>12204</v>
      </c>
      <c r="C678" s="430"/>
      <c r="D678" s="389" t="s">
        <v>415</v>
      </c>
      <c r="E678" s="389">
        <v>6</v>
      </c>
      <c r="F678" s="389">
        <v>1</v>
      </c>
    </row>
    <row r="679" spans="1:6">
      <c r="A679" s="430">
        <v>51510</v>
      </c>
      <c r="B679" s="430" t="s">
        <v>12204</v>
      </c>
      <c r="C679" s="430"/>
      <c r="D679" s="389" t="s">
        <v>415</v>
      </c>
      <c r="E679" s="389">
        <v>6</v>
      </c>
      <c r="F679" s="389">
        <v>1</v>
      </c>
    </row>
    <row r="680" spans="1:6">
      <c r="A680" s="430">
        <v>51550</v>
      </c>
      <c r="B680" s="430" t="s">
        <v>12204</v>
      </c>
      <c r="C680" s="430"/>
      <c r="D680" s="389" t="s">
        <v>415</v>
      </c>
      <c r="E680" s="389">
        <v>6</v>
      </c>
      <c r="F680" s="389">
        <v>1</v>
      </c>
    </row>
    <row r="681" spans="1:6">
      <c r="A681" s="430">
        <v>51620</v>
      </c>
      <c r="B681" s="430" t="s">
        <v>12204</v>
      </c>
      <c r="C681" s="430"/>
      <c r="D681" s="389" t="s">
        <v>415</v>
      </c>
      <c r="E681" s="389">
        <v>6</v>
      </c>
      <c r="F681" s="389">
        <v>1</v>
      </c>
    </row>
    <row r="682" spans="1:6">
      <c r="A682" s="430">
        <v>51655</v>
      </c>
      <c r="B682" s="430" t="s">
        <v>12204</v>
      </c>
      <c r="C682" s="430"/>
      <c r="D682" s="389" t="s">
        <v>415</v>
      </c>
      <c r="E682" s="389">
        <v>6</v>
      </c>
      <c r="F682" s="389">
        <v>1</v>
      </c>
    </row>
    <row r="683" spans="1:6">
      <c r="A683" s="430">
        <v>51660</v>
      </c>
      <c r="B683" s="430" t="s">
        <v>12204</v>
      </c>
      <c r="C683" s="430"/>
      <c r="D683" s="389" t="s">
        <v>415</v>
      </c>
      <c r="E683" s="389">
        <v>6</v>
      </c>
      <c r="F683" s="389">
        <v>1</v>
      </c>
    </row>
    <row r="684" spans="1:6">
      <c r="A684" s="430">
        <v>51720</v>
      </c>
      <c r="B684" s="430" t="s">
        <v>12204</v>
      </c>
      <c r="C684" s="430"/>
      <c r="D684" s="389" t="s">
        <v>415</v>
      </c>
      <c r="E684" s="389">
        <v>6</v>
      </c>
      <c r="F684" s="389">
        <v>1</v>
      </c>
    </row>
    <row r="685" spans="1:6">
      <c r="A685" s="430">
        <v>51800</v>
      </c>
      <c r="B685" s="430" t="s">
        <v>12204</v>
      </c>
      <c r="C685" s="430"/>
      <c r="D685" s="389" t="s">
        <v>415</v>
      </c>
      <c r="E685" s="389">
        <v>6</v>
      </c>
      <c r="F685" s="389">
        <v>1</v>
      </c>
    </row>
    <row r="686" spans="1:6">
      <c r="A686" s="430">
        <v>52200</v>
      </c>
      <c r="B686" s="430" t="s">
        <v>12204</v>
      </c>
      <c r="C686" s="430"/>
      <c r="D686" s="389" t="s">
        <v>415</v>
      </c>
      <c r="E686" s="389">
        <v>6</v>
      </c>
      <c r="F686" s="389">
        <v>1</v>
      </c>
    </row>
    <row r="687" spans="1:6">
      <c r="A687" s="430">
        <v>52550</v>
      </c>
      <c r="B687" s="430" t="s">
        <v>12204</v>
      </c>
      <c r="C687" s="430"/>
      <c r="D687" s="389" t="s">
        <v>415</v>
      </c>
      <c r="E687" s="389">
        <v>6</v>
      </c>
      <c r="F687" s="389">
        <v>1</v>
      </c>
    </row>
    <row r="688" spans="1:6">
      <c r="A688" s="430">
        <v>52555</v>
      </c>
      <c r="B688" s="430" t="s">
        <v>12204</v>
      </c>
      <c r="C688" s="430"/>
      <c r="D688" s="389" t="s">
        <v>415</v>
      </c>
      <c r="E688" s="389">
        <v>6</v>
      </c>
      <c r="F688" s="389">
        <v>1</v>
      </c>
    </row>
    <row r="689" spans="1:6">
      <c r="A689" s="430">
        <v>52700</v>
      </c>
      <c r="B689" s="430" t="s">
        <v>12204</v>
      </c>
      <c r="C689" s="430"/>
      <c r="D689" s="389" t="s">
        <v>415</v>
      </c>
      <c r="E689" s="389">
        <v>6</v>
      </c>
      <c r="F689" s="389">
        <v>1</v>
      </c>
    </row>
    <row r="690" spans="1:6">
      <c r="A690" s="430">
        <v>52710</v>
      </c>
      <c r="B690" s="430" t="s">
        <v>12204</v>
      </c>
      <c r="C690" s="430"/>
      <c r="D690" s="389" t="s">
        <v>415</v>
      </c>
      <c r="E690" s="389">
        <v>6</v>
      </c>
      <c r="F690" s="389">
        <v>1</v>
      </c>
    </row>
    <row r="691" spans="1:6">
      <c r="A691" s="430">
        <v>52730</v>
      </c>
      <c r="B691" s="430" t="s">
        <v>12204</v>
      </c>
      <c r="C691" s="430"/>
      <c r="D691" s="389" t="s">
        <v>415</v>
      </c>
      <c r="E691" s="389">
        <v>6</v>
      </c>
      <c r="F691" s="389">
        <v>1</v>
      </c>
    </row>
    <row r="692" spans="1:6">
      <c r="A692" s="430">
        <v>53300</v>
      </c>
      <c r="B692" s="430" t="s">
        <v>12204</v>
      </c>
      <c r="C692" s="430"/>
      <c r="D692" s="389" t="s">
        <v>415</v>
      </c>
      <c r="E692" s="389">
        <v>6</v>
      </c>
      <c r="F692" s="389">
        <v>1</v>
      </c>
    </row>
    <row r="693" spans="1:6">
      <c r="A693" s="430">
        <v>53400</v>
      </c>
      <c r="B693" s="430" t="s">
        <v>12204</v>
      </c>
      <c r="C693" s="430"/>
      <c r="D693" s="389" t="s">
        <v>415</v>
      </c>
      <c r="E693" s="389">
        <v>6</v>
      </c>
      <c r="F693" s="389">
        <v>1</v>
      </c>
    </row>
    <row r="694" spans="1:6">
      <c r="A694" s="430">
        <v>53450</v>
      </c>
      <c r="B694" s="430" t="s">
        <v>12204</v>
      </c>
      <c r="C694" s="430"/>
      <c r="D694" s="389" t="s">
        <v>415</v>
      </c>
      <c r="E694" s="389">
        <v>6</v>
      </c>
      <c r="F694" s="389">
        <v>1</v>
      </c>
    </row>
    <row r="695" spans="1:6">
      <c r="A695" s="430">
        <v>53532</v>
      </c>
      <c r="B695" s="430" t="s">
        <v>12204</v>
      </c>
      <c r="C695" s="430"/>
      <c r="D695" s="389" t="s">
        <v>415</v>
      </c>
      <c r="E695" s="389">
        <v>6</v>
      </c>
      <c r="F695" s="389">
        <v>1</v>
      </c>
    </row>
    <row r="696" spans="1:6">
      <c r="A696" s="430">
        <v>53580</v>
      </c>
      <c r="B696" s="430" t="s">
        <v>12204</v>
      </c>
      <c r="C696" s="430"/>
      <c r="D696" s="389" t="s">
        <v>415</v>
      </c>
      <c r="E696" s="389">
        <v>6</v>
      </c>
      <c r="F696" s="389">
        <v>1</v>
      </c>
    </row>
    <row r="697" spans="1:6">
      <c r="A697" s="430">
        <v>53595</v>
      </c>
      <c r="B697" s="430" t="s">
        <v>12204</v>
      </c>
      <c r="C697" s="430"/>
      <c r="D697" s="389" t="s">
        <v>415</v>
      </c>
      <c r="E697" s="389">
        <v>6</v>
      </c>
      <c r="F697" s="389">
        <v>1</v>
      </c>
    </row>
    <row r="698" spans="1:6">
      <c r="A698" s="430">
        <v>53620</v>
      </c>
      <c r="B698" s="430" t="s">
        <v>12204</v>
      </c>
      <c r="C698" s="430"/>
      <c r="D698" s="389" t="s">
        <v>415</v>
      </c>
      <c r="E698" s="389">
        <v>6</v>
      </c>
      <c r="F698" s="389">
        <v>1</v>
      </c>
    </row>
    <row r="699" spans="1:6">
      <c r="A699" s="430">
        <v>53645</v>
      </c>
      <c r="B699" s="430" t="s">
        <v>12204</v>
      </c>
      <c r="C699" s="430"/>
      <c r="D699" s="389" t="s">
        <v>415</v>
      </c>
      <c r="E699" s="389">
        <v>6</v>
      </c>
      <c r="F699" s="389">
        <v>1</v>
      </c>
    </row>
    <row r="700" spans="1:6">
      <c r="A700" s="430">
        <v>53683</v>
      </c>
      <c r="B700" s="430" t="s">
        <v>12204</v>
      </c>
      <c r="C700" s="430"/>
      <c r="D700" s="389" t="s">
        <v>415</v>
      </c>
      <c r="E700" s="389">
        <v>6</v>
      </c>
      <c r="F700" s="389">
        <v>1</v>
      </c>
    </row>
    <row r="701" spans="1:6">
      <c r="A701" s="430">
        <v>53692</v>
      </c>
      <c r="B701" s="430" t="s">
        <v>12204</v>
      </c>
      <c r="C701" s="430"/>
      <c r="D701" s="389" t="s">
        <v>415</v>
      </c>
      <c r="E701" s="389">
        <v>6</v>
      </c>
      <c r="F701" s="389">
        <v>1</v>
      </c>
    </row>
    <row r="702" spans="1:6">
      <c r="A702" s="430">
        <v>53710</v>
      </c>
      <c r="B702" s="430" t="s">
        <v>12204</v>
      </c>
      <c r="C702" s="430"/>
      <c r="D702" s="389" t="s">
        <v>415</v>
      </c>
      <c r="E702" s="389">
        <v>6</v>
      </c>
      <c r="F702" s="389">
        <v>1</v>
      </c>
    </row>
    <row r="703" spans="1:6">
      <c r="A703" s="430">
        <v>53720</v>
      </c>
      <c r="B703" s="430" t="s">
        <v>12204</v>
      </c>
      <c r="C703" s="430"/>
      <c r="D703" s="389" t="s">
        <v>415</v>
      </c>
      <c r="E703" s="389">
        <v>6</v>
      </c>
      <c r="F703" s="389">
        <v>1</v>
      </c>
    </row>
    <row r="704" spans="1:6">
      <c r="A704" s="430">
        <v>53735</v>
      </c>
      <c r="B704" s="430" t="s">
        <v>12204</v>
      </c>
      <c r="C704" s="430"/>
      <c r="D704" s="389" t="s">
        <v>415</v>
      </c>
      <c r="E704" s="389">
        <v>6</v>
      </c>
      <c r="F704" s="389">
        <v>1</v>
      </c>
    </row>
    <row r="705" spans="1:6">
      <c r="A705" s="430">
        <v>53738</v>
      </c>
      <c r="B705" s="430" t="s">
        <v>12204</v>
      </c>
      <c r="C705" s="430"/>
      <c r="D705" s="389" t="s">
        <v>415</v>
      </c>
      <c r="E705" s="389">
        <v>6</v>
      </c>
      <c r="F705" s="389">
        <v>1</v>
      </c>
    </row>
    <row r="706" spans="1:6">
      <c r="A706" s="430">
        <v>53750</v>
      </c>
      <c r="B706" s="430" t="s">
        <v>12204</v>
      </c>
      <c r="C706" s="430"/>
      <c r="D706" s="389" t="s">
        <v>415</v>
      </c>
      <c r="E706" s="389">
        <v>6</v>
      </c>
      <c r="F706" s="389">
        <v>1</v>
      </c>
    </row>
    <row r="707" spans="1:6">
      <c r="A707" s="430">
        <v>53986</v>
      </c>
      <c r="B707" s="430" t="s">
        <v>12204</v>
      </c>
      <c r="C707" s="430"/>
      <c r="D707" s="389" t="s">
        <v>415</v>
      </c>
      <c r="E707" s="389">
        <v>6</v>
      </c>
      <c r="F707" s="389">
        <v>1</v>
      </c>
    </row>
    <row r="708" spans="1:6">
      <c r="A708" s="430">
        <v>53990</v>
      </c>
      <c r="B708" s="430" t="s">
        <v>12204</v>
      </c>
      <c r="C708" s="430"/>
      <c r="D708" s="389" t="s">
        <v>415</v>
      </c>
      <c r="E708" s="389">
        <v>6</v>
      </c>
      <c r="F708" s="389">
        <v>1</v>
      </c>
    </row>
    <row r="709" spans="1:6">
      <c r="A709" s="430">
        <v>54050</v>
      </c>
      <c r="B709" s="430" t="s">
        <v>12204</v>
      </c>
      <c r="C709" s="430"/>
      <c r="D709" s="389" t="s">
        <v>415</v>
      </c>
      <c r="E709" s="389">
        <v>6</v>
      </c>
      <c r="F709" s="389">
        <v>1</v>
      </c>
    </row>
    <row r="710" spans="1:6">
      <c r="A710" s="430">
        <v>54100</v>
      </c>
      <c r="B710" s="430" t="s">
        <v>12204</v>
      </c>
      <c r="C710" s="430"/>
      <c r="D710" s="389" t="s">
        <v>415</v>
      </c>
      <c r="E710" s="389">
        <v>6</v>
      </c>
      <c r="F710" s="389">
        <v>1</v>
      </c>
    </row>
    <row r="711" spans="1:6">
      <c r="A711" s="430">
        <v>54150</v>
      </c>
      <c r="B711" s="430" t="s">
        <v>12204</v>
      </c>
      <c r="C711" s="430"/>
      <c r="D711" s="389" t="s">
        <v>415</v>
      </c>
      <c r="E711" s="389">
        <v>6</v>
      </c>
      <c r="F711" s="389">
        <v>1</v>
      </c>
    </row>
    <row r="712" spans="1:6">
      <c r="A712" s="430">
        <v>54350</v>
      </c>
      <c r="B712" s="430" t="s">
        <v>12204</v>
      </c>
      <c r="C712" s="430"/>
      <c r="D712" s="389" t="s">
        <v>415</v>
      </c>
      <c r="E712" s="389">
        <v>6</v>
      </c>
      <c r="F712" s="389">
        <v>1</v>
      </c>
    </row>
    <row r="713" spans="1:6">
      <c r="A713" s="430">
        <v>54510</v>
      </c>
      <c r="B713" s="430" t="s">
        <v>12204</v>
      </c>
      <c r="C713" s="430"/>
      <c r="D713" s="389" t="s">
        <v>415</v>
      </c>
      <c r="E713" s="389">
        <v>6</v>
      </c>
      <c r="F713" s="389">
        <v>1</v>
      </c>
    </row>
    <row r="714" spans="1:6">
      <c r="A714" s="430">
        <v>54568</v>
      </c>
      <c r="B714" s="430" t="s">
        <v>12204</v>
      </c>
      <c r="C714" s="430"/>
      <c r="D714" s="389" t="s">
        <v>415</v>
      </c>
      <c r="E714" s="389">
        <v>6</v>
      </c>
      <c r="F714" s="389">
        <v>1</v>
      </c>
    </row>
    <row r="715" spans="1:6">
      <c r="A715" s="430">
        <v>54580</v>
      </c>
      <c r="B715" s="430" t="s">
        <v>12204</v>
      </c>
      <c r="C715" s="430"/>
      <c r="D715" s="389" t="s">
        <v>415</v>
      </c>
      <c r="E715" s="389">
        <v>6</v>
      </c>
      <c r="F715" s="389">
        <v>1</v>
      </c>
    </row>
    <row r="716" spans="1:6">
      <c r="A716" s="430">
        <v>54600</v>
      </c>
      <c r="B716" s="430" t="s">
        <v>12204</v>
      </c>
      <c r="C716" s="430"/>
      <c r="D716" s="389" t="s">
        <v>415</v>
      </c>
      <c r="E716" s="389">
        <v>6</v>
      </c>
      <c r="F716" s="389">
        <v>1</v>
      </c>
    </row>
    <row r="717" spans="1:6">
      <c r="A717" s="430">
        <v>54616</v>
      </c>
      <c r="B717" s="430" t="s">
        <v>12204</v>
      </c>
      <c r="C717" s="430"/>
      <c r="D717" s="389" t="s">
        <v>415</v>
      </c>
      <c r="E717" s="389">
        <v>6</v>
      </c>
      <c r="F717" s="389">
        <v>1</v>
      </c>
    </row>
    <row r="718" spans="1:6">
      <c r="A718" s="430">
        <v>54618</v>
      </c>
      <c r="B718" s="430" t="s">
        <v>12204</v>
      </c>
      <c r="C718" s="430"/>
      <c r="D718" s="389" t="s">
        <v>415</v>
      </c>
      <c r="E718" s="389">
        <v>6</v>
      </c>
      <c r="F718" s="389">
        <v>1</v>
      </c>
    </row>
    <row r="719" spans="1:6">
      <c r="A719" s="430">
        <v>54670</v>
      </c>
      <c r="B719" s="430" t="s">
        <v>12204</v>
      </c>
      <c r="C719" s="430"/>
      <c r="D719" s="389" t="s">
        <v>415</v>
      </c>
      <c r="E719" s="389">
        <v>6</v>
      </c>
      <c r="F719" s="389">
        <v>1</v>
      </c>
    </row>
    <row r="720" spans="1:6">
      <c r="A720" s="430">
        <v>54675</v>
      </c>
      <c r="B720" s="430" t="s">
        <v>12204</v>
      </c>
      <c r="C720" s="430"/>
      <c r="D720" s="389" t="s">
        <v>415</v>
      </c>
      <c r="E720" s="389">
        <v>6</v>
      </c>
      <c r="F720" s="389">
        <v>1</v>
      </c>
    </row>
    <row r="721" spans="1:6">
      <c r="A721" s="430">
        <v>54713</v>
      </c>
      <c r="B721" s="430" t="s">
        <v>12204</v>
      </c>
      <c r="C721" s="430"/>
      <c r="D721" s="389" t="s">
        <v>415</v>
      </c>
      <c r="E721" s="389">
        <v>6</v>
      </c>
      <c r="F721" s="389">
        <v>1</v>
      </c>
    </row>
    <row r="722" spans="1:6">
      <c r="A722" s="430">
        <v>54745</v>
      </c>
      <c r="B722" s="430" t="s">
        <v>12204</v>
      </c>
      <c r="C722" s="430"/>
      <c r="D722" s="389" t="s">
        <v>415</v>
      </c>
      <c r="E722" s="389">
        <v>6</v>
      </c>
      <c r="F722" s="389">
        <v>1</v>
      </c>
    </row>
    <row r="723" spans="1:6">
      <c r="A723" s="430">
        <v>54800</v>
      </c>
      <c r="B723" s="430" t="s">
        <v>12204</v>
      </c>
      <c r="C723" s="430"/>
      <c r="D723" s="389" t="s">
        <v>415</v>
      </c>
      <c r="E723" s="389">
        <v>6</v>
      </c>
      <c r="F723" s="389">
        <v>1</v>
      </c>
    </row>
    <row r="724" spans="1:6">
      <c r="A724" s="430">
        <v>54860</v>
      </c>
      <c r="B724" s="430" t="s">
        <v>12204</v>
      </c>
      <c r="C724" s="430"/>
      <c r="D724" s="389" t="s">
        <v>415</v>
      </c>
      <c r="E724" s="389">
        <v>6</v>
      </c>
      <c r="F724" s="389">
        <v>1</v>
      </c>
    </row>
    <row r="725" spans="1:6">
      <c r="A725" s="430">
        <v>54900</v>
      </c>
      <c r="B725" s="430" t="s">
        <v>12204</v>
      </c>
      <c r="C725" s="430"/>
      <c r="D725" s="389" t="s">
        <v>415</v>
      </c>
      <c r="E725" s="389">
        <v>6</v>
      </c>
      <c r="F725" s="389">
        <v>1</v>
      </c>
    </row>
    <row r="726" spans="1:6">
      <c r="A726" s="430">
        <v>54905</v>
      </c>
      <c r="B726" s="430" t="s">
        <v>12204</v>
      </c>
      <c r="C726" s="430"/>
      <c r="D726" s="389" t="s">
        <v>415</v>
      </c>
      <c r="E726" s="389">
        <v>6</v>
      </c>
      <c r="F726" s="389">
        <v>1</v>
      </c>
    </row>
    <row r="727" spans="1:6">
      <c r="A727" s="430">
        <v>54935</v>
      </c>
      <c r="B727" s="430" t="s">
        <v>12204</v>
      </c>
      <c r="C727" s="430"/>
      <c r="D727" s="389" t="s">
        <v>415</v>
      </c>
      <c r="E727" s="389">
        <v>6</v>
      </c>
      <c r="F727" s="389">
        <v>1</v>
      </c>
    </row>
    <row r="728" spans="1:6">
      <c r="A728" s="430">
        <v>54942</v>
      </c>
      <c r="B728" s="430" t="s">
        <v>12204</v>
      </c>
      <c r="C728" s="430"/>
      <c r="D728" s="389" t="s">
        <v>415</v>
      </c>
      <c r="E728" s="389">
        <v>6</v>
      </c>
      <c r="F728" s="389">
        <v>1</v>
      </c>
    </row>
    <row r="729" spans="1:6">
      <c r="A729" s="430">
        <v>55100</v>
      </c>
      <c r="B729" s="430" t="s">
        <v>12204</v>
      </c>
      <c r="C729" s="430"/>
      <c r="D729" s="389" t="s">
        <v>415</v>
      </c>
      <c r="E729" s="389">
        <v>6</v>
      </c>
      <c r="F729" s="389">
        <v>1</v>
      </c>
    </row>
    <row r="730" spans="1:6">
      <c r="A730" s="430">
        <v>55240</v>
      </c>
      <c r="B730" s="430" t="s">
        <v>12204</v>
      </c>
      <c r="C730" s="430"/>
      <c r="D730" s="389" t="s">
        <v>415</v>
      </c>
      <c r="E730" s="389">
        <v>6</v>
      </c>
      <c r="F730" s="389">
        <v>1</v>
      </c>
    </row>
    <row r="731" spans="1:6">
      <c r="A731" s="430">
        <v>55265</v>
      </c>
      <c r="B731" s="430" t="s">
        <v>12204</v>
      </c>
      <c r="C731" s="430"/>
      <c r="D731" s="389" t="s">
        <v>415</v>
      </c>
      <c r="E731" s="389">
        <v>6</v>
      </c>
      <c r="F731" s="389">
        <v>1</v>
      </c>
    </row>
    <row r="732" spans="1:6">
      <c r="A732" s="430">
        <v>55335</v>
      </c>
      <c r="B732" s="430" t="s">
        <v>12204</v>
      </c>
      <c r="C732" s="430"/>
      <c r="D732" s="389" t="s">
        <v>415</v>
      </c>
      <c r="E732" s="389">
        <v>6</v>
      </c>
      <c r="F732" s="389">
        <v>1</v>
      </c>
    </row>
    <row r="733" spans="1:6">
      <c r="A733" s="430">
        <v>55438</v>
      </c>
      <c r="B733" s="430" t="s">
        <v>12204</v>
      </c>
      <c r="C733" s="430"/>
      <c r="D733" s="389" t="s">
        <v>415</v>
      </c>
      <c r="E733" s="389">
        <v>6</v>
      </c>
      <c r="F733" s="389">
        <v>1</v>
      </c>
    </row>
    <row r="734" spans="1:6">
      <c r="A734" s="430">
        <v>55460</v>
      </c>
      <c r="B734" s="430" t="s">
        <v>12204</v>
      </c>
      <c r="C734" s="430"/>
      <c r="D734" s="389" t="s">
        <v>415</v>
      </c>
      <c r="E734" s="389">
        <v>6</v>
      </c>
      <c r="F734" s="389">
        <v>1</v>
      </c>
    </row>
    <row r="735" spans="1:6">
      <c r="A735" s="430">
        <v>55620</v>
      </c>
      <c r="B735" s="430" t="s">
        <v>12204</v>
      </c>
      <c r="C735" s="430"/>
      <c r="D735" s="389" t="s">
        <v>415</v>
      </c>
      <c r="E735" s="389">
        <v>6</v>
      </c>
      <c r="F735" s="389">
        <v>1</v>
      </c>
    </row>
    <row r="736" spans="1:6">
      <c r="A736" s="430">
        <v>55720</v>
      </c>
      <c r="B736" s="430" t="s">
        <v>12204</v>
      </c>
      <c r="C736" s="430"/>
      <c r="D736" s="389" t="s">
        <v>415</v>
      </c>
      <c r="E736" s="389">
        <v>6</v>
      </c>
      <c r="F736" s="389">
        <v>1</v>
      </c>
    </row>
    <row r="737" spans="1:6">
      <c r="A737" s="430">
        <v>41013</v>
      </c>
      <c r="B737" s="430" t="s">
        <v>12204</v>
      </c>
      <c r="C737" s="430"/>
      <c r="D737" s="389" t="s">
        <v>415</v>
      </c>
      <c r="E737" s="389">
        <v>6</v>
      </c>
      <c r="F737" s="389">
        <v>1</v>
      </c>
    </row>
    <row r="738" spans="1:6">
      <c r="A738" s="430">
        <v>42915</v>
      </c>
      <c r="B738" s="430" t="s">
        <v>12204</v>
      </c>
      <c r="C738" s="430"/>
      <c r="D738" s="389" t="s">
        <v>415</v>
      </c>
      <c r="E738" s="389">
        <v>6</v>
      </c>
      <c r="F738" s="389">
        <v>1</v>
      </c>
    </row>
    <row r="739" spans="1:6">
      <c r="A739" s="430">
        <v>44504</v>
      </c>
      <c r="B739" s="430" t="s">
        <v>12204</v>
      </c>
      <c r="C739" s="430"/>
      <c r="D739" s="389" t="s">
        <v>415</v>
      </c>
      <c r="E739" s="389">
        <v>6</v>
      </c>
      <c r="F739" s="389">
        <v>1</v>
      </c>
    </row>
    <row r="740" spans="1:6">
      <c r="A740" s="430">
        <v>44855</v>
      </c>
      <c r="B740" s="430" t="s">
        <v>12204</v>
      </c>
      <c r="C740" s="430"/>
      <c r="D740" s="389" t="s">
        <v>415</v>
      </c>
      <c r="E740" s="389">
        <v>6</v>
      </c>
      <c r="F740" s="389">
        <v>1</v>
      </c>
    </row>
    <row r="741" spans="1:6">
      <c r="A741" s="430">
        <v>44881</v>
      </c>
      <c r="B741" s="430" t="s">
        <v>12204</v>
      </c>
      <c r="C741" s="430"/>
      <c r="D741" s="389" t="s">
        <v>415</v>
      </c>
      <c r="E741" s="389">
        <v>6</v>
      </c>
      <c r="F741" s="389">
        <v>1</v>
      </c>
    </row>
    <row r="742" spans="1:6">
      <c r="A742" s="430">
        <v>45158</v>
      </c>
      <c r="B742" s="430" t="s">
        <v>12204</v>
      </c>
      <c r="C742" s="430"/>
      <c r="D742" s="389" t="s">
        <v>415</v>
      </c>
      <c r="E742" s="389">
        <v>6</v>
      </c>
      <c r="F742" s="389">
        <v>1</v>
      </c>
    </row>
    <row r="743" spans="1:6">
      <c r="A743" s="430">
        <v>45217</v>
      </c>
      <c r="B743" s="430" t="s">
        <v>12204</v>
      </c>
      <c r="C743" s="430"/>
      <c r="D743" s="389" t="s">
        <v>415</v>
      </c>
      <c r="E743" s="389">
        <v>6</v>
      </c>
      <c r="F743" s="389">
        <v>1</v>
      </c>
    </row>
    <row r="744" spans="1:6">
      <c r="A744" s="430">
        <v>45261</v>
      </c>
      <c r="B744" s="430" t="s">
        <v>12204</v>
      </c>
      <c r="C744" s="430"/>
      <c r="D744" s="389" t="s">
        <v>415</v>
      </c>
      <c r="E744" s="389">
        <v>6</v>
      </c>
      <c r="F744" s="389">
        <v>1</v>
      </c>
    </row>
    <row r="745" spans="1:6">
      <c r="A745" s="430">
        <v>46265</v>
      </c>
      <c r="B745" s="430" t="s">
        <v>12204</v>
      </c>
      <c r="C745" s="430"/>
      <c r="D745" s="389" t="s">
        <v>415</v>
      </c>
      <c r="E745" s="389">
        <v>6</v>
      </c>
      <c r="F745" s="389">
        <v>1</v>
      </c>
    </row>
    <row r="746" spans="1:6">
      <c r="A746" s="430">
        <v>46425</v>
      </c>
      <c r="B746" s="430" t="s">
        <v>12204</v>
      </c>
      <c r="C746" s="430"/>
      <c r="D746" s="389" t="s">
        <v>415</v>
      </c>
      <c r="E746" s="389">
        <v>6</v>
      </c>
      <c r="F746" s="389">
        <v>1</v>
      </c>
    </row>
    <row r="747" spans="1:6">
      <c r="A747" s="430">
        <v>46427</v>
      </c>
      <c r="B747" s="430" t="s">
        <v>12204</v>
      </c>
      <c r="C747" s="430"/>
      <c r="D747" s="389" t="s">
        <v>415</v>
      </c>
      <c r="E747" s="389">
        <v>6</v>
      </c>
      <c r="F747" s="389">
        <v>1</v>
      </c>
    </row>
    <row r="748" spans="1:6">
      <c r="A748" s="430">
        <v>46695</v>
      </c>
      <c r="B748" s="430" t="s">
        <v>12204</v>
      </c>
      <c r="C748" s="430"/>
      <c r="D748" s="389" t="s">
        <v>415</v>
      </c>
      <c r="E748" s="389">
        <v>6</v>
      </c>
      <c r="F748" s="389">
        <v>1</v>
      </c>
    </row>
    <row r="749" spans="1:6">
      <c r="A749" s="430">
        <v>51055</v>
      </c>
      <c r="B749" s="430" t="s">
        <v>12204</v>
      </c>
      <c r="C749" s="430"/>
      <c r="D749" s="389" t="s">
        <v>415</v>
      </c>
      <c r="E749" s="389">
        <v>6</v>
      </c>
      <c r="F749" s="389">
        <v>1</v>
      </c>
    </row>
    <row r="750" spans="1:6">
      <c r="A750" s="430">
        <v>51451</v>
      </c>
      <c r="B750" s="430" t="s">
        <v>12204</v>
      </c>
      <c r="C750" s="430"/>
      <c r="D750" s="389" t="s">
        <v>415</v>
      </c>
      <c r="E750" s="389">
        <v>6</v>
      </c>
      <c r="F750" s="389">
        <v>1</v>
      </c>
    </row>
    <row r="751" spans="1:6">
      <c r="A751" s="430">
        <v>51535</v>
      </c>
      <c r="B751" s="430" t="s">
        <v>12204</v>
      </c>
      <c r="C751" s="430"/>
      <c r="D751" s="389" t="s">
        <v>415</v>
      </c>
      <c r="E751" s="389">
        <v>6</v>
      </c>
      <c r="F751" s="389">
        <v>1</v>
      </c>
    </row>
    <row r="752" spans="1:6">
      <c r="A752" s="430">
        <v>51557</v>
      </c>
      <c r="B752" s="430" t="s">
        <v>12204</v>
      </c>
      <c r="C752" s="430"/>
      <c r="D752" s="389" t="s">
        <v>415</v>
      </c>
      <c r="E752" s="389">
        <v>6</v>
      </c>
      <c r="F752" s="389">
        <v>1</v>
      </c>
    </row>
    <row r="753" spans="1:6">
      <c r="A753" s="430">
        <v>51630</v>
      </c>
      <c r="B753" s="430" t="s">
        <v>12204</v>
      </c>
      <c r="C753" s="430"/>
      <c r="D753" s="389" t="s">
        <v>415</v>
      </c>
      <c r="E753" s="389">
        <v>6</v>
      </c>
      <c r="F753" s="389">
        <v>1</v>
      </c>
    </row>
    <row r="754" spans="1:6">
      <c r="A754" s="430">
        <v>51711</v>
      </c>
      <c r="B754" s="430" t="s">
        <v>12204</v>
      </c>
      <c r="C754" s="430"/>
      <c r="D754" s="389" t="s">
        <v>415</v>
      </c>
      <c r="E754" s="389">
        <v>6</v>
      </c>
      <c r="F754" s="389">
        <v>1</v>
      </c>
    </row>
    <row r="755" spans="1:6">
      <c r="A755" s="430">
        <v>52425</v>
      </c>
      <c r="B755" s="430" t="s">
        <v>12204</v>
      </c>
      <c r="C755" s="430"/>
      <c r="D755" s="389" t="s">
        <v>415</v>
      </c>
      <c r="E755" s="389">
        <v>6</v>
      </c>
      <c r="F755" s="389">
        <v>1</v>
      </c>
    </row>
    <row r="756" spans="1:6">
      <c r="A756" s="430">
        <v>52727</v>
      </c>
      <c r="B756" s="430" t="s">
        <v>12204</v>
      </c>
      <c r="C756" s="430"/>
      <c r="D756" s="389" t="s">
        <v>415</v>
      </c>
      <c r="E756" s="389">
        <v>6</v>
      </c>
      <c r="F756" s="389">
        <v>1</v>
      </c>
    </row>
    <row r="757" spans="1:6">
      <c r="A757" s="430">
        <v>52732</v>
      </c>
      <c r="B757" s="430" t="s">
        <v>12204</v>
      </c>
      <c r="C757" s="430"/>
      <c r="D757" s="389" t="s">
        <v>415</v>
      </c>
      <c r="E757" s="389">
        <v>6</v>
      </c>
      <c r="F757" s="389">
        <v>1</v>
      </c>
    </row>
    <row r="758" spans="1:6">
      <c r="A758" s="430">
        <v>53430</v>
      </c>
      <c r="B758" s="430" t="s">
        <v>12204</v>
      </c>
      <c r="C758" s="430"/>
      <c r="D758" s="389" t="s">
        <v>415</v>
      </c>
      <c r="E758" s="389">
        <v>6</v>
      </c>
      <c r="F758" s="389">
        <v>1</v>
      </c>
    </row>
    <row r="759" spans="1:6">
      <c r="A759" s="430">
        <v>53655</v>
      </c>
      <c r="B759" s="430" t="s">
        <v>12204</v>
      </c>
      <c r="C759" s="430"/>
      <c r="D759" s="389" t="s">
        <v>415</v>
      </c>
      <c r="E759" s="389">
        <v>6</v>
      </c>
      <c r="F759" s="389">
        <v>1</v>
      </c>
    </row>
    <row r="760" spans="1:6">
      <c r="A760" s="430">
        <v>54775</v>
      </c>
      <c r="B760" s="430" t="s">
        <v>12204</v>
      </c>
      <c r="C760" s="430"/>
      <c r="D760" s="389" t="s">
        <v>415</v>
      </c>
      <c r="E760" s="389">
        <v>6</v>
      </c>
      <c r="F760" s="389">
        <v>1</v>
      </c>
    </row>
    <row r="761" spans="1:6">
      <c r="A761" s="430">
        <v>54866</v>
      </c>
      <c r="B761" s="430" t="s">
        <v>12204</v>
      </c>
      <c r="C761" s="430"/>
      <c r="D761" s="389" t="s">
        <v>415</v>
      </c>
      <c r="E761" s="389">
        <v>6</v>
      </c>
      <c r="F761" s="389">
        <v>1</v>
      </c>
    </row>
    <row r="762" spans="1:6">
      <c r="A762" s="430">
        <v>54946</v>
      </c>
      <c r="B762" s="430" t="s">
        <v>12204</v>
      </c>
      <c r="C762" s="430"/>
      <c r="D762" s="389" t="s">
        <v>415</v>
      </c>
      <c r="E762" s="389">
        <v>6</v>
      </c>
      <c r="F762" s="389">
        <v>1</v>
      </c>
    </row>
    <row r="763" spans="1:6">
      <c r="A763" s="430"/>
      <c r="B763" s="430" t="s">
        <v>12206</v>
      </c>
      <c r="C763" s="430"/>
      <c r="D763" s="389"/>
      <c r="E763" s="389"/>
      <c r="F763" s="389"/>
    </row>
    <row r="764" spans="1:6">
      <c r="A764" s="430">
        <v>941100</v>
      </c>
      <c r="B764" s="430" t="s">
        <v>12207</v>
      </c>
      <c r="C764" s="430" t="s">
        <v>12205</v>
      </c>
      <c r="D764" s="389" t="s">
        <v>11943</v>
      </c>
      <c r="E764" s="389">
        <v>30</v>
      </c>
      <c r="F764" s="389">
        <v>3.4</v>
      </c>
    </row>
    <row r="765" spans="1:6">
      <c r="A765" s="430">
        <v>941300</v>
      </c>
      <c r="B765" s="430" t="s">
        <v>12207</v>
      </c>
      <c r="C765" s="430"/>
      <c r="D765" s="389" t="s">
        <v>11943</v>
      </c>
      <c r="E765" s="389">
        <v>30</v>
      </c>
      <c r="F765" s="389">
        <v>3.4</v>
      </c>
    </row>
    <row r="766" spans="1:6">
      <c r="A766" s="430">
        <v>941320</v>
      </c>
      <c r="B766" s="430" t="s">
        <v>12207</v>
      </c>
      <c r="C766" s="430"/>
      <c r="D766" s="389" t="s">
        <v>11943</v>
      </c>
      <c r="E766" s="389">
        <v>30</v>
      </c>
      <c r="F766" s="389">
        <v>3.4</v>
      </c>
    </row>
    <row r="767" spans="1:6">
      <c r="A767" s="430">
        <v>944540</v>
      </c>
      <c r="B767" s="430" t="s">
        <v>12207</v>
      </c>
      <c r="C767" s="430"/>
      <c r="D767" s="389" t="s">
        <v>11943</v>
      </c>
      <c r="E767" s="389">
        <v>30</v>
      </c>
      <c r="F767" s="389">
        <v>3.4</v>
      </c>
    </row>
    <row r="768" spans="1:6">
      <c r="A768" s="430">
        <v>944546</v>
      </c>
      <c r="B768" s="430" t="s">
        <v>12207</v>
      </c>
      <c r="C768" s="430"/>
      <c r="D768" s="389" t="s">
        <v>11943</v>
      </c>
      <c r="E768" s="389">
        <v>30</v>
      </c>
      <c r="F768" s="389">
        <v>3.4</v>
      </c>
    </row>
    <row r="769" spans="1:6">
      <c r="A769" s="430">
        <v>944676</v>
      </c>
      <c r="B769" s="430" t="s">
        <v>12207</v>
      </c>
      <c r="C769" s="430"/>
      <c r="D769" s="389" t="s">
        <v>11943</v>
      </c>
      <c r="E769" s="389">
        <v>30</v>
      </c>
      <c r="F769" s="389">
        <v>3.4</v>
      </c>
    </row>
    <row r="770" spans="1:6">
      <c r="A770" s="430">
        <v>944750</v>
      </c>
      <c r="B770" s="430" t="s">
        <v>12207</v>
      </c>
      <c r="C770" s="430"/>
      <c r="D770" s="389" t="s">
        <v>11943</v>
      </c>
      <c r="E770" s="389">
        <v>30</v>
      </c>
      <c r="F770" s="389">
        <v>3.4</v>
      </c>
    </row>
    <row r="771" spans="1:6">
      <c r="A771" s="430">
        <v>944937</v>
      </c>
      <c r="B771" s="430" t="s">
        <v>12207</v>
      </c>
      <c r="C771" s="430"/>
      <c r="D771" s="389" t="s">
        <v>11943</v>
      </c>
      <c r="E771" s="389">
        <v>30</v>
      </c>
      <c r="F771" s="389">
        <v>3.4</v>
      </c>
    </row>
    <row r="772" spans="1:6">
      <c r="A772" s="430">
        <v>944943</v>
      </c>
      <c r="B772" s="430" t="s">
        <v>12207</v>
      </c>
      <c r="C772" s="430"/>
      <c r="D772" s="389" t="s">
        <v>11943</v>
      </c>
      <c r="E772" s="389">
        <v>30</v>
      </c>
      <c r="F772" s="389">
        <v>3.4</v>
      </c>
    </row>
    <row r="773" spans="1:6">
      <c r="A773" s="430">
        <v>944985</v>
      </c>
      <c r="B773" s="430" t="s">
        <v>12207</v>
      </c>
      <c r="C773" s="430"/>
      <c r="D773" s="389" t="s">
        <v>11943</v>
      </c>
      <c r="E773" s="389">
        <v>30</v>
      </c>
      <c r="F773" s="389">
        <v>3.4</v>
      </c>
    </row>
    <row r="774" spans="1:6">
      <c r="A774" s="430">
        <v>945100</v>
      </c>
      <c r="B774" s="430" t="s">
        <v>12207</v>
      </c>
      <c r="C774" s="430"/>
      <c r="D774" s="389" t="s">
        <v>11943</v>
      </c>
      <c r="E774" s="389">
        <v>30</v>
      </c>
      <c r="F774" s="389">
        <v>3.4</v>
      </c>
    </row>
    <row r="775" spans="1:6">
      <c r="A775" s="430">
        <v>945150</v>
      </c>
      <c r="B775" s="430" t="s">
        <v>12207</v>
      </c>
      <c r="C775" s="430"/>
      <c r="D775" s="389" t="s">
        <v>11943</v>
      </c>
      <c r="E775" s="389">
        <v>30</v>
      </c>
      <c r="F775" s="389">
        <v>3.4</v>
      </c>
    </row>
    <row r="776" spans="1:6">
      <c r="A776" s="430">
        <v>945230</v>
      </c>
      <c r="B776" s="430" t="s">
        <v>12207</v>
      </c>
      <c r="C776" s="430"/>
      <c r="D776" s="389" t="s">
        <v>11943</v>
      </c>
      <c r="E776" s="389">
        <v>30</v>
      </c>
      <c r="F776" s="389">
        <v>3.4</v>
      </c>
    </row>
    <row r="777" spans="1:6">
      <c r="A777" s="430">
        <v>945270</v>
      </c>
      <c r="B777" s="430" t="s">
        <v>12207</v>
      </c>
      <c r="C777" s="430"/>
      <c r="D777" s="389" t="s">
        <v>11943</v>
      </c>
      <c r="E777" s="389">
        <v>30</v>
      </c>
      <c r="F777" s="389">
        <v>3.4</v>
      </c>
    </row>
    <row r="778" spans="1:6">
      <c r="A778" s="430">
        <v>945315</v>
      </c>
      <c r="B778" s="430" t="s">
        <v>12207</v>
      </c>
      <c r="C778" s="430"/>
      <c r="D778" s="389" t="s">
        <v>11943</v>
      </c>
      <c r="E778" s="389">
        <v>30</v>
      </c>
      <c r="F778" s="389">
        <v>3.4</v>
      </c>
    </row>
    <row r="779" spans="1:6">
      <c r="A779" s="430">
        <v>945360</v>
      </c>
      <c r="B779" s="430" t="s">
        <v>12207</v>
      </c>
      <c r="C779" s="430"/>
      <c r="D779" s="389" t="s">
        <v>11943</v>
      </c>
      <c r="E779" s="389">
        <v>30</v>
      </c>
      <c r="F779" s="389">
        <v>3.4</v>
      </c>
    </row>
    <row r="780" spans="1:6">
      <c r="A780" s="430">
        <v>945715</v>
      </c>
      <c r="B780" s="430" t="s">
        <v>12207</v>
      </c>
      <c r="C780" s="430"/>
      <c r="D780" s="389" t="s">
        <v>11943</v>
      </c>
      <c r="E780" s="389">
        <v>30</v>
      </c>
      <c r="F780" s="389">
        <v>3.4</v>
      </c>
    </row>
    <row r="781" spans="1:6">
      <c r="A781" s="430">
        <v>945860</v>
      </c>
      <c r="B781" s="430" t="s">
        <v>12207</v>
      </c>
      <c r="C781" s="430"/>
      <c r="D781" s="389" t="s">
        <v>11943</v>
      </c>
      <c r="E781" s="389">
        <v>30</v>
      </c>
      <c r="F781" s="389">
        <v>3.4</v>
      </c>
    </row>
    <row r="782" spans="1:6">
      <c r="A782" s="430">
        <v>946050</v>
      </c>
      <c r="B782" s="430" t="s">
        <v>12207</v>
      </c>
      <c r="C782" s="430"/>
      <c r="D782" s="389" t="s">
        <v>11943</v>
      </c>
      <c r="E782" s="389">
        <v>30</v>
      </c>
      <c r="F782" s="389">
        <v>3.4</v>
      </c>
    </row>
    <row r="783" spans="1:6">
      <c r="A783" s="430">
        <v>946280</v>
      </c>
      <c r="B783" s="430" t="s">
        <v>12207</v>
      </c>
      <c r="C783" s="430"/>
      <c r="D783" s="389" t="s">
        <v>11943</v>
      </c>
      <c r="E783" s="389">
        <v>30</v>
      </c>
      <c r="F783" s="389">
        <v>3.4</v>
      </c>
    </row>
    <row r="784" spans="1:6">
      <c r="A784" s="430">
        <v>946380</v>
      </c>
      <c r="B784" s="430" t="s">
        <v>12207</v>
      </c>
      <c r="C784" s="430"/>
      <c r="D784" s="389" t="s">
        <v>11943</v>
      </c>
      <c r="E784" s="389">
        <v>30</v>
      </c>
      <c r="F784" s="389">
        <v>3.4</v>
      </c>
    </row>
    <row r="785" spans="1:6">
      <c r="A785" s="430">
        <v>946450</v>
      </c>
      <c r="B785" s="430" t="s">
        <v>12207</v>
      </c>
      <c r="C785" s="430"/>
      <c r="D785" s="389" t="s">
        <v>11943</v>
      </c>
      <c r="E785" s="389">
        <v>30</v>
      </c>
      <c r="F785" s="389">
        <v>3.4</v>
      </c>
    </row>
    <row r="786" spans="1:6">
      <c r="A786" s="430">
        <v>946650</v>
      </c>
      <c r="B786" s="430" t="s">
        <v>12207</v>
      </c>
      <c r="C786" s="430"/>
      <c r="D786" s="389" t="s">
        <v>11943</v>
      </c>
      <c r="E786" s="389">
        <v>30</v>
      </c>
      <c r="F786" s="389">
        <v>3.4</v>
      </c>
    </row>
    <row r="787" spans="1:6">
      <c r="A787" s="430">
        <v>946860</v>
      </c>
      <c r="B787" s="430" t="s">
        <v>12207</v>
      </c>
      <c r="C787" s="430"/>
      <c r="D787" s="389" t="s">
        <v>11943</v>
      </c>
      <c r="E787" s="389">
        <v>30</v>
      </c>
      <c r="F787" s="389">
        <v>3.4</v>
      </c>
    </row>
    <row r="788" spans="1:6">
      <c r="A788" s="430">
        <v>951000</v>
      </c>
      <c r="B788" s="430" t="s">
        <v>12207</v>
      </c>
      <c r="C788" s="430"/>
      <c r="D788" s="389" t="s">
        <v>11943</v>
      </c>
      <c r="E788" s="389">
        <v>30</v>
      </c>
      <c r="F788" s="389">
        <v>3.4</v>
      </c>
    </row>
    <row r="789" spans="1:6">
      <c r="A789" s="430">
        <v>951010</v>
      </c>
      <c r="B789" s="430" t="s">
        <v>12207</v>
      </c>
      <c r="C789" s="430"/>
      <c r="D789" s="389" t="s">
        <v>11943</v>
      </c>
      <c r="E789" s="389">
        <v>30</v>
      </c>
      <c r="F789" s="389">
        <v>3.4</v>
      </c>
    </row>
    <row r="790" spans="1:6">
      <c r="A790" s="430">
        <v>951021</v>
      </c>
      <c r="B790" s="430" t="s">
        <v>12207</v>
      </c>
      <c r="C790" s="430"/>
      <c r="D790" s="389" t="s">
        <v>11943</v>
      </c>
      <c r="E790" s="389">
        <v>30</v>
      </c>
      <c r="F790" s="389">
        <v>3.4</v>
      </c>
    </row>
    <row r="791" spans="1:6">
      <c r="A791" s="430">
        <v>951022</v>
      </c>
      <c r="B791" s="430" t="s">
        <v>12207</v>
      </c>
      <c r="C791" s="430"/>
      <c r="D791" s="389" t="s">
        <v>11943</v>
      </c>
      <c r="E791" s="389">
        <v>30</v>
      </c>
      <c r="F791" s="389">
        <v>3.4</v>
      </c>
    </row>
    <row r="792" spans="1:6">
      <c r="A792" s="430">
        <v>951032</v>
      </c>
      <c r="B792" s="430" t="s">
        <v>12207</v>
      </c>
      <c r="C792" s="430"/>
      <c r="D792" s="389" t="s">
        <v>11943</v>
      </c>
      <c r="E792" s="389">
        <v>30</v>
      </c>
      <c r="F792" s="389">
        <v>3.4</v>
      </c>
    </row>
    <row r="793" spans="1:6">
      <c r="A793" s="430">
        <v>951193</v>
      </c>
      <c r="B793" s="430" t="s">
        <v>12207</v>
      </c>
      <c r="C793" s="430"/>
      <c r="D793" s="389" t="s">
        <v>11943</v>
      </c>
      <c r="E793" s="389">
        <v>30</v>
      </c>
      <c r="F793" s="389">
        <v>3.4</v>
      </c>
    </row>
    <row r="794" spans="1:6">
      <c r="A794" s="430">
        <v>951300</v>
      </c>
      <c r="B794" s="430" t="s">
        <v>12207</v>
      </c>
      <c r="C794" s="430"/>
      <c r="D794" s="389" t="s">
        <v>11943</v>
      </c>
      <c r="E794" s="389">
        <v>30</v>
      </c>
      <c r="F794" s="389">
        <v>3.4</v>
      </c>
    </row>
    <row r="795" spans="1:6">
      <c r="A795" s="430">
        <v>951433</v>
      </c>
      <c r="B795" s="430" t="s">
        <v>12207</v>
      </c>
      <c r="C795" s="430"/>
      <c r="D795" s="389" t="s">
        <v>11943</v>
      </c>
      <c r="E795" s="389">
        <v>30</v>
      </c>
      <c r="F795" s="389">
        <v>3.4</v>
      </c>
    </row>
    <row r="796" spans="1:6">
      <c r="A796" s="430">
        <v>951555</v>
      </c>
      <c r="B796" s="430" t="s">
        <v>12207</v>
      </c>
      <c r="C796" s="430"/>
      <c r="D796" s="389" t="s">
        <v>11943</v>
      </c>
      <c r="E796" s="389">
        <v>30</v>
      </c>
      <c r="F796" s="389">
        <v>3.4</v>
      </c>
    </row>
    <row r="797" spans="1:6">
      <c r="A797" s="430">
        <v>951558</v>
      </c>
      <c r="B797" s="430" t="s">
        <v>12207</v>
      </c>
      <c r="C797" s="430"/>
      <c r="D797" s="389" t="s">
        <v>11943</v>
      </c>
      <c r="E797" s="389">
        <v>30</v>
      </c>
      <c r="F797" s="389">
        <v>3.4</v>
      </c>
    </row>
    <row r="798" spans="1:6">
      <c r="A798" s="430">
        <v>951600</v>
      </c>
      <c r="B798" s="430" t="s">
        <v>12207</v>
      </c>
      <c r="C798" s="430"/>
      <c r="D798" s="389" t="s">
        <v>11943</v>
      </c>
      <c r="E798" s="389">
        <v>30</v>
      </c>
      <c r="F798" s="389">
        <v>3.4</v>
      </c>
    </row>
    <row r="799" spans="1:6">
      <c r="A799" s="430">
        <v>951780</v>
      </c>
      <c r="B799" s="430" t="s">
        <v>12207</v>
      </c>
      <c r="C799" s="430"/>
      <c r="D799" s="389" t="s">
        <v>11943</v>
      </c>
      <c r="E799" s="389">
        <v>30</v>
      </c>
      <c r="F799" s="389">
        <v>3.4</v>
      </c>
    </row>
    <row r="800" spans="1:6">
      <c r="A800" s="430">
        <v>952715</v>
      </c>
      <c r="B800" s="430" t="s">
        <v>12207</v>
      </c>
      <c r="C800" s="430"/>
      <c r="D800" s="389" t="s">
        <v>11943</v>
      </c>
      <c r="E800" s="389">
        <v>30</v>
      </c>
      <c r="F800" s="389">
        <v>3.4</v>
      </c>
    </row>
    <row r="801" spans="1:6">
      <c r="A801" s="430">
        <v>952738</v>
      </c>
      <c r="B801" s="430" t="s">
        <v>12207</v>
      </c>
      <c r="C801" s="430"/>
      <c r="D801" s="389" t="s">
        <v>11943</v>
      </c>
      <c r="E801" s="389">
        <v>30</v>
      </c>
      <c r="F801" s="389">
        <v>3.4</v>
      </c>
    </row>
    <row r="802" spans="1:6">
      <c r="A802" s="430">
        <v>953260</v>
      </c>
      <c r="B802" s="430" t="s">
        <v>12207</v>
      </c>
      <c r="C802" s="430"/>
      <c r="D802" s="389" t="s">
        <v>11943</v>
      </c>
      <c r="E802" s="389">
        <v>30</v>
      </c>
      <c r="F802" s="389">
        <v>3.4</v>
      </c>
    </row>
    <row r="803" spans="1:6">
      <c r="A803" s="430">
        <v>953543</v>
      </c>
      <c r="B803" s="430" t="s">
        <v>12207</v>
      </c>
      <c r="C803" s="430"/>
      <c r="D803" s="389" t="s">
        <v>11943</v>
      </c>
      <c r="E803" s="389">
        <v>30</v>
      </c>
      <c r="F803" s="389">
        <v>3.4</v>
      </c>
    </row>
    <row r="804" spans="1:6">
      <c r="A804" s="430">
        <v>953565</v>
      </c>
      <c r="B804" s="430" t="s">
        <v>12207</v>
      </c>
      <c r="C804" s="430"/>
      <c r="D804" s="389" t="s">
        <v>11943</v>
      </c>
      <c r="E804" s="389">
        <v>30</v>
      </c>
      <c r="F804" s="389">
        <v>3.4</v>
      </c>
    </row>
    <row r="805" spans="1:6">
      <c r="A805" s="430">
        <v>953576</v>
      </c>
      <c r="B805" s="430" t="s">
        <v>12207</v>
      </c>
      <c r="C805" s="430"/>
      <c r="D805" s="389" t="s">
        <v>11943</v>
      </c>
      <c r="E805" s="389">
        <v>30</v>
      </c>
      <c r="F805" s="389">
        <v>3.4</v>
      </c>
    </row>
    <row r="806" spans="1:6">
      <c r="A806" s="430">
        <v>953584</v>
      </c>
      <c r="B806" s="430" t="s">
        <v>12207</v>
      </c>
      <c r="C806" s="430"/>
      <c r="D806" s="389" t="s">
        <v>11943</v>
      </c>
      <c r="E806" s="389">
        <v>30</v>
      </c>
      <c r="F806" s="389">
        <v>3.4</v>
      </c>
    </row>
    <row r="807" spans="1:6">
      <c r="A807" s="430">
        <v>953587</v>
      </c>
      <c r="B807" s="430" t="s">
        <v>12207</v>
      </c>
      <c r="C807" s="430"/>
      <c r="D807" s="389" t="s">
        <v>11943</v>
      </c>
      <c r="E807" s="389">
        <v>30</v>
      </c>
      <c r="F807" s="389">
        <v>3.4</v>
      </c>
    </row>
    <row r="808" spans="1:6">
      <c r="A808" s="430">
        <v>953597</v>
      </c>
      <c r="B808" s="430" t="s">
        <v>12207</v>
      </c>
      <c r="C808" s="430"/>
      <c r="D808" s="389" t="s">
        <v>11943</v>
      </c>
      <c r="E808" s="389">
        <v>30</v>
      </c>
      <c r="F808" s="389">
        <v>3.4</v>
      </c>
    </row>
    <row r="809" spans="1:6">
      <c r="A809" s="430">
        <v>953598</v>
      </c>
      <c r="B809" s="430" t="s">
        <v>12207</v>
      </c>
      <c r="C809" s="430"/>
      <c r="D809" s="389" t="s">
        <v>11943</v>
      </c>
      <c r="E809" s="389">
        <v>30</v>
      </c>
      <c r="F809" s="389">
        <v>3.4</v>
      </c>
    </row>
    <row r="810" spans="1:6">
      <c r="A810" s="430">
        <v>953601</v>
      </c>
      <c r="B810" s="430" t="s">
        <v>12207</v>
      </c>
      <c r="C810" s="430"/>
      <c r="D810" s="389" t="s">
        <v>11943</v>
      </c>
      <c r="E810" s="389">
        <v>30</v>
      </c>
      <c r="F810" s="389">
        <v>3.4</v>
      </c>
    </row>
    <row r="811" spans="1:6">
      <c r="A811" s="430">
        <v>953643</v>
      </c>
      <c r="B811" s="430" t="s">
        <v>12207</v>
      </c>
      <c r="C811" s="430"/>
      <c r="D811" s="389" t="s">
        <v>11943</v>
      </c>
      <c r="E811" s="389">
        <v>30</v>
      </c>
      <c r="F811" s="389">
        <v>3.4</v>
      </c>
    </row>
    <row r="812" spans="1:6">
      <c r="A812" s="430">
        <v>953655</v>
      </c>
      <c r="B812" s="430" t="s">
        <v>12207</v>
      </c>
      <c r="C812" s="430"/>
      <c r="D812" s="389" t="s">
        <v>11943</v>
      </c>
      <c r="E812" s="389">
        <v>30</v>
      </c>
      <c r="F812" s="389">
        <v>3.4</v>
      </c>
    </row>
    <row r="813" spans="1:6">
      <c r="A813" s="430">
        <v>953672</v>
      </c>
      <c r="B813" s="430" t="s">
        <v>12207</v>
      </c>
      <c r="C813" s="430"/>
      <c r="D813" s="389" t="s">
        <v>11943</v>
      </c>
      <c r="E813" s="389">
        <v>30</v>
      </c>
      <c r="F813" s="389">
        <v>3.4</v>
      </c>
    </row>
    <row r="814" spans="1:6">
      <c r="A814" s="430">
        <v>953681</v>
      </c>
      <c r="B814" s="430" t="s">
        <v>12207</v>
      </c>
      <c r="C814" s="430"/>
      <c r="D814" s="389" t="s">
        <v>11943</v>
      </c>
      <c r="E814" s="389">
        <v>30</v>
      </c>
      <c r="F814" s="389">
        <v>3.4</v>
      </c>
    </row>
    <row r="815" spans="1:6">
      <c r="A815" s="430">
        <v>953682</v>
      </c>
      <c r="B815" s="430" t="s">
        <v>12207</v>
      </c>
      <c r="C815" s="430"/>
      <c r="D815" s="389" t="s">
        <v>11943</v>
      </c>
      <c r="E815" s="389">
        <v>30</v>
      </c>
      <c r="F815" s="389">
        <v>3.4</v>
      </c>
    </row>
    <row r="816" spans="1:6">
      <c r="A816" s="430">
        <v>953684</v>
      </c>
      <c r="B816" s="430" t="s">
        <v>12207</v>
      </c>
      <c r="C816" s="430"/>
      <c r="D816" s="389" t="s">
        <v>11943</v>
      </c>
      <c r="E816" s="389">
        <v>30</v>
      </c>
      <c r="F816" s="389">
        <v>3.4</v>
      </c>
    </row>
    <row r="817" spans="1:6">
      <c r="A817" s="430">
        <v>953690</v>
      </c>
      <c r="B817" s="430" t="s">
        <v>12207</v>
      </c>
      <c r="C817" s="430"/>
      <c r="D817" s="389" t="s">
        <v>11943</v>
      </c>
      <c r="E817" s="389">
        <v>30</v>
      </c>
      <c r="F817" s="389">
        <v>3.4</v>
      </c>
    </row>
    <row r="818" spans="1:6">
      <c r="A818" s="430">
        <v>953694</v>
      </c>
      <c r="B818" s="430" t="s">
        <v>12207</v>
      </c>
      <c r="C818" s="430"/>
      <c r="D818" s="389" t="s">
        <v>11943</v>
      </c>
      <c r="E818" s="389">
        <v>30</v>
      </c>
      <c r="F818" s="389">
        <v>3.4</v>
      </c>
    </row>
    <row r="819" spans="1:6">
      <c r="A819" s="430">
        <v>953720</v>
      </c>
      <c r="B819" s="430" t="s">
        <v>12207</v>
      </c>
      <c r="C819" s="430"/>
      <c r="D819" s="389" t="s">
        <v>11943</v>
      </c>
      <c r="E819" s="389">
        <v>30</v>
      </c>
      <c r="F819" s="389">
        <v>3.4</v>
      </c>
    </row>
    <row r="820" spans="1:6">
      <c r="A820" s="430">
        <v>953725</v>
      </c>
      <c r="B820" s="430" t="s">
        <v>12207</v>
      </c>
      <c r="C820" s="430"/>
      <c r="D820" s="389" t="s">
        <v>11943</v>
      </c>
      <c r="E820" s="389">
        <v>30</v>
      </c>
      <c r="F820" s="389">
        <v>3.4</v>
      </c>
    </row>
    <row r="821" spans="1:6">
      <c r="A821" s="430">
        <v>953730</v>
      </c>
      <c r="B821" s="430" t="s">
        <v>12207</v>
      </c>
      <c r="C821" s="430"/>
      <c r="D821" s="389" t="s">
        <v>11943</v>
      </c>
      <c r="E821" s="389">
        <v>30</v>
      </c>
      <c r="F821" s="389">
        <v>3.4</v>
      </c>
    </row>
    <row r="822" spans="1:6">
      <c r="A822" s="430">
        <v>953732</v>
      </c>
      <c r="B822" s="430" t="s">
        <v>12207</v>
      </c>
      <c r="C822" s="430"/>
      <c r="D822" s="389" t="s">
        <v>11943</v>
      </c>
      <c r="E822" s="389">
        <v>30</v>
      </c>
      <c r="F822" s="389">
        <v>3.4</v>
      </c>
    </row>
    <row r="823" spans="1:6">
      <c r="A823" s="430">
        <v>953734</v>
      </c>
      <c r="B823" s="430" t="s">
        <v>12207</v>
      </c>
      <c r="C823" s="430"/>
      <c r="D823" s="389" t="s">
        <v>11943</v>
      </c>
      <c r="E823" s="389">
        <v>30</v>
      </c>
      <c r="F823" s="389">
        <v>3.4</v>
      </c>
    </row>
    <row r="824" spans="1:6">
      <c r="A824" s="430">
        <v>953745</v>
      </c>
      <c r="B824" s="430" t="s">
        <v>12207</v>
      </c>
      <c r="C824" s="430"/>
      <c r="D824" s="389" t="s">
        <v>11943</v>
      </c>
      <c r="E824" s="389">
        <v>30</v>
      </c>
      <c r="F824" s="389">
        <v>3.4</v>
      </c>
    </row>
    <row r="825" spans="1:6">
      <c r="A825" s="430">
        <v>953990</v>
      </c>
      <c r="B825" s="430" t="s">
        <v>12207</v>
      </c>
      <c r="C825" s="430"/>
      <c r="D825" s="389" t="s">
        <v>11943</v>
      </c>
      <c r="E825" s="389">
        <v>30</v>
      </c>
      <c r="F825" s="389">
        <v>3.4</v>
      </c>
    </row>
    <row r="826" spans="1:6">
      <c r="A826" s="430">
        <v>953998</v>
      </c>
      <c r="B826" s="430" t="s">
        <v>12207</v>
      </c>
      <c r="C826" s="430"/>
      <c r="D826" s="389" t="s">
        <v>11943</v>
      </c>
      <c r="E826" s="389">
        <v>30</v>
      </c>
      <c r="F826" s="389">
        <v>3.4</v>
      </c>
    </row>
    <row r="827" spans="1:6">
      <c r="A827" s="430">
        <v>954380</v>
      </c>
      <c r="B827" s="430" t="s">
        <v>12207</v>
      </c>
      <c r="C827" s="430"/>
      <c r="D827" s="389" t="s">
        <v>11943</v>
      </c>
      <c r="E827" s="389">
        <v>30</v>
      </c>
      <c r="F827" s="389">
        <v>3.4</v>
      </c>
    </row>
    <row r="828" spans="1:6">
      <c r="A828" s="430">
        <v>954557</v>
      </c>
      <c r="B828" s="430" t="s">
        <v>12207</v>
      </c>
      <c r="C828" s="430"/>
      <c r="D828" s="389" t="s">
        <v>11943</v>
      </c>
      <c r="E828" s="389">
        <v>30</v>
      </c>
      <c r="F828" s="389">
        <v>3.4</v>
      </c>
    </row>
    <row r="829" spans="1:6">
      <c r="A829" s="430">
        <v>954576</v>
      </c>
      <c r="B829" s="430" t="s">
        <v>12207</v>
      </c>
      <c r="C829" s="430"/>
      <c r="D829" s="389" t="s">
        <v>11943</v>
      </c>
      <c r="E829" s="389">
        <v>30</v>
      </c>
      <c r="F829" s="389">
        <v>3.4</v>
      </c>
    </row>
    <row r="830" spans="1:6">
      <c r="A830" s="430">
        <v>954580</v>
      </c>
      <c r="B830" s="430" t="s">
        <v>12207</v>
      </c>
      <c r="C830" s="430"/>
      <c r="D830" s="389" t="s">
        <v>11943</v>
      </c>
      <c r="E830" s="389">
        <v>30</v>
      </c>
      <c r="F830" s="389">
        <v>3.4</v>
      </c>
    </row>
    <row r="831" spans="1:6">
      <c r="A831" s="430">
        <v>954732</v>
      </c>
      <c r="B831" s="430" t="s">
        <v>12207</v>
      </c>
      <c r="C831" s="430"/>
      <c r="D831" s="389" t="s">
        <v>11943</v>
      </c>
      <c r="E831" s="389">
        <v>30</v>
      </c>
      <c r="F831" s="389">
        <v>3.4</v>
      </c>
    </row>
    <row r="832" spans="1:6">
      <c r="A832" s="430">
        <v>954865</v>
      </c>
      <c r="B832" s="430" t="s">
        <v>12207</v>
      </c>
      <c r="C832" s="430"/>
      <c r="D832" s="389" t="s">
        <v>11943</v>
      </c>
      <c r="E832" s="389">
        <v>30</v>
      </c>
      <c r="F832" s="389">
        <v>3.4</v>
      </c>
    </row>
    <row r="833" spans="1:6">
      <c r="A833" s="430">
        <v>955040</v>
      </c>
      <c r="B833" s="430" t="s">
        <v>12207</v>
      </c>
      <c r="C833" s="430"/>
      <c r="D833" s="389" t="s">
        <v>11943</v>
      </c>
      <c r="E833" s="389">
        <v>30</v>
      </c>
      <c r="F833" s="389">
        <v>3.4</v>
      </c>
    </row>
    <row r="834" spans="1:6">
      <c r="A834" s="430">
        <v>955150</v>
      </c>
      <c r="B834" s="430" t="s">
        <v>12207</v>
      </c>
      <c r="C834" s="430"/>
      <c r="D834" s="389" t="s">
        <v>11943</v>
      </c>
      <c r="E834" s="389">
        <v>30</v>
      </c>
      <c r="F834" s="389">
        <v>3.4</v>
      </c>
    </row>
    <row r="835" spans="1:6">
      <c r="A835" s="430">
        <v>955240</v>
      </c>
      <c r="B835" s="430" t="s">
        <v>12207</v>
      </c>
      <c r="C835" s="430"/>
      <c r="D835" s="389" t="s">
        <v>11943</v>
      </c>
      <c r="E835" s="389">
        <v>30</v>
      </c>
      <c r="F835" s="389">
        <v>3.4</v>
      </c>
    </row>
    <row r="836" spans="1:6">
      <c r="A836" s="430">
        <v>955300</v>
      </c>
      <c r="B836" s="430" t="s">
        <v>12207</v>
      </c>
      <c r="C836" s="430"/>
      <c r="D836" s="389" t="s">
        <v>11943</v>
      </c>
      <c r="E836" s="389">
        <v>30</v>
      </c>
      <c r="F836" s="389">
        <v>3.4</v>
      </c>
    </row>
    <row r="837" spans="1:6">
      <c r="A837" s="430">
        <v>955310</v>
      </c>
      <c r="B837" s="430" t="s">
        <v>12207</v>
      </c>
      <c r="C837" s="430"/>
      <c r="D837" s="389" t="s">
        <v>11943</v>
      </c>
      <c r="E837" s="389">
        <v>30</v>
      </c>
      <c r="F837" s="389">
        <v>3.4</v>
      </c>
    </row>
    <row r="838" spans="1:6">
      <c r="A838" s="430">
        <v>955315</v>
      </c>
      <c r="B838" s="430" t="s">
        <v>12207</v>
      </c>
      <c r="C838" s="430"/>
      <c r="D838" s="389" t="s">
        <v>11943</v>
      </c>
      <c r="E838" s="389">
        <v>30</v>
      </c>
      <c r="F838" s="389">
        <v>3.4</v>
      </c>
    </row>
    <row r="839" spans="1:6">
      <c r="A839" s="430">
        <v>953563</v>
      </c>
      <c r="B839" s="430" t="s">
        <v>12207</v>
      </c>
      <c r="C839" s="430"/>
      <c r="D839" s="389" t="s">
        <v>11943</v>
      </c>
      <c r="E839" s="389">
        <v>30</v>
      </c>
      <c r="F839" s="389">
        <v>3.4</v>
      </c>
    </row>
    <row r="840" spans="1:6">
      <c r="A840" s="430">
        <v>944395</v>
      </c>
      <c r="B840" s="430" t="s">
        <v>12207</v>
      </c>
      <c r="C840" s="430"/>
      <c r="D840" s="389" t="s">
        <v>11943</v>
      </c>
      <c r="E840" s="389">
        <v>30</v>
      </c>
      <c r="F840" s="389">
        <v>3.4</v>
      </c>
    </row>
    <row r="841" spans="1:6">
      <c r="A841" s="430">
        <v>952710</v>
      </c>
      <c r="B841" s="430" t="s">
        <v>12207</v>
      </c>
      <c r="C841" s="430"/>
      <c r="D841" s="389" t="s">
        <v>11943</v>
      </c>
      <c r="E841" s="389">
        <v>30</v>
      </c>
      <c r="F841" s="389">
        <v>3.4</v>
      </c>
    </row>
    <row r="842" spans="1:6">
      <c r="A842" s="430">
        <v>952727</v>
      </c>
      <c r="B842" s="430" t="s">
        <v>12207</v>
      </c>
      <c r="C842" s="430"/>
      <c r="D842" s="389" t="s">
        <v>11943</v>
      </c>
      <c r="E842" s="389">
        <v>30</v>
      </c>
      <c r="F842" s="389">
        <v>3.4</v>
      </c>
    </row>
    <row r="843" spans="1:6">
      <c r="A843" s="430">
        <v>953610</v>
      </c>
      <c r="B843" s="430" t="s">
        <v>12207</v>
      </c>
      <c r="C843" s="430"/>
      <c r="D843" s="389" t="s">
        <v>11943</v>
      </c>
      <c r="E843" s="389">
        <v>30</v>
      </c>
      <c r="F843" s="389">
        <v>3.4</v>
      </c>
    </row>
    <row r="844" spans="1:6">
      <c r="A844" s="430"/>
      <c r="B844" s="430" t="s">
        <v>3490</v>
      </c>
      <c r="C844" s="430"/>
      <c r="D844" s="389"/>
      <c r="E844" s="389"/>
      <c r="F844" s="389"/>
    </row>
    <row r="845" spans="1:6" ht="48">
      <c r="A845" s="430">
        <v>4096</v>
      </c>
      <c r="B845" s="421" t="s">
        <v>12208</v>
      </c>
      <c r="C845" s="421" t="s">
        <v>3497</v>
      </c>
      <c r="D845" s="389" t="s">
        <v>415</v>
      </c>
      <c r="E845" s="389">
        <v>6</v>
      </c>
      <c r="F845" s="389">
        <v>9.9499999999999993</v>
      </c>
    </row>
    <row r="846" spans="1:6">
      <c r="A846" s="430">
        <v>4097</v>
      </c>
      <c r="B846" s="421" t="s">
        <v>3496</v>
      </c>
      <c r="C846" s="421"/>
      <c r="D846" s="389" t="s">
        <v>415</v>
      </c>
      <c r="E846" s="389">
        <v>6</v>
      </c>
      <c r="F846" s="389">
        <v>2</v>
      </c>
    </row>
    <row r="847" spans="1:6">
      <c r="A847" s="430">
        <v>4098</v>
      </c>
      <c r="B847" s="421" t="s">
        <v>3498</v>
      </c>
      <c r="C847" s="421"/>
      <c r="D847" s="389" t="s">
        <v>415</v>
      </c>
      <c r="E847" s="389">
        <v>6</v>
      </c>
      <c r="F847" s="389">
        <v>9.9499999999999993</v>
      </c>
    </row>
    <row r="848" spans="1:6">
      <c r="A848" s="430">
        <v>4099</v>
      </c>
      <c r="B848" s="421" t="s">
        <v>3499</v>
      </c>
      <c r="C848" s="421"/>
      <c r="D848" s="389" t="s">
        <v>415</v>
      </c>
      <c r="E848" s="389">
        <v>6</v>
      </c>
      <c r="F848" s="389">
        <v>9.9499999999999993</v>
      </c>
    </row>
    <row r="849" spans="1:6" ht="48">
      <c r="A849" s="430">
        <v>102387</v>
      </c>
      <c r="B849" s="421" t="s">
        <v>12209</v>
      </c>
      <c r="C849" s="421" t="s">
        <v>3492</v>
      </c>
      <c r="D849" s="389" t="s">
        <v>1629</v>
      </c>
      <c r="E849" s="389">
        <v>6</v>
      </c>
      <c r="F849" s="389">
        <v>5.47</v>
      </c>
    </row>
    <row r="850" spans="1:6">
      <c r="A850" s="430">
        <v>372704</v>
      </c>
      <c r="B850" s="421" t="s">
        <v>3491</v>
      </c>
      <c r="C850" s="421"/>
      <c r="D850" s="389" t="s">
        <v>1629</v>
      </c>
      <c r="E850" s="389">
        <v>6</v>
      </c>
      <c r="F850" s="389">
        <v>5.0999999999999996</v>
      </c>
    </row>
    <row r="851" spans="1:6">
      <c r="A851" s="430">
        <v>372681</v>
      </c>
      <c r="B851" s="421" t="s">
        <v>3491</v>
      </c>
      <c r="C851" s="421"/>
      <c r="D851" s="389" t="s">
        <v>415</v>
      </c>
      <c r="E851" s="389">
        <v>6</v>
      </c>
      <c r="F851" s="389">
        <v>8.4600000000000009</v>
      </c>
    </row>
    <row r="852" spans="1:6">
      <c r="A852" s="430">
        <v>372711</v>
      </c>
      <c r="B852" s="421" t="s">
        <v>3493</v>
      </c>
      <c r="C852" s="421"/>
      <c r="D852" s="389" t="s">
        <v>1629</v>
      </c>
      <c r="E852" s="389">
        <v>6</v>
      </c>
      <c r="F852" s="389">
        <v>5.0999999999999996</v>
      </c>
    </row>
    <row r="853" spans="1:6">
      <c r="A853" s="430">
        <v>372698</v>
      </c>
      <c r="B853" s="421" t="s">
        <v>3493</v>
      </c>
      <c r="C853" s="421"/>
      <c r="D853" s="389" t="s">
        <v>415</v>
      </c>
      <c r="E853" s="389">
        <v>6</v>
      </c>
      <c r="F853" s="389">
        <v>8.4600000000000009</v>
      </c>
    </row>
    <row r="854" spans="1:6" ht="60">
      <c r="A854" s="430">
        <v>889783</v>
      </c>
      <c r="B854" s="421" t="s">
        <v>12210</v>
      </c>
      <c r="C854" s="421" t="s">
        <v>12211</v>
      </c>
      <c r="D854" s="389"/>
      <c r="E854" s="389">
        <v>1</v>
      </c>
      <c r="F854" s="389">
        <v>25.37</v>
      </c>
    </row>
    <row r="855" spans="1:6">
      <c r="A855" s="430">
        <v>651687</v>
      </c>
      <c r="B855" s="421" t="s">
        <v>12212</v>
      </c>
      <c r="C855" s="421"/>
      <c r="D855" s="389"/>
      <c r="E855" s="389">
        <v>1</v>
      </c>
      <c r="F855" s="389">
        <v>25.37</v>
      </c>
    </row>
    <row r="856" spans="1:6">
      <c r="A856" s="430">
        <v>899683</v>
      </c>
      <c r="B856" s="421" t="s">
        <v>12213</v>
      </c>
      <c r="C856" s="421"/>
      <c r="D856" s="389"/>
      <c r="E856" s="389">
        <v>1</v>
      </c>
      <c r="F856" s="389">
        <v>25.37</v>
      </c>
    </row>
    <row r="857" spans="1:6">
      <c r="A857" s="430">
        <v>889776</v>
      </c>
      <c r="B857" s="421" t="s">
        <v>12214</v>
      </c>
      <c r="C857" s="421"/>
      <c r="D857" s="389"/>
      <c r="E857" s="389">
        <v>1</v>
      </c>
      <c r="F857" s="389">
        <v>25.37</v>
      </c>
    </row>
    <row r="858" spans="1:6">
      <c r="A858" s="430">
        <v>661105</v>
      </c>
      <c r="B858" s="421" t="s">
        <v>12215</v>
      </c>
      <c r="C858" s="421"/>
      <c r="D858" s="389"/>
      <c r="E858" s="389">
        <v>1</v>
      </c>
      <c r="F858" s="389">
        <v>25.37</v>
      </c>
    </row>
    <row r="859" spans="1:6" ht="24">
      <c r="A859" s="430">
        <v>164</v>
      </c>
      <c r="B859" s="421" t="s">
        <v>3494</v>
      </c>
      <c r="C859" s="421" t="s">
        <v>3495</v>
      </c>
      <c r="D859" s="389" t="s">
        <v>1629</v>
      </c>
      <c r="E859" s="389">
        <v>6</v>
      </c>
      <c r="F859" s="389">
        <v>2</v>
      </c>
    </row>
    <row r="860" spans="1:6" ht="156">
      <c r="A860" s="430">
        <v>4093</v>
      </c>
      <c r="B860" s="430" t="s">
        <v>6821</v>
      </c>
      <c r="C860" s="421" t="s">
        <v>12216</v>
      </c>
      <c r="D860" s="389" t="s">
        <v>415</v>
      </c>
      <c r="E860" s="389">
        <v>6</v>
      </c>
      <c r="F860" s="389">
        <v>10.09</v>
      </c>
    </row>
    <row r="861" spans="1:6">
      <c r="A861" s="430">
        <v>4092</v>
      </c>
      <c r="B861" s="430" t="s">
        <v>6822</v>
      </c>
      <c r="C861" s="430"/>
      <c r="D861" s="389" t="s">
        <v>415</v>
      </c>
      <c r="E861" s="389">
        <v>6</v>
      </c>
      <c r="F861" s="389">
        <v>10.09</v>
      </c>
    </row>
    <row r="862" spans="1:6">
      <c r="A862" s="430"/>
      <c r="B862" s="430" t="s">
        <v>3500</v>
      </c>
      <c r="C862" s="430"/>
      <c r="D862" s="389"/>
      <c r="E862" s="389"/>
      <c r="F862" s="389"/>
    </row>
    <row r="863" spans="1:6">
      <c r="A863" s="430">
        <v>4023</v>
      </c>
      <c r="B863" s="430" t="s">
        <v>12217</v>
      </c>
      <c r="C863" s="430"/>
      <c r="D863" s="389"/>
      <c r="E863" s="389"/>
      <c r="F863" s="389"/>
    </row>
    <row r="864" spans="1:6" ht="156">
      <c r="A864" s="430" t="s">
        <v>5594</v>
      </c>
      <c r="B864" s="430" t="s">
        <v>12218</v>
      </c>
      <c r="C864" s="421" t="s">
        <v>12219</v>
      </c>
      <c r="D864" s="389" t="s">
        <v>411</v>
      </c>
      <c r="E864" s="389">
        <v>6</v>
      </c>
      <c r="F864" s="389">
        <v>8.1199999999999992</v>
      </c>
    </row>
    <row r="865" spans="1:6">
      <c r="A865" s="430" t="s">
        <v>5595</v>
      </c>
      <c r="B865" s="430" t="s">
        <v>12220</v>
      </c>
      <c r="C865" s="430"/>
      <c r="D865" s="389" t="s">
        <v>411</v>
      </c>
      <c r="E865" s="389">
        <v>6</v>
      </c>
      <c r="F865" s="389">
        <v>8.1199999999999992</v>
      </c>
    </row>
    <row r="866" spans="1:6">
      <c r="A866" s="430" t="s">
        <v>5596</v>
      </c>
      <c r="B866" s="430" t="s">
        <v>12221</v>
      </c>
      <c r="C866" s="430"/>
      <c r="D866" s="389" t="s">
        <v>411</v>
      </c>
      <c r="E866" s="389">
        <v>6</v>
      </c>
      <c r="F866" s="389">
        <v>8.1199999999999992</v>
      </c>
    </row>
    <row r="867" spans="1:6">
      <c r="A867" s="430" t="s">
        <v>5597</v>
      </c>
      <c r="B867" s="430" t="s">
        <v>12222</v>
      </c>
      <c r="C867" s="430"/>
      <c r="D867" s="389" t="s">
        <v>411</v>
      </c>
      <c r="E867" s="389">
        <v>6</v>
      </c>
      <c r="F867" s="389">
        <v>8.1199999999999992</v>
      </c>
    </row>
    <row r="868" spans="1:6">
      <c r="A868" s="430" t="s">
        <v>3509</v>
      </c>
      <c r="B868" s="430" t="s">
        <v>3510</v>
      </c>
      <c r="C868" s="430"/>
      <c r="D868" s="389" t="s">
        <v>411</v>
      </c>
      <c r="E868" s="389">
        <v>6</v>
      </c>
      <c r="F868" s="389">
        <v>8.6199999999999992</v>
      </c>
    </row>
    <row r="869" spans="1:6">
      <c r="A869" s="430" t="s">
        <v>3507</v>
      </c>
      <c r="B869" s="430" t="s">
        <v>3508</v>
      </c>
      <c r="C869" s="430"/>
      <c r="D869" s="389" t="s">
        <v>411</v>
      </c>
      <c r="E869" s="389">
        <v>6</v>
      </c>
      <c r="F869" s="389">
        <v>8.1199999999999992</v>
      </c>
    </row>
    <row r="870" spans="1:6">
      <c r="A870" s="430" t="s">
        <v>3503</v>
      </c>
      <c r="B870" s="430" t="s">
        <v>3504</v>
      </c>
      <c r="C870" s="430"/>
      <c r="D870" s="389" t="s">
        <v>411</v>
      </c>
      <c r="E870" s="389">
        <v>6</v>
      </c>
      <c r="F870" s="389">
        <v>8.1199999999999992</v>
      </c>
    </row>
    <row r="871" spans="1:6">
      <c r="A871" s="430" t="s">
        <v>3505</v>
      </c>
      <c r="B871" s="430" t="s">
        <v>3506</v>
      </c>
      <c r="C871" s="430"/>
      <c r="D871" s="389" t="s">
        <v>411</v>
      </c>
      <c r="E871" s="389">
        <v>6</v>
      </c>
      <c r="F871" s="389">
        <v>8.6199999999999992</v>
      </c>
    </row>
    <row r="872" spans="1:6">
      <c r="A872" s="430" t="s">
        <v>3501</v>
      </c>
      <c r="B872" s="430" t="s">
        <v>3502</v>
      </c>
      <c r="C872" s="430"/>
      <c r="D872" s="389" t="s">
        <v>411</v>
      </c>
      <c r="E872" s="389">
        <v>6</v>
      </c>
      <c r="F872" s="389">
        <v>8.6199999999999992</v>
      </c>
    </row>
    <row r="873" spans="1:6">
      <c r="A873" s="430">
        <v>4065</v>
      </c>
      <c r="B873" s="430" t="s">
        <v>3511</v>
      </c>
      <c r="C873" s="430"/>
      <c r="D873" s="389" t="s">
        <v>415</v>
      </c>
      <c r="E873" s="389">
        <v>6</v>
      </c>
      <c r="F873" s="389">
        <v>8.56</v>
      </c>
    </row>
    <row r="874" spans="1:6">
      <c r="A874" s="430">
        <v>4066</v>
      </c>
      <c r="B874" s="430" t="s">
        <v>3512</v>
      </c>
      <c r="C874" s="430"/>
      <c r="D874" s="389" t="s">
        <v>415</v>
      </c>
      <c r="E874" s="389">
        <v>6</v>
      </c>
      <c r="F874" s="389">
        <v>8.56</v>
      </c>
    </row>
    <row r="875" spans="1:6" ht="108">
      <c r="A875" s="430">
        <v>187</v>
      </c>
      <c r="B875" s="421" t="s">
        <v>12223</v>
      </c>
      <c r="C875" s="421" t="s">
        <v>12224</v>
      </c>
      <c r="D875" s="389" t="s">
        <v>415</v>
      </c>
      <c r="E875" s="389">
        <v>6</v>
      </c>
      <c r="F875" s="389">
        <v>4.96</v>
      </c>
    </row>
    <row r="876" spans="1:6" ht="24">
      <c r="A876" s="430">
        <v>4201</v>
      </c>
      <c r="B876" s="421" t="s">
        <v>3513</v>
      </c>
      <c r="C876" s="421" t="s">
        <v>12225</v>
      </c>
      <c r="D876" s="389" t="s">
        <v>415</v>
      </c>
      <c r="E876" s="389">
        <v>6</v>
      </c>
      <c r="F876" s="389">
        <v>5.72</v>
      </c>
    </row>
    <row r="877" spans="1:6">
      <c r="A877" s="430">
        <v>4207</v>
      </c>
      <c r="B877" s="421" t="s">
        <v>3514</v>
      </c>
      <c r="C877" s="421"/>
      <c r="D877" s="389" t="s">
        <v>415</v>
      </c>
      <c r="E877" s="389">
        <v>6</v>
      </c>
      <c r="F877" s="389">
        <v>5.72</v>
      </c>
    </row>
    <row r="878" spans="1:6">
      <c r="A878" s="430">
        <v>4202</v>
      </c>
      <c r="B878" s="421" t="s">
        <v>3515</v>
      </c>
      <c r="C878" s="421"/>
      <c r="D878" s="389" t="s">
        <v>415</v>
      </c>
      <c r="E878" s="389">
        <v>6</v>
      </c>
      <c r="F878" s="389">
        <v>5.72</v>
      </c>
    </row>
    <row r="879" spans="1:6">
      <c r="A879" s="430">
        <v>4203</v>
      </c>
      <c r="B879" s="421" t="s">
        <v>3516</v>
      </c>
      <c r="C879" s="421"/>
      <c r="D879" s="389" t="s">
        <v>415</v>
      </c>
      <c r="E879" s="389">
        <v>6</v>
      </c>
      <c r="F879" s="389">
        <v>5.72</v>
      </c>
    </row>
    <row r="880" spans="1:6">
      <c r="A880" s="430">
        <v>4205</v>
      </c>
      <c r="B880" s="421" t="s">
        <v>3517</v>
      </c>
      <c r="C880" s="421"/>
      <c r="D880" s="389" t="s">
        <v>415</v>
      </c>
      <c r="E880" s="389">
        <v>6</v>
      </c>
      <c r="F880" s="389">
        <v>5.72</v>
      </c>
    </row>
    <row r="881" spans="1:6">
      <c r="A881" s="430">
        <v>4206</v>
      </c>
      <c r="B881" s="421" t="s">
        <v>3518</v>
      </c>
      <c r="C881" s="421"/>
      <c r="D881" s="389" t="s">
        <v>415</v>
      </c>
      <c r="E881" s="389">
        <v>6</v>
      </c>
      <c r="F881" s="389">
        <v>5.72</v>
      </c>
    </row>
    <row r="882" spans="1:6">
      <c r="A882" s="430">
        <v>4204</v>
      </c>
      <c r="B882" s="421" t="s">
        <v>3519</v>
      </c>
      <c r="C882" s="421"/>
      <c r="D882" s="389" t="s">
        <v>415</v>
      </c>
      <c r="E882" s="389">
        <v>6</v>
      </c>
      <c r="F882" s="389">
        <v>1</v>
      </c>
    </row>
    <row r="883" spans="1:6" ht="84">
      <c r="A883" s="430">
        <v>4059</v>
      </c>
      <c r="B883" s="421" t="s">
        <v>163</v>
      </c>
      <c r="C883" s="421" t="s">
        <v>12226</v>
      </c>
      <c r="D883" s="389" t="s">
        <v>415</v>
      </c>
      <c r="E883" s="389">
        <v>6</v>
      </c>
      <c r="F883" s="389">
        <v>8.5</v>
      </c>
    </row>
    <row r="884" spans="1:6" ht="72">
      <c r="A884" s="430">
        <v>7302</v>
      </c>
      <c r="B884" s="421" t="s">
        <v>12227</v>
      </c>
      <c r="C884" s="421" t="s">
        <v>12228</v>
      </c>
      <c r="D884" s="389" t="s">
        <v>412</v>
      </c>
      <c r="E884" s="389">
        <v>6</v>
      </c>
      <c r="F884" s="389">
        <v>8.5500000000000007</v>
      </c>
    </row>
    <row r="885" spans="1:6" ht="60">
      <c r="A885" s="430">
        <v>4063</v>
      </c>
      <c r="B885" s="421" t="s">
        <v>4360</v>
      </c>
      <c r="C885" s="421" t="s">
        <v>4361</v>
      </c>
      <c r="D885" s="389" t="s">
        <v>415</v>
      </c>
      <c r="E885" s="389">
        <v>6</v>
      </c>
      <c r="F885" s="389">
        <v>9.64</v>
      </c>
    </row>
    <row r="886" spans="1:6" ht="24">
      <c r="A886" s="430">
        <v>4033</v>
      </c>
      <c r="B886" s="421" t="s">
        <v>3520</v>
      </c>
      <c r="C886" s="421" t="s">
        <v>12229</v>
      </c>
      <c r="D886" s="389" t="s">
        <v>415</v>
      </c>
      <c r="E886" s="389">
        <v>6</v>
      </c>
      <c r="F886" s="389">
        <v>9.59</v>
      </c>
    </row>
    <row r="887" spans="1:6" ht="60">
      <c r="A887" s="430">
        <v>108</v>
      </c>
      <c r="B887" s="421" t="s">
        <v>1612</v>
      </c>
      <c r="C887" s="421" t="s">
        <v>3521</v>
      </c>
      <c r="D887" s="389" t="s">
        <v>1629</v>
      </c>
      <c r="E887" s="389">
        <v>12</v>
      </c>
      <c r="F887" s="389">
        <v>5.59</v>
      </c>
    </row>
    <row r="888" spans="1:6" ht="60">
      <c r="A888" s="430">
        <v>4061</v>
      </c>
      <c r="B888" s="421" t="s">
        <v>12230</v>
      </c>
      <c r="C888" s="421" t="s">
        <v>12231</v>
      </c>
      <c r="D888" s="389" t="s">
        <v>415</v>
      </c>
      <c r="E888" s="389">
        <v>6</v>
      </c>
      <c r="F888" s="389">
        <v>8.5</v>
      </c>
    </row>
    <row r="889" spans="1:6" ht="72">
      <c r="A889" s="430">
        <v>4062</v>
      </c>
      <c r="B889" s="421" t="s">
        <v>3522</v>
      </c>
      <c r="C889" s="421" t="s">
        <v>3523</v>
      </c>
      <c r="D889" s="389" t="s">
        <v>415</v>
      </c>
      <c r="E889" s="389">
        <v>6</v>
      </c>
      <c r="F889" s="389">
        <v>8.02</v>
      </c>
    </row>
    <row r="890" spans="1:6" ht="156">
      <c r="A890" s="430">
        <v>4076</v>
      </c>
      <c r="B890" s="421" t="s">
        <v>3524</v>
      </c>
      <c r="C890" s="421" t="s">
        <v>12232</v>
      </c>
      <c r="D890" s="389" t="s">
        <v>415</v>
      </c>
      <c r="E890" s="389">
        <v>6</v>
      </c>
      <c r="F890" s="389">
        <v>8.2100000000000009</v>
      </c>
    </row>
    <row r="891" spans="1:6">
      <c r="A891" s="430">
        <v>4085</v>
      </c>
      <c r="B891" s="421" t="s">
        <v>3525</v>
      </c>
      <c r="C891" s="421"/>
      <c r="D891" s="389" t="s">
        <v>415</v>
      </c>
      <c r="E891" s="389">
        <v>6</v>
      </c>
      <c r="F891" s="389">
        <v>8.2100000000000009</v>
      </c>
    </row>
    <row r="892" spans="1:6">
      <c r="A892" s="430">
        <v>4074</v>
      </c>
      <c r="B892" s="421" t="s">
        <v>1715</v>
      </c>
      <c r="C892" s="421"/>
      <c r="D892" s="389" t="s">
        <v>415</v>
      </c>
      <c r="E892" s="389">
        <v>6</v>
      </c>
      <c r="F892" s="389">
        <v>8.2100000000000009</v>
      </c>
    </row>
    <row r="893" spans="1:6">
      <c r="A893" s="430">
        <v>4075</v>
      </c>
      <c r="B893" s="421" t="s">
        <v>3526</v>
      </c>
      <c r="C893" s="421"/>
      <c r="D893" s="389" t="s">
        <v>415</v>
      </c>
      <c r="E893" s="389">
        <v>6</v>
      </c>
      <c r="F893" s="389">
        <v>8.2100000000000009</v>
      </c>
    </row>
    <row r="894" spans="1:6">
      <c r="A894" s="430">
        <v>4073</v>
      </c>
      <c r="B894" s="421" t="s">
        <v>1714</v>
      </c>
      <c r="C894" s="421"/>
      <c r="D894" s="389" t="s">
        <v>415</v>
      </c>
      <c r="E894" s="389">
        <v>6</v>
      </c>
      <c r="F894" s="389">
        <v>8.2100000000000009</v>
      </c>
    </row>
    <row r="895" spans="1:6" ht="60">
      <c r="A895" s="430">
        <v>4077</v>
      </c>
      <c r="B895" s="421" t="s">
        <v>12233</v>
      </c>
      <c r="C895" s="421" t="s">
        <v>12234</v>
      </c>
      <c r="D895" s="389" t="s">
        <v>415</v>
      </c>
      <c r="E895" s="389">
        <v>6</v>
      </c>
      <c r="F895" s="389">
        <v>1</v>
      </c>
    </row>
    <row r="896" spans="1:6" ht="108">
      <c r="A896" s="430">
        <v>4015</v>
      </c>
      <c r="B896" s="421" t="s">
        <v>12235</v>
      </c>
      <c r="C896" s="421" t="s">
        <v>12236</v>
      </c>
      <c r="D896" s="389" t="s">
        <v>415</v>
      </c>
      <c r="E896" s="389">
        <v>6</v>
      </c>
      <c r="F896" s="389">
        <v>1</v>
      </c>
    </row>
    <row r="897" spans="1:6">
      <c r="A897" s="430">
        <v>4013</v>
      </c>
      <c r="B897" s="421" t="s">
        <v>12237</v>
      </c>
      <c r="C897" s="421"/>
      <c r="D897" s="389" t="s">
        <v>415</v>
      </c>
      <c r="E897" s="389">
        <v>6</v>
      </c>
      <c r="F897" s="389">
        <v>9.8000000000000007</v>
      </c>
    </row>
    <row r="898" spans="1:6" ht="60">
      <c r="A898" s="430">
        <v>4048</v>
      </c>
      <c r="B898" s="421" t="s">
        <v>12238</v>
      </c>
      <c r="C898" s="421" t="s">
        <v>12239</v>
      </c>
      <c r="D898" s="389" t="s">
        <v>415</v>
      </c>
      <c r="E898" s="389">
        <v>6</v>
      </c>
      <c r="F898" s="389">
        <v>10.38</v>
      </c>
    </row>
    <row r="899" spans="1:6">
      <c r="A899" s="430">
        <v>4046</v>
      </c>
      <c r="B899" s="421" t="s">
        <v>12240</v>
      </c>
      <c r="C899" s="421"/>
      <c r="D899" s="389" t="s">
        <v>415</v>
      </c>
      <c r="E899" s="389">
        <v>6</v>
      </c>
      <c r="F899" s="389">
        <v>10.38</v>
      </c>
    </row>
    <row r="900" spans="1:6" ht="48">
      <c r="A900" s="430">
        <v>4060</v>
      </c>
      <c r="B900" s="421" t="s">
        <v>12241</v>
      </c>
      <c r="C900" s="421" t="s">
        <v>12242</v>
      </c>
      <c r="D900" s="389" t="s">
        <v>415</v>
      </c>
      <c r="E900" s="389">
        <v>6</v>
      </c>
      <c r="F900" s="389">
        <v>8.5</v>
      </c>
    </row>
    <row r="901" spans="1:6" ht="48">
      <c r="A901" s="430">
        <v>4032</v>
      </c>
      <c r="B901" s="421" t="s">
        <v>1716</v>
      </c>
      <c r="C901" s="421" t="s">
        <v>12243</v>
      </c>
      <c r="D901" s="389" t="s">
        <v>415</v>
      </c>
      <c r="E901" s="389">
        <v>6</v>
      </c>
      <c r="F901" s="389">
        <v>9.59</v>
      </c>
    </row>
    <row r="902" spans="1:6">
      <c r="A902" s="430">
        <v>4031</v>
      </c>
      <c r="B902" s="421" t="s">
        <v>1717</v>
      </c>
      <c r="C902" s="421"/>
      <c r="D902" s="389" t="s">
        <v>415</v>
      </c>
      <c r="E902" s="389">
        <v>6</v>
      </c>
      <c r="F902" s="389">
        <v>9.59</v>
      </c>
    </row>
    <row r="903" spans="1:6">
      <c r="A903" s="430"/>
      <c r="B903" s="421" t="s">
        <v>12244</v>
      </c>
      <c r="C903" s="421"/>
      <c r="D903" s="389"/>
      <c r="E903" s="389"/>
      <c r="F903" s="389"/>
    </row>
    <row r="904" spans="1:6">
      <c r="A904" s="430">
        <v>856563</v>
      </c>
      <c r="B904" s="421" t="s">
        <v>12245</v>
      </c>
      <c r="C904" s="421"/>
      <c r="D904" s="389" t="s">
        <v>415</v>
      </c>
      <c r="E904" s="389">
        <v>6</v>
      </c>
      <c r="F904" s="389">
        <v>12.2</v>
      </c>
    </row>
    <row r="905" spans="1:6" ht="264">
      <c r="A905" s="430">
        <v>156708</v>
      </c>
      <c r="B905" s="430" t="s">
        <v>12246</v>
      </c>
      <c r="C905" s="421" t="s">
        <v>12247</v>
      </c>
      <c r="D905" s="389"/>
      <c r="E905" s="389"/>
      <c r="F905" s="389">
        <v>35.6</v>
      </c>
    </row>
    <row r="906" spans="1:6" ht="120">
      <c r="A906" s="430">
        <v>187216</v>
      </c>
      <c r="B906" s="430" t="s">
        <v>12248</v>
      </c>
      <c r="C906" s="421" t="s">
        <v>12249</v>
      </c>
      <c r="D906" s="389" t="s">
        <v>411</v>
      </c>
      <c r="E906" s="389">
        <v>6</v>
      </c>
      <c r="F906" s="389">
        <v>14.06</v>
      </c>
    </row>
    <row r="907" spans="1:6" ht="120">
      <c r="A907" s="430">
        <v>190261</v>
      </c>
      <c r="B907" s="430" t="s">
        <v>12250</v>
      </c>
      <c r="C907" s="421" t="s">
        <v>12251</v>
      </c>
      <c r="D907" s="389" t="s">
        <v>415</v>
      </c>
      <c r="E907" s="389">
        <v>6</v>
      </c>
      <c r="F907" s="389">
        <v>5.76</v>
      </c>
    </row>
    <row r="908" spans="1:6" ht="120">
      <c r="A908" s="430">
        <v>190469</v>
      </c>
      <c r="B908" s="430" t="s">
        <v>12248</v>
      </c>
      <c r="C908" s="421" t="s">
        <v>12252</v>
      </c>
      <c r="D908" s="389" t="s">
        <v>412</v>
      </c>
      <c r="E908" s="389">
        <v>6</v>
      </c>
      <c r="F908" s="389">
        <v>21.96</v>
      </c>
    </row>
    <row r="909" spans="1:6" ht="132">
      <c r="A909" s="430">
        <v>249464</v>
      </c>
      <c r="B909" s="430" t="s">
        <v>12253</v>
      </c>
      <c r="C909" s="421" t="s">
        <v>12254</v>
      </c>
      <c r="D909" s="389" t="s">
        <v>415</v>
      </c>
      <c r="E909" s="389">
        <v>6</v>
      </c>
      <c r="F909" s="389">
        <v>16.420000000000002</v>
      </c>
    </row>
    <row r="910" spans="1:6" ht="72">
      <c r="A910" s="430">
        <v>359347</v>
      </c>
      <c r="B910" s="430" t="s">
        <v>12245</v>
      </c>
      <c r="C910" s="421" t="s">
        <v>12255</v>
      </c>
      <c r="D910" s="389" t="s">
        <v>1629</v>
      </c>
      <c r="E910" s="389">
        <v>6</v>
      </c>
      <c r="F910" s="389">
        <v>5.23</v>
      </c>
    </row>
    <row r="911" spans="1:6" ht="96">
      <c r="A911" s="430">
        <v>629013</v>
      </c>
      <c r="B911" s="430" t="s">
        <v>12256</v>
      </c>
      <c r="C911" s="421" t="s">
        <v>12257</v>
      </c>
      <c r="D911" s="389" t="s">
        <v>415</v>
      </c>
      <c r="E911" s="389">
        <v>12</v>
      </c>
      <c r="F911" s="389">
        <v>3.85</v>
      </c>
    </row>
    <row r="912" spans="1:6" ht="60">
      <c r="A912" s="430">
        <v>570704</v>
      </c>
      <c r="B912" s="421" t="s">
        <v>3527</v>
      </c>
      <c r="C912" s="421" t="s">
        <v>12258</v>
      </c>
      <c r="D912" s="389" t="s">
        <v>415</v>
      </c>
      <c r="E912" s="389">
        <v>12</v>
      </c>
      <c r="F912" s="389">
        <v>4.28</v>
      </c>
    </row>
    <row r="913" spans="1:6" ht="60">
      <c r="A913" s="430">
        <v>703072</v>
      </c>
      <c r="B913" s="421" t="s">
        <v>12259</v>
      </c>
      <c r="C913" s="421" t="s">
        <v>12260</v>
      </c>
      <c r="D913" s="389"/>
      <c r="E913" s="389">
        <v>25</v>
      </c>
      <c r="F913" s="389">
        <v>7.7</v>
      </c>
    </row>
    <row r="914" spans="1:6" ht="36">
      <c r="A914" s="430">
        <v>455957</v>
      </c>
      <c r="B914" s="421" t="s">
        <v>12261</v>
      </c>
      <c r="C914" s="421" t="s">
        <v>12262</v>
      </c>
      <c r="D914" s="389"/>
      <c r="E914" s="418">
        <v>1000</v>
      </c>
      <c r="F914" s="389">
        <v>0.05</v>
      </c>
    </row>
    <row r="915" spans="1:6">
      <c r="A915" s="430" t="s">
        <v>12263</v>
      </c>
      <c r="B915" s="421" t="s">
        <v>12264</v>
      </c>
      <c r="C915" s="421"/>
      <c r="D915" s="389"/>
      <c r="E915" s="389">
        <v>1</v>
      </c>
      <c r="F915" s="389">
        <v>0.02</v>
      </c>
    </row>
    <row r="916" spans="1:6">
      <c r="A916" s="430"/>
      <c r="B916" s="421" t="s">
        <v>12265</v>
      </c>
      <c r="C916" s="421"/>
      <c r="D916" s="389"/>
      <c r="E916" s="389"/>
      <c r="F916" s="389"/>
    </row>
    <row r="917" spans="1:6" ht="84">
      <c r="A917" s="430">
        <v>7085</v>
      </c>
      <c r="B917" s="421" t="s">
        <v>12266</v>
      </c>
      <c r="C917" s="421" t="s">
        <v>12267</v>
      </c>
      <c r="D917" s="389" t="s">
        <v>415</v>
      </c>
      <c r="E917" s="389">
        <v>6</v>
      </c>
      <c r="F917" s="389">
        <v>1</v>
      </c>
    </row>
    <row r="918" spans="1:6">
      <c r="A918" s="430">
        <v>7108</v>
      </c>
      <c r="B918" s="421" t="s">
        <v>12268</v>
      </c>
      <c r="C918" s="421"/>
      <c r="D918" s="389" t="s">
        <v>415</v>
      </c>
      <c r="E918" s="389">
        <v>6</v>
      </c>
      <c r="F918" s="389">
        <v>1</v>
      </c>
    </row>
    <row r="919" spans="1:6">
      <c r="A919" s="430">
        <v>7134</v>
      </c>
      <c r="B919" s="421" t="s">
        <v>12269</v>
      </c>
      <c r="C919" s="421"/>
      <c r="D919" s="389" t="s">
        <v>415</v>
      </c>
      <c r="E919" s="389">
        <v>6</v>
      </c>
      <c r="F919" s="389">
        <v>1</v>
      </c>
    </row>
    <row r="920" spans="1:6">
      <c r="A920" s="430">
        <v>7121</v>
      </c>
      <c r="B920" s="421" t="s">
        <v>12270</v>
      </c>
      <c r="C920" s="421"/>
      <c r="D920" s="389" t="s">
        <v>415</v>
      </c>
      <c r="E920" s="389">
        <v>6</v>
      </c>
      <c r="F920" s="389">
        <v>1</v>
      </c>
    </row>
    <row r="921" spans="1:6">
      <c r="A921" s="430">
        <v>7128</v>
      </c>
      <c r="B921" s="421" t="s">
        <v>12271</v>
      </c>
      <c r="C921" s="421"/>
      <c r="D921" s="389" t="s">
        <v>415</v>
      </c>
      <c r="E921" s="389">
        <v>6</v>
      </c>
      <c r="F921" s="389">
        <v>1</v>
      </c>
    </row>
    <row r="922" spans="1:6">
      <c r="A922" s="430">
        <v>7110</v>
      </c>
      <c r="B922" s="421" t="s">
        <v>12272</v>
      </c>
      <c r="C922" s="421"/>
      <c r="D922" s="389" t="s">
        <v>415</v>
      </c>
      <c r="E922" s="389">
        <v>6</v>
      </c>
      <c r="F922" s="389">
        <v>1</v>
      </c>
    </row>
    <row r="923" spans="1:6">
      <c r="A923" s="430">
        <v>673863</v>
      </c>
      <c r="B923" s="421" t="s">
        <v>12273</v>
      </c>
      <c r="C923" s="421"/>
      <c r="D923" s="389" t="s">
        <v>415</v>
      </c>
      <c r="E923" s="389">
        <v>6</v>
      </c>
      <c r="F923" s="389">
        <v>1</v>
      </c>
    </row>
    <row r="924" spans="1:6">
      <c r="A924" s="430">
        <v>674198</v>
      </c>
      <c r="B924" s="421" t="s">
        <v>12274</v>
      </c>
      <c r="C924" s="421"/>
      <c r="D924" s="389" t="s">
        <v>415</v>
      </c>
      <c r="E924" s="389">
        <v>6</v>
      </c>
      <c r="F924" s="389">
        <v>1</v>
      </c>
    </row>
    <row r="925" spans="1:6">
      <c r="A925" s="430">
        <v>674488</v>
      </c>
      <c r="B925" s="421" t="s">
        <v>12275</v>
      </c>
      <c r="C925" s="421"/>
      <c r="D925" s="389" t="s">
        <v>415</v>
      </c>
      <c r="E925" s="389">
        <v>6</v>
      </c>
      <c r="F925" s="389">
        <v>1</v>
      </c>
    </row>
    <row r="926" spans="1:6">
      <c r="A926" s="430">
        <v>674518</v>
      </c>
      <c r="B926" s="421" t="s">
        <v>12276</v>
      </c>
      <c r="C926" s="421"/>
      <c r="D926" s="389" t="s">
        <v>415</v>
      </c>
      <c r="E926" s="389">
        <v>6</v>
      </c>
      <c r="F926" s="389">
        <v>1</v>
      </c>
    </row>
    <row r="927" spans="1:6">
      <c r="A927" s="430"/>
      <c r="B927" s="421" t="s">
        <v>12277</v>
      </c>
      <c r="C927" s="421"/>
      <c r="D927" s="389"/>
      <c r="E927" s="389"/>
      <c r="F927" s="389"/>
    </row>
    <row r="928" spans="1:6">
      <c r="A928" s="430">
        <v>413223</v>
      </c>
      <c r="B928" s="421" t="s">
        <v>12278</v>
      </c>
      <c r="C928" s="421"/>
      <c r="D928" s="389"/>
      <c r="E928" s="389">
        <v>1</v>
      </c>
      <c r="F928" s="389">
        <v>93.3</v>
      </c>
    </row>
    <row r="929" spans="1:6">
      <c r="A929" s="430" t="s">
        <v>12279</v>
      </c>
      <c r="B929" s="421" t="s">
        <v>12280</v>
      </c>
      <c r="C929" s="421"/>
      <c r="D929" s="389"/>
      <c r="E929" s="389">
        <v>1</v>
      </c>
      <c r="F929" s="389"/>
    </row>
    <row r="930" spans="1:6">
      <c r="A930" s="430" t="s">
        <v>12281</v>
      </c>
      <c r="B930" s="421" t="s">
        <v>12282</v>
      </c>
      <c r="C930" s="421"/>
      <c r="D930" s="389"/>
      <c r="E930" s="389">
        <v>1</v>
      </c>
      <c r="F930" s="389"/>
    </row>
    <row r="931" spans="1:6" ht="24">
      <c r="A931" s="430">
        <v>409486</v>
      </c>
      <c r="B931" s="421" t="s">
        <v>12283</v>
      </c>
      <c r="C931" s="421"/>
      <c r="D931" s="389"/>
      <c r="E931" s="389"/>
      <c r="F931" s="389">
        <v>29.26</v>
      </c>
    </row>
    <row r="932" spans="1:6">
      <c r="A932" s="430">
        <v>409509</v>
      </c>
      <c r="B932" s="421" t="s">
        <v>12284</v>
      </c>
      <c r="C932" s="421"/>
      <c r="D932" s="389"/>
      <c r="E932" s="389"/>
      <c r="F932" s="389">
        <v>10.8</v>
      </c>
    </row>
    <row r="933" spans="1:6">
      <c r="A933" s="430" t="s">
        <v>12285</v>
      </c>
      <c r="B933" s="421" t="s">
        <v>12286</v>
      </c>
      <c r="C933" s="421"/>
      <c r="D933" s="389"/>
      <c r="E933" s="389"/>
      <c r="F933" s="389"/>
    </row>
    <row r="934" spans="1:6">
      <c r="A934" s="430" t="s">
        <v>12287</v>
      </c>
      <c r="B934" s="421" t="s">
        <v>12288</v>
      </c>
      <c r="C934" s="421"/>
      <c r="D934" s="389"/>
      <c r="E934" s="389"/>
      <c r="F934" s="389"/>
    </row>
    <row r="935" spans="1:6">
      <c r="A935" s="430">
        <v>570414</v>
      </c>
      <c r="B935" s="421" t="s">
        <v>12289</v>
      </c>
      <c r="C935" s="421"/>
      <c r="D935" s="389"/>
      <c r="E935" s="389">
        <v>1</v>
      </c>
      <c r="F935" s="389">
        <v>153.15</v>
      </c>
    </row>
    <row r="936" spans="1:6">
      <c r="A936" s="430" t="s">
        <v>3528</v>
      </c>
      <c r="B936" s="421" t="s">
        <v>3529</v>
      </c>
      <c r="C936" s="421" t="s">
        <v>12290</v>
      </c>
      <c r="D936" s="389"/>
      <c r="E936" s="389">
        <v>1</v>
      </c>
      <c r="F936" s="389">
        <v>17.079999999999998</v>
      </c>
    </row>
    <row r="937" spans="1:6">
      <c r="A937" s="430" t="s">
        <v>3530</v>
      </c>
      <c r="B937" s="421" t="s">
        <v>3531</v>
      </c>
      <c r="C937" s="421"/>
      <c r="D937" s="389"/>
      <c r="E937" s="389">
        <v>1</v>
      </c>
      <c r="F937" s="389">
        <v>17.079999999999998</v>
      </c>
    </row>
    <row r="938" spans="1:6">
      <c r="A938" s="430" t="s">
        <v>3532</v>
      </c>
      <c r="B938" s="421" t="s">
        <v>3533</v>
      </c>
      <c r="C938" s="421"/>
      <c r="D938" s="389"/>
      <c r="E938" s="389">
        <v>1</v>
      </c>
      <c r="F938" s="389">
        <v>70.69</v>
      </c>
    </row>
    <row r="939" spans="1:6" ht="36">
      <c r="A939" s="430">
        <v>249785</v>
      </c>
      <c r="B939" s="421" t="s">
        <v>3534</v>
      </c>
      <c r="C939" s="421" t="s">
        <v>3535</v>
      </c>
      <c r="D939" s="389"/>
      <c r="E939" s="389">
        <v>1</v>
      </c>
      <c r="F939" s="389">
        <v>583.16</v>
      </c>
    </row>
    <row r="940" spans="1:6" ht="24">
      <c r="A940" s="430">
        <v>723476</v>
      </c>
      <c r="B940" s="421" t="s">
        <v>12291</v>
      </c>
      <c r="C940" s="421"/>
      <c r="D940" s="389"/>
      <c r="E940" s="389">
        <v>1</v>
      </c>
      <c r="F940" s="389">
        <v>29.45</v>
      </c>
    </row>
    <row r="941" spans="1:6" ht="24">
      <c r="A941" s="430">
        <v>878763</v>
      </c>
      <c r="B941" s="421" t="s">
        <v>3536</v>
      </c>
      <c r="C941" s="421"/>
      <c r="D941" s="389"/>
      <c r="E941" s="389">
        <v>1</v>
      </c>
      <c r="F941" s="389">
        <v>88.36</v>
      </c>
    </row>
    <row r="942" spans="1:6" ht="24">
      <c r="A942" s="430">
        <v>734397</v>
      </c>
      <c r="B942" s="421" t="s">
        <v>3537</v>
      </c>
      <c r="C942" s="421" t="s">
        <v>3538</v>
      </c>
      <c r="D942" s="389"/>
      <c r="E942" s="389">
        <v>1</v>
      </c>
      <c r="F942" s="389">
        <v>7.07</v>
      </c>
    </row>
    <row r="943" spans="1:6">
      <c r="A943" s="430">
        <v>722851</v>
      </c>
      <c r="B943" s="421" t="s">
        <v>3539</v>
      </c>
      <c r="C943" s="421"/>
      <c r="D943" s="389"/>
      <c r="E943" s="389">
        <v>1</v>
      </c>
      <c r="F943" s="389">
        <v>7.07</v>
      </c>
    </row>
  </sheetData>
  <mergeCells count="1">
    <mergeCell ref="C347:C538"/>
  </mergeCells>
  <phoneticPr fontId="22" type="noConversion"/>
  <hyperlinks>
    <hyperlink ref="F1" location="Содержание!R1C1" display="главная" xr:uid="{00000000-0004-0000-1500-000000000000}"/>
  </hyperlinks>
  <pageMargins left="0.25" right="0.25" top="0.75" bottom="0.75" header="0.3" footer="0.3"/>
  <pageSetup paperSize="9" scale="81" fitToHeight="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F112"/>
  <sheetViews>
    <sheetView zoomScaleNormal="100" workbookViewId="0">
      <selection activeCell="D1" sqref="D1"/>
    </sheetView>
  </sheetViews>
  <sheetFormatPr defaultRowHeight="11.25"/>
  <cols>
    <col min="1" max="1" width="12.5703125" style="706" customWidth="1"/>
    <col min="2" max="2" width="63.42578125" style="23" customWidth="1"/>
    <col min="3" max="3" width="11" style="23" customWidth="1"/>
    <col min="4" max="4" width="11.42578125" style="703" customWidth="1"/>
    <col min="5" max="5" width="9.140625" style="23"/>
    <col min="6" max="6" width="12.7109375" style="23" bestFit="1" customWidth="1"/>
    <col min="7" max="16384" width="9.140625" style="23"/>
  </cols>
  <sheetData>
    <row r="1" spans="1:6" ht="15" customHeight="1">
      <c r="A1" s="705"/>
      <c r="B1" s="696"/>
      <c r="C1" s="171"/>
      <c r="D1" s="201" t="s">
        <v>1960</v>
      </c>
      <c r="E1" s="171"/>
    </row>
    <row r="2" spans="1:6" ht="15" customHeight="1">
      <c r="B2" s="697" t="s">
        <v>1537</v>
      </c>
      <c r="C2" s="697"/>
      <c r="D2" s="171"/>
      <c r="E2" s="171"/>
    </row>
    <row r="3" spans="1:6" ht="15" customHeight="1">
      <c r="A3" s="707"/>
      <c r="B3" s="698"/>
      <c r="C3" s="698"/>
      <c r="D3" s="699">
        <v>46042</v>
      </c>
      <c r="E3" s="700"/>
    </row>
    <row r="4" spans="1:6">
      <c r="A4" s="708" t="s">
        <v>612</v>
      </c>
      <c r="B4" s="701" t="s">
        <v>679</v>
      </c>
      <c r="C4" s="701" t="s">
        <v>14676</v>
      </c>
      <c r="D4" s="702"/>
      <c r="E4" s="703"/>
      <c r="F4" s="703"/>
    </row>
    <row r="5" spans="1:6">
      <c r="A5" s="708"/>
      <c r="B5" s="701"/>
      <c r="C5" s="1922" t="s">
        <v>14677</v>
      </c>
      <c r="D5" s="1923"/>
      <c r="E5" s="703"/>
      <c r="F5" s="703"/>
    </row>
    <row r="6" spans="1:6">
      <c r="A6" s="708" t="s">
        <v>616</v>
      </c>
      <c r="B6" s="701" t="s">
        <v>14678</v>
      </c>
      <c r="C6" s="701"/>
      <c r="D6" s="702"/>
      <c r="E6" s="703"/>
      <c r="F6" s="703"/>
    </row>
    <row r="7" spans="1:6">
      <c r="A7" s="708" t="s">
        <v>616</v>
      </c>
      <c r="B7" s="701" t="s">
        <v>14679</v>
      </c>
      <c r="C7" s="701"/>
      <c r="D7" s="702"/>
      <c r="E7" s="703"/>
      <c r="F7" s="703"/>
    </row>
    <row r="8" spans="1:6">
      <c r="A8" s="708">
        <v>300002286</v>
      </c>
      <c r="B8" s="701" t="s">
        <v>14680</v>
      </c>
      <c r="C8" s="701" t="s">
        <v>14681</v>
      </c>
      <c r="D8" s="702" t="s">
        <v>615</v>
      </c>
      <c r="E8" s="703"/>
      <c r="F8" s="703"/>
    </row>
    <row r="9" spans="1:6">
      <c r="A9" s="708">
        <v>300002291</v>
      </c>
      <c r="B9" s="701" t="s">
        <v>14682</v>
      </c>
      <c r="C9" s="701" t="s">
        <v>14681</v>
      </c>
      <c r="D9" s="702" t="s">
        <v>615</v>
      </c>
      <c r="E9" s="703"/>
      <c r="F9" s="703"/>
    </row>
    <row r="10" spans="1:6">
      <c r="A10" s="708">
        <v>300002289</v>
      </c>
      <c r="B10" s="701" t="s">
        <v>14683</v>
      </c>
      <c r="C10" s="701" t="s">
        <v>14681</v>
      </c>
      <c r="D10" s="702" t="s">
        <v>615</v>
      </c>
      <c r="E10" s="703"/>
      <c r="F10" s="703"/>
    </row>
    <row r="11" spans="1:6">
      <c r="A11" s="708">
        <v>300006201</v>
      </c>
      <c r="B11" s="701" t="s">
        <v>14684</v>
      </c>
      <c r="C11" s="701" t="s">
        <v>14685</v>
      </c>
      <c r="D11" s="702" t="s">
        <v>615</v>
      </c>
    </row>
    <row r="12" spans="1:6">
      <c r="A12" s="708">
        <v>300006202</v>
      </c>
      <c r="B12" s="701" t="s">
        <v>14686</v>
      </c>
      <c r="C12" s="701" t="s">
        <v>14685</v>
      </c>
      <c r="D12" s="702" t="s">
        <v>615</v>
      </c>
    </row>
    <row r="13" spans="1:6">
      <c r="A13" s="708">
        <v>300002385</v>
      </c>
      <c r="B13" s="701" t="s">
        <v>14687</v>
      </c>
      <c r="C13" s="701" t="s">
        <v>14685</v>
      </c>
      <c r="D13" s="702" t="s">
        <v>615</v>
      </c>
    </row>
    <row r="14" spans="1:6">
      <c r="A14" s="708">
        <v>300002265</v>
      </c>
      <c r="B14" s="701" t="s">
        <v>14688</v>
      </c>
      <c r="C14" s="701" t="s">
        <v>14689</v>
      </c>
      <c r="D14" s="702" t="s">
        <v>615</v>
      </c>
    </row>
    <row r="15" spans="1:6">
      <c r="A15" s="708">
        <v>300002266</v>
      </c>
      <c r="B15" s="701" t="s">
        <v>14690</v>
      </c>
      <c r="C15" s="701" t="s">
        <v>14691</v>
      </c>
      <c r="D15" s="702" t="s">
        <v>615</v>
      </c>
    </row>
    <row r="16" spans="1:6">
      <c r="A16" s="708">
        <v>2252</v>
      </c>
      <c r="B16" s="701" t="s">
        <v>14692</v>
      </c>
      <c r="C16" s="701" t="s">
        <v>14693</v>
      </c>
      <c r="D16" s="702" t="s">
        <v>615</v>
      </c>
    </row>
    <row r="17" spans="1:4">
      <c r="A17" s="708">
        <v>2260</v>
      </c>
      <c r="B17" s="701" t="s">
        <v>14694</v>
      </c>
      <c r="C17" s="701" t="s">
        <v>14693</v>
      </c>
      <c r="D17" s="702" t="s">
        <v>615</v>
      </c>
    </row>
    <row r="18" spans="1:4">
      <c r="A18" s="708">
        <v>2253</v>
      </c>
      <c r="B18" s="701" t="s">
        <v>14695</v>
      </c>
      <c r="C18" s="701" t="s">
        <v>14693</v>
      </c>
      <c r="D18" s="702" t="s">
        <v>615</v>
      </c>
    </row>
    <row r="19" spans="1:4">
      <c r="A19" s="708">
        <v>2223</v>
      </c>
      <c r="B19" s="701" t="s">
        <v>14696</v>
      </c>
      <c r="C19" s="701" t="s">
        <v>14693</v>
      </c>
      <c r="D19" s="702" t="s">
        <v>615</v>
      </c>
    </row>
    <row r="20" spans="1:4">
      <c r="A20" s="708">
        <v>2231</v>
      </c>
      <c r="B20" s="701" t="s">
        <v>14697</v>
      </c>
      <c r="C20" s="701" t="s">
        <v>14693</v>
      </c>
      <c r="D20" s="702" t="s">
        <v>615</v>
      </c>
    </row>
    <row r="21" spans="1:4">
      <c r="A21" s="708">
        <v>2242</v>
      </c>
      <c r="B21" s="701" t="s">
        <v>14698</v>
      </c>
      <c r="C21" s="701" t="s">
        <v>14693</v>
      </c>
      <c r="D21" s="702" t="s">
        <v>615</v>
      </c>
    </row>
    <row r="22" spans="1:4">
      <c r="A22" s="708">
        <v>2243</v>
      </c>
      <c r="B22" s="701" t="s">
        <v>14699</v>
      </c>
      <c r="C22" s="701" t="s">
        <v>14693</v>
      </c>
      <c r="D22" s="702" t="s">
        <v>615</v>
      </c>
    </row>
    <row r="23" spans="1:4">
      <c r="A23" s="708">
        <v>2237</v>
      </c>
      <c r="B23" s="701" t="s">
        <v>14700</v>
      </c>
      <c r="C23" s="701" t="s">
        <v>14693</v>
      </c>
      <c r="D23" s="702" t="s">
        <v>615</v>
      </c>
    </row>
    <row r="24" spans="1:4" ht="22.5" customHeight="1">
      <c r="A24" s="708" t="s">
        <v>616</v>
      </c>
      <c r="B24" s="704" t="s">
        <v>14701</v>
      </c>
      <c r="C24" s="701" t="s">
        <v>14702</v>
      </c>
      <c r="D24" s="702" t="s">
        <v>615</v>
      </c>
    </row>
    <row r="25" spans="1:4">
      <c r="A25" s="708">
        <v>2816</v>
      </c>
      <c r="B25" s="701" t="s">
        <v>14703</v>
      </c>
      <c r="C25" s="701" t="s">
        <v>14704</v>
      </c>
      <c r="D25" s="702" t="s">
        <v>615</v>
      </c>
    </row>
    <row r="26" spans="1:4">
      <c r="A26" s="708">
        <v>1594</v>
      </c>
      <c r="B26" s="701" t="s">
        <v>14705</v>
      </c>
      <c r="C26" s="701" t="s">
        <v>14706</v>
      </c>
      <c r="D26" s="702" t="s">
        <v>615</v>
      </c>
    </row>
    <row r="27" spans="1:4">
      <c r="A27" s="708">
        <v>4786</v>
      </c>
      <c r="B27" s="701" t="s">
        <v>14707</v>
      </c>
      <c r="C27" s="701" t="s">
        <v>14708</v>
      </c>
      <c r="D27" s="702" t="s">
        <v>615</v>
      </c>
    </row>
    <row r="28" spans="1:4">
      <c r="A28" s="708">
        <v>300005730</v>
      </c>
      <c r="B28" s="701" t="s">
        <v>14709</v>
      </c>
      <c r="C28" s="701" t="s">
        <v>14710</v>
      </c>
      <c r="D28" s="702" t="s">
        <v>615</v>
      </c>
    </row>
    <row r="29" spans="1:4">
      <c r="A29" s="708">
        <v>500004176</v>
      </c>
      <c r="B29" s="701" t="s">
        <v>14711</v>
      </c>
      <c r="C29" s="701" t="s">
        <v>14712</v>
      </c>
      <c r="D29" s="702" t="s">
        <v>615</v>
      </c>
    </row>
    <row r="30" spans="1:4">
      <c r="A30" s="708">
        <v>1044</v>
      </c>
      <c r="B30" s="701" t="s">
        <v>14713</v>
      </c>
      <c r="C30" s="701" t="s">
        <v>14714</v>
      </c>
      <c r="D30" s="702" t="s">
        <v>615</v>
      </c>
    </row>
    <row r="31" spans="1:4">
      <c r="A31" s="708">
        <v>1045</v>
      </c>
      <c r="B31" s="701" t="s">
        <v>14715</v>
      </c>
      <c r="C31" s="701" t="s">
        <v>14716</v>
      </c>
      <c r="D31" s="702" t="s">
        <v>615</v>
      </c>
    </row>
    <row r="32" spans="1:4">
      <c r="A32" s="708">
        <v>300002258</v>
      </c>
      <c r="B32" s="701" t="s">
        <v>14717</v>
      </c>
      <c r="C32" s="701" t="s">
        <v>14718</v>
      </c>
      <c r="D32" s="702" t="s">
        <v>615</v>
      </c>
    </row>
    <row r="33" spans="1:4">
      <c r="A33" s="708">
        <v>300002260</v>
      </c>
      <c r="B33" s="701" t="s">
        <v>14719</v>
      </c>
      <c r="C33" s="701" t="s">
        <v>14720</v>
      </c>
      <c r="D33" s="702" t="s">
        <v>615</v>
      </c>
    </row>
    <row r="34" spans="1:4">
      <c r="A34" s="708">
        <v>300001218</v>
      </c>
      <c r="B34" s="701" t="s">
        <v>14721</v>
      </c>
      <c r="C34" s="701" t="s">
        <v>14722</v>
      </c>
      <c r="D34" s="702" t="s">
        <v>615</v>
      </c>
    </row>
    <row r="35" spans="1:4">
      <c r="A35" s="708">
        <v>300002275</v>
      </c>
      <c r="B35" s="701" t="s">
        <v>14723</v>
      </c>
      <c r="C35" s="701" t="s">
        <v>14724</v>
      </c>
      <c r="D35" s="702" t="s">
        <v>615</v>
      </c>
    </row>
    <row r="36" spans="1:4">
      <c r="A36" s="708">
        <v>300001152</v>
      </c>
      <c r="B36" s="701" t="s">
        <v>14725</v>
      </c>
      <c r="C36" s="701" t="s">
        <v>14726</v>
      </c>
      <c r="D36" s="702" t="s">
        <v>615</v>
      </c>
    </row>
    <row r="37" spans="1:4">
      <c r="A37" s="708">
        <v>2323</v>
      </c>
      <c r="B37" s="701" t="s">
        <v>14727</v>
      </c>
      <c r="C37" s="701" t="s">
        <v>14728</v>
      </c>
      <c r="D37" s="702" t="s">
        <v>615</v>
      </c>
    </row>
    <row r="38" spans="1:4">
      <c r="A38" s="708">
        <v>300002284</v>
      </c>
      <c r="B38" s="701" t="s">
        <v>14729</v>
      </c>
      <c r="C38" s="701" t="s">
        <v>14730</v>
      </c>
      <c r="D38" s="702" t="s">
        <v>615</v>
      </c>
    </row>
    <row r="39" spans="1:4">
      <c r="A39" s="708">
        <v>300002311</v>
      </c>
      <c r="B39" s="701" t="s">
        <v>14731</v>
      </c>
      <c r="C39" s="701" t="s">
        <v>14732</v>
      </c>
      <c r="D39" s="702" t="s">
        <v>615</v>
      </c>
    </row>
    <row r="40" spans="1:4">
      <c r="A40" s="708">
        <v>300005995</v>
      </c>
      <c r="B40" s="701" t="s">
        <v>14733</v>
      </c>
      <c r="C40" s="701" t="s">
        <v>14732</v>
      </c>
      <c r="D40" s="702" t="s">
        <v>615</v>
      </c>
    </row>
    <row r="41" spans="1:4">
      <c r="A41" s="708">
        <v>300002319</v>
      </c>
      <c r="B41" s="701" t="s">
        <v>14734</v>
      </c>
      <c r="C41" s="701" t="s">
        <v>14732</v>
      </c>
      <c r="D41" s="702" t="s">
        <v>615</v>
      </c>
    </row>
    <row r="42" spans="1:4">
      <c r="A42" s="708">
        <v>300007867</v>
      </c>
      <c r="B42" s="701" t="s">
        <v>14735</v>
      </c>
      <c r="C42" s="701" t="s">
        <v>14736</v>
      </c>
      <c r="D42" s="702" t="s">
        <v>615</v>
      </c>
    </row>
    <row r="43" spans="1:4">
      <c r="A43" s="708">
        <v>300006522</v>
      </c>
      <c r="B43" s="701" t="s">
        <v>14737</v>
      </c>
      <c r="C43" s="701" t="s">
        <v>14736</v>
      </c>
      <c r="D43" s="702" t="s">
        <v>615</v>
      </c>
    </row>
    <row r="44" spans="1:4">
      <c r="A44" s="708">
        <v>300002297</v>
      </c>
      <c r="B44" s="701" t="s">
        <v>14738</v>
      </c>
      <c r="C44" s="701" t="s">
        <v>14739</v>
      </c>
      <c r="D44" s="702" t="s">
        <v>615</v>
      </c>
    </row>
    <row r="45" spans="1:4">
      <c r="A45" s="708">
        <v>300002301</v>
      </c>
      <c r="B45" s="701" t="s">
        <v>14740</v>
      </c>
      <c r="C45" s="701" t="s">
        <v>14741</v>
      </c>
      <c r="D45" s="702" t="s">
        <v>615</v>
      </c>
    </row>
    <row r="46" spans="1:4">
      <c r="A46" s="708">
        <v>300002306</v>
      </c>
      <c r="B46" s="701" t="s">
        <v>14742</v>
      </c>
      <c r="C46" s="701" t="s">
        <v>14732</v>
      </c>
      <c r="D46" s="702" t="s">
        <v>615</v>
      </c>
    </row>
    <row r="47" spans="1:4">
      <c r="A47" s="708">
        <v>300002302</v>
      </c>
      <c r="B47" s="701" t="s">
        <v>14743</v>
      </c>
      <c r="C47" s="701" t="s">
        <v>14732</v>
      </c>
      <c r="D47" s="702" t="s">
        <v>615</v>
      </c>
    </row>
    <row r="48" spans="1:4">
      <c r="A48" s="708">
        <v>300002342</v>
      </c>
      <c r="B48" s="701" t="s">
        <v>14744</v>
      </c>
      <c r="C48" s="701" t="s">
        <v>14745</v>
      </c>
      <c r="D48" s="702" t="s">
        <v>615</v>
      </c>
    </row>
    <row r="49" spans="1:4">
      <c r="A49" s="708">
        <v>300001212</v>
      </c>
      <c r="B49" s="701" t="s">
        <v>14746</v>
      </c>
      <c r="C49" s="701" t="s">
        <v>14747</v>
      </c>
      <c r="D49" s="702" t="s">
        <v>615</v>
      </c>
    </row>
    <row r="50" spans="1:4">
      <c r="A50" s="708">
        <v>300001157</v>
      </c>
      <c r="B50" s="701" t="s">
        <v>14748</v>
      </c>
      <c r="C50" s="701" t="s">
        <v>14749</v>
      </c>
      <c r="D50" s="702" t="s">
        <v>615</v>
      </c>
    </row>
    <row r="51" spans="1:4">
      <c r="A51" s="708">
        <v>300001170</v>
      </c>
      <c r="B51" s="701" t="s">
        <v>14750</v>
      </c>
      <c r="C51" s="701" t="s">
        <v>14751</v>
      </c>
      <c r="D51" s="702" t="s">
        <v>615</v>
      </c>
    </row>
    <row r="52" spans="1:4">
      <c r="A52" s="708">
        <v>300002363</v>
      </c>
      <c r="B52" s="701" t="s">
        <v>14752</v>
      </c>
      <c r="C52" s="701" t="s">
        <v>14753</v>
      </c>
      <c r="D52" s="702" t="s">
        <v>615</v>
      </c>
    </row>
    <row r="53" spans="1:4">
      <c r="A53" s="708">
        <v>300001050</v>
      </c>
      <c r="B53" s="701" t="s">
        <v>14754</v>
      </c>
      <c r="C53" s="701" t="s">
        <v>14755</v>
      </c>
      <c r="D53" s="702" t="s">
        <v>615</v>
      </c>
    </row>
    <row r="54" spans="1:4">
      <c r="A54" s="708">
        <v>300001156</v>
      </c>
      <c r="B54" s="701" t="s">
        <v>14756</v>
      </c>
      <c r="C54" s="701" t="s">
        <v>14757</v>
      </c>
      <c r="D54" s="702" t="s">
        <v>615</v>
      </c>
    </row>
    <row r="55" spans="1:4">
      <c r="A55" s="708">
        <v>300001216</v>
      </c>
      <c r="B55" s="701" t="s">
        <v>14758</v>
      </c>
      <c r="C55" s="701" t="s">
        <v>14759</v>
      </c>
      <c r="D55" s="702" t="s">
        <v>615</v>
      </c>
    </row>
    <row r="56" spans="1:4">
      <c r="A56" s="708">
        <v>300002106</v>
      </c>
      <c r="B56" s="701" t="s">
        <v>14760</v>
      </c>
      <c r="C56" s="701" t="s">
        <v>14761</v>
      </c>
      <c r="D56" s="702" t="s">
        <v>615</v>
      </c>
    </row>
    <row r="57" spans="1:4">
      <c r="A57" s="708">
        <v>300001162</v>
      </c>
      <c r="B57" s="701" t="s">
        <v>14762</v>
      </c>
      <c r="C57" s="701" t="s">
        <v>14763</v>
      </c>
      <c r="D57" s="702" t="s">
        <v>615</v>
      </c>
    </row>
    <row r="58" spans="1:4">
      <c r="A58" s="708">
        <v>300001241</v>
      </c>
      <c r="B58" s="701" t="s">
        <v>14764</v>
      </c>
      <c r="C58" s="701" t="s">
        <v>14765</v>
      </c>
      <c r="D58" s="702" t="s">
        <v>615</v>
      </c>
    </row>
    <row r="59" spans="1:4">
      <c r="A59" s="708">
        <v>300001155</v>
      </c>
      <c r="B59" s="701" t="s">
        <v>14766</v>
      </c>
      <c r="C59" s="701" t="s">
        <v>14767</v>
      </c>
      <c r="D59" s="702" t="s">
        <v>615</v>
      </c>
    </row>
    <row r="60" spans="1:4">
      <c r="A60" s="708">
        <v>300001245</v>
      </c>
      <c r="B60" s="701" t="s">
        <v>14768</v>
      </c>
      <c r="C60" s="701" t="s">
        <v>14769</v>
      </c>
      <c r="D60" s="702" t="s">
        <v>615</v>
      </c>
    </row>
    <row r="61" spans="1:4">
      <c r="A61" s="708">
        <v>10081</v>
      </c>
      <c r="B61" s="701" t="s">
        <v>14770</v>
      </c>
      <c r="C61" s="701" t="s">
        <v>14761</v>
      </c>
      <c r="D61" s="702" t="s">
        <v>615</v>
      </c>
    </row>
    <row r="62" spans="1:4">
      <c r="A62" s="708">
        <v>300002109</v>
      </c>
      <c r="B62" s="701" t="s">
        <v>14771</v>
      </c>
      <c r="C62" s="701" t="s">
        <v>14772</v>
      </c>
      <c r="D62" s="702" t="s">
        <v>615</v>
      </c>
    </row>
    <row r="63" spans="1:4">
      <c r="A63" s="708">
        <v>300001178</v>
      </c>
      <c r="B63" s="701" t="s">
        <v>14773</v>
      </c>
      <c r="C63" s="701" t="s">
        <v>14774</v>
      </c>
      <c r="D63" s="702" t="s">
        <v>615</v>
      </c>
    </row>
    <row r="64" spans="1:4">
      <c r="A64" s="708">
        <v>300001264</v>
      </c>
      <c r="B64" s="701" t="s">
        <v>14775</v>
      </c>
      <c r="C64" s="701" t="s">
        <v>14776</v>
      </c>
      <c r="D64" s="702" t="s">
        <v>615</v>
      </c>
    </row>
    <row r="65" spans="1:4">
      <c r="A65" s="708">
        <v>300005465</v>
      </c>
      <c r="B65" s="701" t="s">
        <v>14777</v>
      </c>
      <c r="C65" s="701" t="s">
        <v>14778</v>
      </c>
      <c r="D65" s="702" t="s">
        <v>615</v>
      </c>
    </row>
    <row r="66" spans="1:4">
      <c r="A66" s="708">
        <v>300001179</v>
      </c>
      <c r="B66" s="701" t="s">
        <v>14779</v>
      </c>
      <c r="C66" s="701" t="s">
        <v>14780</v>
      </c>
      <c r="D66" s="702" t="s">
        <v>615</v>
      </c>
    </row>
    <row r="67" spans="1:4">
      <c r="A67" s="708">
        <v>300001184</v>
      </c>
      <c r="B67" s="701" t="s">
        <v>14781</v>
      </c>
      <c r="C67" s="701" t="s">
        <v>14782</v>
      </c>
      <c r="D67" s="702" t="s">
        <v>615</v>
      </c>
    </row>
    <row r="68" spans="1:4">
      <c r="A68" s="708">
        <v>300001105</v>
      </c>
      <c r="B68" s="701" t="s">
        <v>14783</v>
      </c>
      <c r="C68" s="701" t="s">
        <v>14784</v>
      </c>
      <c r="D68" s="702" t="s">
        <v>615</v>
      </c>
    </row>
    <row r="69" spans="1:4">
      <c r="A69" s="708">
        <v>300001233</v>
      </c>
      <c r="B69" s="701" t="s">
        <v>14785</v>
      </c>
      <c r="C69" s="701" t="s">
        <v>14786</v>
      </c>
      <c r="D69" s="702" t="s">
        <v>615</v>
      </c>
    </row>
    <row r="70" spans="1:4">
      <c r="A70" s="708">
        <v>300001257</v>
      </c>
      <c r="B70" s="701" t="s">
        <v>14787</v>
      </c>
      <c r="C70" s="701" t="s">
        <v>14776</v>
      </c>
      <c r="D70" s="702" t="s">
        <v>615</v>
      </c>
    </row>
    <row r="71" spans="1:4">
      <c r="A71" s="708">
        <v>300001237</v>
      </c>
      <c r="B71" s="701" t="s">
        <v>14788</v>
      </c>
      <c r="C71" s="701" t="s">
        <v>14789</v>
      </c>
      <c r="D71" s="702" t="s">
        <v>615</v>
      </c>
    </row>
    <row r="72" spans="1:4">
      <c r="A72" s="708" t="s">
        <v>616</v>
      </c>
      <c r="B72" s="701" t="s">
        <v>14790</v>
      </c>
      <c r="C72" s="701"/>
      <c r="D72" s="702"/>
    </row>
    <row r="73" spans="1:4">
      <c r="A73" s="708">
        <v>300003608</v>
      </c>
      <c r="B73" s="701" t="s">
        <v>14791</v>
      </c>
      <c r="C73" s="701" t="s">
        <v>14792</v>
      </c>
      <c r="D73" s="702" t="s">
        <v>615</v>
      </c>
    </row>
    <row r="74" spans="1:4">
      <c r="A74" s="708">
        <v>300003609</v>
      </c>
      <c r="B74" s="701" t="s">
        <v>14793</v>
      </c>
      <c r="C74" s="701" t="s">
        <v>14794</v>
      </c>
      <c r="D74" s="702" t="s">
        <v>615</v>
      </c>
    </row>
    <row r="75" spans="1:4">
      <c r="A75" s="708">
        <v>300003610</v>
      </c>
      <c r="B75" s="701" t="s">
        <v>14795</v>
      </c>
      <c r="C75" s="701" t="s">
        <v>14796</v>
      </c>
      <c r="D75" s="702" t="s">
        <v>615</v>
      </c>
    </row>
    <row r="76" spans="1:4">
      <c r="A76" s="708">
        <v>300008566</v>
      </c>
      <c r="B76" s="701" t="s">
        <v>14797</v>
      </c>
      <c r="C76" s="701" t="s">
        <v>14798</v>
      </c>
      <c r="D76" s="702" t="s">
        <v>431</v>
      </c>
    </row>
    <row r="77" spans="1:4">
      <c r="A77" s="708">
        <v>300003771</v>
      </c>
      <c r="B77" s="701" t="s">
        <v>14799</v>
      </c>
      <c r="C77" s="701" t="s">
        <v>14800</v>
      </c>
      <c r="D77" s="702" t="s">
        <v>431</v>
      </c>
    </row>
    <row r="78" spans="1:4">
      <c r="A78" s="708">
        <v>300008568</v>
      </c>
      <c r="B78" s="701" t="s">
        <v>14801</v>
      </c>
      <c r="C78" s="701" t="s">
        <v>14802</v>
      </c>
      <c r="D78" s="702" t="s">
        <v>431</v>
      </c>
    </row>
    <row r="79" spans="1:4">
      <c r="A79" s="708">
        <v>300000323</v>
      </c>
      <c r="B79" s="701" t="s">
        <v>14803</v>
      </c>
      <c r="C79" s="701" t="s">
        <v>14804</v>
      </c>
      <c r="D79" s="702" t="s">
        <v>615</v>
      </c>
    </row>
    <row r="80" spans="1:4">
      <c r="A80" s="708">
        <v>300000325</v>
      </c>
      <c r="B80" s="701" t="s">
        <v>14805</v>
      </c>
      <c r="C80" s="701" t="s">
        <v>14804</v>
      </c>
      <c r="D80" s="702" t="s">
        <v>615</v>
      </c>
    </row>
    <row r="81" spans="1:4">
      <c r="A81" s="708">
        <v>300000324</v>
      </c>
      <c r="B81" s="701" t="s">
        <v>14806</v>
      </c>
      <c r="C81" s="701" t="s">
        <v>14804</v>
      </c>
      <c r="D81" s="702" t="s">
        <v>615</v>
      </c>
    </row>
    <row r="82" spans="1:4">
      <c r="A82" s="708">
        <v>300000331</v>
      </c>
      <c r="B82" s="701" t="s">
        <v>14807</v>
      </c>
      <c r="C82" s="701" t="s">
        <v>14804</v>
      </c>
      <c r="D82" s="702" t="s">
        <v>615</v>
      </c>
    </row>
    <row r="83" spans="1:4">
      <c r="A83" s="708">
        <v>300000337</v>
      </c>
      <c r="B83" s="701" t="s">
        <v>14808</v>
      </c>
      <c r="C83" s="701" t="s">
        <v>14804</v>
      </c>
      <c r="D83" s="702" t="s">
        <v>615</v>
      </c>
    </row>
    <row r="84" spans="1:4">
      <c r="A84" s="708">
        <v>300000336</v>
      </c>
      <c r="B84" s="701" t="s">
        <v>14809</v>
      </c>
      <c r="C84" s="701" t="s">
        <v>14804</v>
      </c>
      <c r="D84" s="702" t="s">
        <v>615</v>
      </c>
    </row>
    <row r="85" spans="1:4">
      <c r="A85" s="708">
        <v>300000333</v>
      </c>
      <c r="B85" s="701" t="s">
        <v>14810</v>
      </c>
      <c r="C85" s="701" t="s">
        <v>14804</v>
      </c>
      <c r="D85" s="702" t="s">
        <v>615</v>
      </c>
    </row>
    <row r="86" spans="1:4">
      <c r="A86" s="708">
        <v>300000332</v>
      </c>
      <c r="B86" s="701" t="s">
        <v>14811</v>
      </c>
      <c r="C86" s="701" t="s">
        <v>14812</v>
      </c>
      <c r="D86" s="702" t="s">
        <v>615</v>
      </c>
    </row>
    <row r="87" spans="1:4">
      <c r="A87" s="708">
        <v>300000338</v>
      </c>
      <c r="B87" s="701" t="s">
        <v>14813</v>
      </c>
      <c r="C87" s="701" t="s">
        <v>14812</v>
      </c>
      <c r="D87" s="702" t="s">
        <v>615</v>
      </c>
    </row>
    <row r="88" spans="1:4">
      <c r="A88" s="708">
        <v>300000335</v>
      </c>
      <c r="B88" s="701" t="s">
        <v>14814</v>
      </c>
      <c r="C88" s="701" t="s">
        <v>14812</v>
      </c>
      <c r="D88" s="702" t="s">
        <v>615</v>
      </c>
    </row>
    <row r="89" spans="1:4">
      <c r="A89" s="708">
        <v>300000334</v>
      </c>
      <c r="B89" s="701" t="s">
        <v>14815</v>
      </c>
      <c r="C89" s="701" t="s">
        <v>14812</v>
      </c>
      <c r="D89" s="702" t="s">
        <v>615</v>
      </c>
    </row>
    <row r="90" spans="1:4">
      <c r="A90" s="708">
        <v>300000373</v>
      </c>
      <c r="B90" s="701" t="s">
        <v>14816</v>
      </c>
      <c r="C90" s="701" t="s">
        <v>14817</v>
      </c>
      <c r="D90" s="702" t="s">
        <v>615</v>
      </c>
    </row>
    <row r="91" spans="1:4">
      <c r="A91" s="708">
        <v>300005517</v>
      </c>
      <c r="B91" s="701" t="s">
        <v>14818</v>
      </c>
      <c r="C91" s="701" t="s">
        <v>14819</v>
      </c>
      <c r="D91" s="702" t="s">
        <v>615</v>
      </c>
    </row>
    <row r="92" spans="1:4">
      <c r="A92" s="708">
        <v>300005518</v>
      </c>
      <c r="B92" s="701" t="s">
        <v>14820</v>
      </c>
      <c r="C92" s="701" t="s">
        <v>14821</v>
      </c>
      <c r="D92" s="702" t="s">
        <v>615</v>
      </c>
    </row>
    <row r="93" spans="1:4">
      <c r="A93" s="708" t="s">
        <v>616</v>
      </c>
      <c r="B93" s="701" t="s">
        <v>14822</v>
      </c>
      <c r="C93" s="701" t="s">
        <v>14823</v>
      </c>
      <c r="D93" s="702" t="s">
        <v>615</v>
      </c>
    </row>
    <row r="94" spans="1:4">
      <c r="A94" s="708">
        <v>300004874</v>
      </c>
      <c r="B94" s="701" t="s">
        <v>14824</v>
      </c>
      <c r="C94" s="701" t="s">
        <v>14823</v>
      </c>
      <c r="D94" s="702" t="s">
        <v>615</v>
      </c>
    </row>
    <row r="95" spans="1:4">
      <c r="A95" s="708">
        <v>300000344</v>
      </c>
      <c r="B95" s="701" t="s">
        <v>14825</v>
      </c>
      <c r="C95" s="701" t="s">
        <v>14826</v>
      </c>
      <c r="D95" s="702" t="s">
        <v>615</v>
      </c>
    </row>
    <row r="96" spans="1:4">
      <c r="A96" s="708">
        <v>300000313</v>
      </c>
      <c r="B96" s="701" t="s">
        <v>14827</v>
      </c>
      <c r="C96" s="701" t="s">
        <v>14828</v>
      </c>
      <c r="D96" s="702" t="s">
        <v>615</v>
      </c>
    </row>
    <row r="97" spans="1:4">
      <c r="A97" s="708">
        <v>300000410</v>
      </c>
      <c r="B97" s="701" t="s">
        <v>14829</v>
      </c>
      <c r="C97" s="701" t="s">
        <v>14830</v>
      </c>
      <c r="D97" s="702" t="s">
        <v>615</v>
      </c>
    </row>
    <row r="98" spans="1:4">
      <c r="A98" s="708">
        <v>300000472</v>
      </c>
      <c r="B98" s="701" t="s">
        <v>14831</v>
      </c>
      <c r="C98" s="701" t="s">
        <v>14832</v>
      </c>
      <c r="D98" s="702" t="s">
        <v>615</v>
      </c>
    </row>
    <row r="99" spans="1:4">
      <c r="A99" s="708">
        <v>300000473</v>
      </c>
      <c r="B99" s="701" t="s">
        <v>14833</v>
      </c>
      <c r="C99" s="701" t="s">
        <v>14834</v>
      </c>
      <c r="D99" s="702" t="s">
        <v>615</v>
      </c>
    </row>
    <row r="100" spans="1:4">
      <c r="A100" s="708">
        <v>300000474</v>
      </c>
      <c r="B100" s="701" t="s">
        <v>14835</v>
      </c>
      <c r="C100" s="701" t="s">
        <v>14836</v>
      </c>
      <c r="D100" s="702" t="s">
        <v>615</v>
      </c>
    </row>
    <row r="101" spans="1:4">
      <c r="A101" s="708">
        <v>300005519</v>
      </c>
      <c r="B101" s="701" t="s">
        <v>14837</v>
      </c>
      <c r="C101" s="701" t="s">
        <v>14838</v>
      </c>
      <c r="D101" s="702" t="s">
        <v>615</v>
      </c>
    </row>
    <row r="102" spans="1:4">
      <c r="A102" s="708">
        <v>300002186</v>
      </c>
      <c r="B102" s="701" t="s">
        <v>14839</v>
      </c>
      <c r="C102" s="701" t="s">
        <v>14840</v>
      </c>
      <c r="D102" s="702" t="s">
        <v>615</v>
      </c>
    </row>
    <row r="103" spans="1:4">
      <c r="A103" s="708">
        <v>300005678</v>
      </c>
      <c r="B103" s="701" t="s">
        <v>14841</v>
      </c>
      <c r="C103" s="701" t="s">
        <v>14842</v>
      </c>
      <c r="D103" s="702" t="s">
        <v>615</v>
      </c>
    </row>
    <row r="104" spans="1:4">
      <c r="A104" s="708">
        <v>300002201</v>
      </c>
      <c r="B104" s="701" t="s">
        <v>14843</v>
      </c>
      <c r="C104" s="701" t="s">
        <v>14844</v>
      </c>
      <c r="D104" s="702" t="s">
        <v>615</v>
      </c>
    </row>
    <row r="105" spans="1:4">
      <c r="A105" s="708">
        <v>300004059</v>
      </c>
      <c r="B105" s="701" t="s">
        <v>14845</v>
      </c>
      <c r="C105" s="701" t="s">
        <v>14846</v>
      </c>
      <c r="D105" s="702" t="s">
        <v>615</v>
      </c>
    </row>
    <row r="106" spans="1:4">
      <c r="A106" s="708">
        <v>1143</v>
      </c>
      <c r="B106" s="701" t="s">
        <v>14847</v>
      </c>
      <c r="C106" s="701" t="s">
        <v>14848</v>
      </c>
      <c r="D106" s="702" t="s">
        <v>615</v>
      </c>
    </row>
    <row r="107" spans="1:4">
      <c r="A107" s="708">
        <v>1144</v>
      </c>
      <c r="B107" s="701" t="s">
        <v>14849</v>
      </c>
      <c r="C107" s="701" t="s">
        <v>14850</v>
      </c>
      <c r="D107" s="702" t="s">
        <v>615</v>
      </c>
    </row>
    <row r="108" spans="1:4">
      <c r="A108" s="708">
        <v>6943</v>
      </c>
      <c r="B108" s="701" t="s">
        <v>14851</v>
      </c>
      <c r="C108" s="701" t="s">
        <v>14852</v>
      </c>
      <c r="D108" s="702" t="s">
        <v>615</v>
      </c>
    </row>
    <row r="109" spans="1:4">
      <c r="A109" s="708">
        <v>6944</v>
      </c>
      <c r="B109" s="701" t="s">
        <v>14853</v>
      </c>
      <c r="C109" s="701" t="s">
        <v>14780</v>
      </c>
      <c r="D109" s="702" t="s">
        <v>615</v>
      </c>
    </row>
    <row r="110" spans="1:4">
      <c r="A110" s="708">
        <v>300004060</v>
      </c>
      <c r="B110" s="701" t="s">
        <v>14854</v>
      </c>
      <c r="C110" s="701" t="s">
        <v>14855</v>
      </c>
      <c r="D110" s="702" t="s">
        <v>615</v>
      </c>
    </row>
    <row r="111" spans="1:4">
      <c r="A111" s="708">
        <v>300005400</v>
      </c>
      <c r="B111" s="701" t="s">
        <v>14856</v>
      </c>
      <c r="C111" s="701" t="s">
        <v>14857</v>
      </c>
      <c r="D111" s="702" t="s">
        <v>615</v>
      </c>
    </row>
    <row r="112" spans="1:4">
      <c r="A112" s="708">
        <v>3000052574</v>
      </c>
      <c r="B112" s="701" t="s">
        <v>14858</v>
      </c>
      <c r="C112" s="701" t="s">
        <v>14859</v>
      </c>
      <c r="D112" s="702" t="s">
        <v>615</v>
      </c>
    </row>
  </sheetData>
  <mergeCells count="1">
    <mergeCell ref="C5:D5"/>
  </mergeCells>
  <phoneticPr fontId="22" type="noConversion"/>
  <hyperlinks>
    <hyperlink ref="D1" location="Содержание!R1C1" display="главная" xr:uid="{00000000-0004-0000-1600-000000000000}"/>
  </hyperlinks>
  <pageMargins left="0.25" right="0.25" top="0.75" bottom="0.75" header="0.3" footer="0.3"/>
  <pageSetup paperSize="9" scale="86" fitToHeight="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pageSetUpPr fitToPage="1"/>
  </sheetPr>
  <dimension ref="A1:E204"/>
  <sheetViews>
    <sheetView zoomScaleNormal="100" zoomScaleSheetLayoutView="100" workbookViewId="0">
      <selection activeCell="D1" sqref="D1"/>
    </sheetView>
  </sheetViews>
  <sheetFormatPr defaultColWidth="7.85546875" defaultRowHeight="11.25"/>
  <cols>
    <col min="1" max="1" width="10.7109375" style="853" customWidth="1"/>
    <col min="2" max="2" width="79.5703125" style="854" customWidth="1"/>
    <col min="3" max="3" width="13.42578125" style="38" customWidth="1"/>
    <col min="4" max="4" width="13.42578125" style="855" customWidth="1"/>
    <col min="5" max="5" width="7.85546875" style="823" customWidth="1"/>
    <col min="6" max="16384" width="7.85546875" style="23"/>
  </cols>
  <sheetData>
    <row r="1" spans="1:5">
      <c r="A1" s="822"/>
      <c r="B1" s="171"/>
      <c r="C1" s="171"/>
      <c r="D1" s="201" t="s">
        <v>1960</v>
      </c>
    </row>
    <row r="2" spans="1:5">
      <c r="A2" s="696"/>
      <c r="B2" s="171"/>
      <c r="C2" s="171"/>
      <c r="D2" s="171"/>
    </row>
    <row r="3" spans="1:5">
      <c r="A3" s="824"/>
      <c r="B3" s="800" t="s">
        <v>14939</v>
      </c>
      <c r="C3" s="376"/>
      <c r="D3" s="825">
        <v>46042</v>
      </c>
    </row>
    <row r="4" spans="1:5" ht="33.75">
      <c r="A4" s="802" t="s">
        <v>167</v>
      </c>
      <c r="B4" s="803" t="s">
        <v>416</v>
      </c>
      <c r="C4" s="803" t="s">
        <v>168</v>
      </c>
      <c r="D4" s="804" t="s">
        <v>14919</v>
      </c>
      <c r="E4" s="23"/>
    </row>
    <row r="5" spans="1:5">
      <c r="A5" s="805"/>
      <c r="B5" s="805"/>
      <c r="C5" s="806"/>
      <c r="D5" s="807"/>
      <c r="E5" s="23"/>
    </row>
    <row r="6" spans="1:5">
      <c r="A6" s="826" t="s">
        <v>1878</v>
      </c>
      <c r="B6" s="803" t="s">
        <v>4544</v>
      </c>
      <c r="C6" s="827" t="s">
        <v>1878</v>
      </c>
      <c r="D6" s="828">
        <v>1</v>
      </c>
      <c r="E6" s="23"/>
    </row>
    <row r="7" spans="1:5">
      <c r="A7" s="829">
        <v>31512</v>
      </c>
      <c r="B7" s="829" t="s">
        <v>6459</v>
      </c>
      <c r="C7" s="830">
        <v>6</v>
      </c>
      <c r="D7" s="831">
        <v>18.21</v>
      </c>
      <c r="E7" s="23"/>
    </row>
    <row r="8" spans="1:5">
      <c r="A8" s="701">
        <v>90038</v>
      </c>
      <c r="B8" s="701" t="s">
        <v>6460</v>
      </c>
      <c r="C8" s="806">
        <v>6</v>
      </c>
      <c r="D8" s="832">
        <v>20.399999999999999</v>
      </c>
      <c r="E8" s="23"/>
    </row>
    <row r="9" spans="1:5">
      <c r="A9" s="829">
        <v>1245</v>
      </c>
      <c r="B9" s="829" t="s">
        <v>6461</v>
      </c>
      <c r="C9" s="830">
        <v>6</v>
      </c>
      <c r="D9" s="831">
        <v>20.5</v>
      </c>
      <c r="E9" s="23"/>
    </row>
    <row r="10" spans="1:5">
      <c r="A10" s="701">
        <v>31521</v>
      </c>
      <c r="B10" s="701" t="s">
        <v>6462</v>
      </c>
      <c r="C10" s="806">
        <v>12</v>
      </c>
      <c r="D10" s="832">
        <v>22.47</v>
      </c>
      <c r="E10" s="23"/>
    </row>
    <row r="11" spans="1:5">
      <c r="A11" s="829">
        <v>1502</v>
      </c>
      <c r="B11" s="829" t="s">
        <v>6463</v>
      </c>
      <c r="C11" s="830">
        <v>6</v>
      </c>
      <c r="D11" s="831">
        <v>18.53</v>
      </c>
      <c r="E11" s="23"/>
    </row>
    <row r="12" spans="1:5">
      <c r="A12" s="701">
        <v>1100</v>
      </c>
      <c r="B12" s="701" t="s">
        <v>6464</v>
      </c>
      <c r="C12" s="806">
        <v>24</v>
      </c>
      <c r="D12" s="832">
        <v>4.74</v>
      </c>
      <c r="E12" s="23"/>
    </row>
    <row r="13" spans="1:5">
      <c r="A13" s="701">
        <v>1101</v>
      </c>
      <c r="B13" s="701" t="s">
        <v>6465</v>
      </c>
      <c r="C13" s="806">
        <v>18</v>
      </c>
      <c r="D13" s="832">
        <v>6.55</v>
      </c>
      <c r="E13" s="23"/>
    </row>
    <row r="14" spans="1:5">
      <c r="A14" s="701">
        <v>1103</v>
      </c>
      <c r="B14" s="701" t="s">
        <v>6466</v>
      </c>
      <c r="C14" s="806">
        <v>8</v>
      </c>
      <c r="D14" s="832">
        <v>12.31</v>
      </c>
      <c r="E14" s="23"/>
    </row>
    <row r="15" spans="1:5">
      <c r="A15" s="701">
        <v>1105</v>
      </c>
      <c r="B15" s="701" t="s">
        <v>6467</v>
      </c>
      <c r="C15" s="806">
        <v>6</v>
      </c>
      <c r="D15" s="832">
        <v>20.85</v>
      </c>
      <c r="E15" s="23"/>
    </row>
    <row r="16" spans="1:5">
      <c r="A16" s="829">
        <v>1150</v>
      </c>
      <c r="B16" s="829" t="s">
        <v>6468</v>
      </c>
      <c r="C16" s="830">
        <v>24</v>
      </c>
      <c r="D16" s="831">
        <v>4.8099999999999996</v>
      </c>
      <c r="E16" s="23"/>
    </row>
    <row r="17" spans="1:5">
      <c r="A17" s="829">
        <v>1151</v>
      </c>
      <c r="B17" s="829" t="s">
        <v>6469</v>
      </c>
      <c r="C17" s="830">
        <v>18</v>
      </c>
      <c r="D17" s="831">
        <v>6.97</v>
      </c>
      <c r="E17" s="23"/>
    </row>
    <row r="18" spans="1:5">
      <c r="A18" s="829">
        <v>1153</v>
      </c>
      <c r="B18" s="829" t="s">
        <v>6470</v>
      </c>
      <c r="C18" s="830">
        <v>8</v>
      </c>
      <c r="D18" s="831">
        <v>12.8</v>
      </c>
      <c r="E18" s="23"/>
    </row>
    <row r="19" spans="1:5">
      <c r="A19" s="829">
        <v>1155</v>
      </c>
      <c r="B19" s="829" t="s">
        <v>6471</v>
      </c>
      <c r="C19" s="830">
        <v>6</v>
      </c>
      <c r="D19" s="831">
        <v>20.45</v>
      </c>
      <c r="E19" s="23"/>
    </row>
    <row r="20" spans="1:5">
      <c r="A20" s="701">
        <v>1160</v>
      </c>
      <c r="B20" s="701" t="s">
        <v>6472</v>
      </c>
      <c r="C20" s="806">
        <v>24</v>
      </c>
      <c r="D20" s="832">
        <v>5.27</v>
      </c>
      <c r="E20" s="23"/>
    </row>
    <row r="21" spans="1:5">
      <c r="A21" s="701">
        <v>1162</v>
      </c>
      <c r="B21" s="701" t="s">
        <v>6473</v>
      </c>
      <c r="C21" s="806">
        <v>16</v>
      </c>
      <c r="D21" s="832">
        <v>11.46</v>
      </c>
      <c r="E21" s="23"/>
    </row>
    <row r="22" spans="1:5">
      <c r="A22" s="701">
        <v>1165</v>
      </c>
      <c r="B22" s="701" t="s">
        <v>6474</v>
      </c>
      <c r="C22" s="806">
        <v>6</v>
      </c>
      <c r="D22" s="832">
        <v>21.52</v>
      </c>
      <c r="E22" s="23"/>
    </row>
    <row r="23" spans="1:5">
      <c r="A23" s="829">
        <v>1220</v>
      </c>
      <c r="B23" s="829" t="s">
        <v>6475</v>
      </c>
      <c r="C23" s="830">
        <v>24</v>
      </c>
      <c r="D23" s="831">
        <v>4.32</v>
      </c>
      <c r="E23" s="23"/>
    </row>
    <row r="24" spans="1:5">
      <c r="A24" s="829">
        <v>1222</v>
      </c>
      <c r="B24" s="829" t="s">
        <v>6476</v>
      </c>
      <c r="C24" s="830">
        <v>12</v>
      </c>
      <c r="D24" s="831">
        <v>9.01</v>
      </c>
      <c r="E24" s="23"/>
    </row>
    <row r="25" spans="1:5">
      <c r="A25" s="829">
        <v>1225</v>
      </c>
      <c r="B25" s="829" t="s">
        <v>6477</v>
      </c>
      <c r="C25" s="830">
        <v>6</v>
      </c>
      <c r="D25" s="831">
        <v>21.34</v>
      </c>
      <c r="E25" s="23"/>
    </row>
    <row r="26" spans="1:5">
      <c r="A26" s="701">
        <v>1231</v>
      </c>
      <c r="B26" s="701" t="s">
        <v>6478</v>
      </c>
      <c r="C26" s="806">
        <v>18</v>
      </c>
      <c r="D26" s="832">
        <v>8.25</v>
      </c>
      <c r="E26" s="23"/>
    </row>
    <row r="27" spans="1:5">
      <c r="A27" s="701">
        <v>1233</v>
      </c>
      <c r="B27" s="701" t="s">
        <v>6479</v>
      </c>
      <c r="C27" s="806">
        <v>8</v>
      </c>
      <c r="D27" s="832">
        <v>13.58</v>
      </c>
      <c r="E27" s="23"/>
    </row>
    <row r="28" spans="1:5">
      <c r="A28" s="701">
        <v>1235</v>
      </c>
      <c r="B28" s="701" t="s">
        <v>6480</v>
      </c>
      <c r="C28" s="806">
        <v>6</v>
      </c>
      <c r="D28" s="832">
        <v>23.02</v>
      </c>
      <c r="E28" s="23"/>
    </row>
    <row r="29" spans="1:5">
      <c r="A29" s="829">
        <v>1170</v>
      </c>
      <c r="B29" s="829" t="s">
        <v>6481</v>
      </c>
      <c r="C29" s="830">
        <v>12</v>
      </c>
      <c r="D29" s="831">
        <v>6.03</v>
      </c>
      <c r="E29" s="23"/>
    </row>
    <row r="30" spans="1:5">
      <c r="A30" s="829">
        <v>1171</v>
      </c>
      <c r="B30" s="829" t="s">
        <v>6482</v>
      </c>
      <c r="C30" s="830">
        <v>12</v>
      </c>
      <c r="D30" s="831">
        <v>9.52</v>
      </c>
      <c r="E30" s="23"/>
    </row>
    <row r="31" spans="1:5">
      <c r="A31" s="701">
        <v>1120</v>
      </c>
      <c r="B31" s="701" t="s">
        <v>6483</v>
      </c>
      <c r="C31" s="806">
        <v>24</v>
      </c>
      <c r="D31" s="832">
        <v>4.88</v>
      </c>
      <c r="E31" s="23"/>
    </row>
    <row r="32" spans="1:5">
      <c r="A32" s="701">
        <v>1122</v>
      </c>
      <c r="B32" s="701" t="s">
        <v>6484</v>
      </c>
      <c r="C32" s="806">
        <v>12</v>
      </c>
      <c r="D32" s="832">
        <v>10.08</v>
      </c>
      <c r="E32" s="23"/>
    </row>
    <row r="33" spans="1:5">
      <c r="A33" s="701">
        <v>1125</v>
      </c>
      <c r="B33" s="701" t="s">
        <v>6485</v>
      </c>
      <c r="C33" s="806">
        <v>6</v>
      </c>
      <c r="D33" s="832">
        <v>23.02</v>
      </c>
      <c r="E33" s="23"/>
    </row>
    <row r="34" spans="1:5">
      <c r="A34" s="829">
        <v>1201</v>
      </c>
      <c r="B34" s="829" t="s">
        <v>6486</v>
      </c>
      <c r="C34" s="830">
        <v>6</v>
      </c>
      <c r="D34" s="831">
        <v>19.149999999999999</v>
      </c>
      <c r="E34" s="23"/>
    </row>
    <row r="35" spans="1:5">
      <c r="A35" s="701">
        <v>1180</v>
      </c>
      <c r="B35" s="701" t="s">
        <v>6487</v>
      </c>
      <c r="C35" s="806">
        <v>12</v>
      </c>
      <c r="D35" s="832">
        <v>5.88</v>
      </c>
      <c r="E35" s="23"/>
    </row>
    <row r="36" spans="1:5">
      <c r="A36" s="829">
        <v>1145</v>
      </c>
      <c r="B36" s="829" t="s">
        <v>6488</v>
      </c>
      <c r="C36" s="830">
        <v>6</v>
      </c>
      <c r="D36" s="831">
        <v>22.46</v>
      </c>
      <c r="E36" s="23"/>
    </row>
    <row r="37" spans="1:5">
      <c r="A37" s="826" t="s">
        <v>1878</v>
      </c>
      <c r="B37" s="803" t="s">
        <v>2445</v>
      </c>
      <c r="C37" s="809" t="s">
        <v>1878</v>
      </c>
      <c r="D37" s="833">
        <v>0</v>
      </c>
      <c r="E37" s="23"/>
    </row>
    <row r="38" spans="1:5">
      <c r="A38" s="701">
        <v>37031</v>
      </c>
      <c r="B38" s="701" t="s">
        <v>6489</v>
      </c>
      <c r="C38" s="806">
        <v>6</v>
      </c>
      <c r="D38" s="832">
        <v>21.74</v>
      </c>
      <c r="E38" s="23"/>
    </row>
    <row r="39" spans="1:5">
      <c r="A39" s="701">
        <v>37011</v>
      </c>
      <c r="B39" s="701" t="s">
        <v>6490</v>
      </c>
      <c r="C39" s="806">
        <v>6</v>
      </c>
      <c r="D39" s="832">
        <v>21.74</v>
      </c>
      <c r="E39" s="23"/>
    </row>
    <row r="40" spans="1:5">
      <c r="A40" s="701">
        <v>37041</v>
      </c>
      <c r="B40" s="701" t="s">
        <v>6491</v>
      </c>
      <c r="C40" s="806">
        <v>6</v>
      </c>
      <c r="D40" s="832">
        <v>21.74</v>
      </c>
      <c r="E40" s="23"/>
    </row>
    <row r="41" spans="1:5">
      <c r="A41" s="701">
        <v>37001</v>
      </c>
      <c r="B41" s="701" t="s">
        <v>6492</v>
      </c>
      <c r="C41" s="806">
        <v>6</v>
      </c>
      <c r="D41" s="832">
        <v>21.74</v>
      </c>
      <c r="E41" s="23"/>
    </row>
    <row r="42" spans="1:5">
      <c r="A42" s="701">
        <v>37051</v>
      </c>
      <c r="B42" s="701" t="s">
        <v>6493</v>
      </c>
      <c r="C42" s="806">
        <v>6</v>
      </c>
      <c r="D42" s="832">
        <v>24.38</v>
      </c>
      <c r="E42" s="23"/>
    </row>
    <row r="43" spans="1:5">
      <c r="A43" s="701">
        <v>37131</v>
      </c>
      <c r="B43" s="701" t="s">
        <v>6494</v>
      </c>
      <c r="C43" s="806">
        <v>6</v>
      </c>
      <c r="D43" s="832">
        <v>22.61</v>
      </c>
      <c r="E43" s="23"/>
    </row>
    <row r="44" spans="1:5">
      <c r="A44" s="701">
        <v>37111</v>
      </c>
      <c r="B44" s="701" t="s">
        <v>6495</v>
      </c>
      <c r="C44" s="806">
        <v>6</v>
      </c>
      <c r="D44" s="832">
        <v>22.61</v>
      </c>
      <c r="E44" s="23"/>
    </row>
    <row r="45" spans="1:5">
      <c r="A45" s="701">
        <v>37141</v>
      </c>
      <c r="B45" s="701" t="s">
        <v>6496</v>
      </c>
      <c r="C45" s="806">
        <v>6</v>
      </c>
      <c r="D45" s="832">
        <v>22.61</v>
      </c>
      <c r="E45" s="23"/>
    </row>
    <row r="46" spans="1:5">
      <c r="A46" s="701">
        <v>90114</v>
      </c>
      <c r="B46" s="701" t="s">
        <v>6497</v>
      </c>
      <c r="C46" s="806">
        <v>6</v>
      </c>
      <c r="D46" s="832">
        <v>20.239999999999998</v>
      </c>
      <c r="E46" s="23"/>
    </row>
    <row r="47" spans="1:5">
      <c r="A47" s="701">
        <v>37331</v>
      </c>
      <c r="B47" s="701" t="s">
        <v>6498</v>
      </c>
      <c r="C47" s="806">
        <v>6</v>
      </c>
      <c r="D47" s="832">
        <v>21.74</v>
      </c>
      <c r="E47" s="23"/>
    </row>
    <row r="48" spans="1:5">
      <c r="A48" s="701">
        <v>37311</v>
      </c>
      <c r="B48" s="701" t="s">
        <v>6499</v>
      </c>
      <c r="C48" s="806">
        <v>6</v>
      </c>
      <c r="D48" s="832">
        <v>21.74</v>
      </c>
      <c r="E48" s="23"/>
    </row>
    <row r="49" spans="1:5">
      <c r="A49" s="701">
        <v>37341</v>
      </c>
      <c r="B49" s="701" t="s">
        <v>6500</v>
      </c>
      <c r="C49" s="806">
        <v>6</v>
      </c>
      <c r="D49" s="832">
        <v>21.74</v>
      </c>
      <c r="E49" s="23"/>
    </row>
    <row r="50" spans="1:5">
      <c r="A50" s="701">
        <v>37211</v>
      </c>
      <c r="B50" s="701" t="s">
        <v>6501</v>
      </c>
      <c r="C50" s="806">
        <v>6</v>
      </c>
      <c r="D50" s="832">
        <v>34.869999999999997</v>
      </c>
      <c r="E50" s="23"/>
    </row>
    <row r="51" spans="1:5">
      <c r="A51" s="701">
        <v>37219</v>
      </c>
      <c r="B51" s="701" t="s">
        <v>6502</v>
      </c>
      <c r="C51" s="806">
        <v>3</v>
      </c>
      <c r="D51" s="832">
        <v>13.8</v>
      </c>
      <c r="E51" s="23"/>
    </row>
    <row r="52" spans="1:5">
      <c r="A52" s="701">
        <v>37200</v>
      </c>
      <c r="B52" s="701" t="s">
        <v>6503</v>
      </c>
      <c r="C52" s="806">
        <v>6</v>
      </c>
      <c r="D52" s="832">
        <v>33.200000000000003</v>
      </c>
      <c r="E52" s="23"/>
    </row>
    <row r="53" spans="1:5">
      <c r="A53" s="701">
        <v>90422</v>
      </c>
      <c r="B53" s="701" t="s">
        <v>6504</v>
      </c>
      <c r="C53" s="806">
        <v>6</v>
      </c>
      <c r="D53" s="832">
        <v>28.84</v>
      </c>
      <c r="E53" s="23"/>
    </row>
    <row r="54" spans="1:5">
      <c r="A54" s="701">
        <v>37440</v>
      </c>
      <c r="B54" s="701" t="s">
        <v>6505</v>
      </c>
      <c r="C54" s="806">
        <v>6</v>
      </c>
      <c r="D54" s="832">
        <v>13.89</v>
      </c>
      <c r="E54" s="23"/>
    </row>
    <row r="55" spans="1:5">
      <c r="A55" s="701">
        <v>37441</v>
      </c>
      <c r="B55" s="701" t="s">
        <v>6506</v>
      </c>
      <c r="C55" s="806">
        <v>6</v>
      </c>
      <c r="D55" s="832">
        <v>22.47</v>
      </c>
      <c r="E55" s="23"/>
    </row>
    <row r="56" spans="1:5">
      <c r="A56" s="701">
        <v>90016</v>
      </c>
      <c r="B56" s="701" t="s">
        <v>6507</v>
      </c>
      <c r="C56" s="806">
        <v>5</v>
      </c>
      <c r="D56" s="832">
        <v>22.72</v>
      </c>
      <c r="E56" s="23"/>
    </row>
    <row r="57" spans="1:5">
      <c r="A57" s="701">
        <v>90844</v>
      </c>
      <c r="B57" s="701" t="s">
        <v>6508</v>
      </c>
      <c r="C57" s="806">
        <v>6</v>
      </c>
      <c r="D57" s="832">
        <v>19.61</v>
      </c>
      <c r="E57" s="23"/>
    </row>
    <row r="58" spans="1:5">
      <c r="A58" s="701">
        <v>90846</v>
      </c>
      <c r="B58" s="701" t="s">
        <v>6509</v>
      </c>
      <c r="C58" s="806">
        <v>6</v>
      </c>
      <c r="D58" s="832">
        <v>19.61</v>
      </c>
      <c r="E58" s="23"/>
    </row>
    <row r="59" spans="1:5">
      <c r="A59" s="701">
        <v>90845</v>
      </c>
      <c r="B59" s="701" t="s">
        <v>6510</v>
      </c>
      <c r="C59" s="806">
        <v>6</v>
      </c>
      <c r="D59" s="832">
        <v>19.61</v>
      </c>
      <c r="E59" s="23"/>
    </row>
    <row r="60" spans="1:5">
      <c r="A60" s="701">
        <v>37414</v>
      </c>
      <c r="B60" s="701" t="s">
        <v>6511</v>
      </c>
      <c r="C60" s="806">
        <v>6</v>
      </c>
      <c r="D60" s="832">
        <v>23.42</v>
      </c>
      <c r="E60" s="23"/>
    </row>
    <row r="61" spans="1:5">
      <c r="A61" s="826" t="s">
        <v>1878</v>
      </c>
      <c r="B61" s="803" t="s">
        <v>6512</v>
      </c>
      <c r="C61" s="809" t="s">
        <v>1878</v>
      </c>
      <c r="D61" s="833">
        <v>0</v>
      </c>
      <c r="E61" s="23"/>
    </row>
    <row r="62" spans="1:5">
      <c r="A62" s="829">
        <v>35822</v>
      </c>
      <c r="B62" s="829" t="s">
        <v>6513</v>
      </c>
      <c r="C62" s="830">
        <v>6</v>
      </c>
      <c r="D62" s="831">
        <v>7.97</v>
      </c>
      <c r="E62" s="23"/>
    </row>
    <row r="63" spans="1:5">
      <c r="A63" s="701">
        <v>35821</v>
      </c>
      <c r="B63" s="701" t="s">
        <v>6514</v>
      </c>
      <c r="C63" s="806">
        <v>6</v>
      </c>
      <c r="D63" s="832">
        <v>6.94</v>
      </c>
      <c r="E63" s="23"/>
    </row>
    <row r="64" spans="1:5">
      <c r="A64" s="829">
        <v>35856</v>
      </c>
      <c r="B64" s="829" t="s">
        <v>6515</v>
      </c>
      <c r="C64" s="830">
        <v>6</v>
      </c>
      <c r="D64" s="831">
        <v>15.57</v>
      </c>
      <c r="E64" s="23"/>
    </row>
    <row r="65" spans="1:5">
      <c r="A65" s="701">
        <v>35865</v>
      </c>
      <c r="B65" s="701" t="s">
        <v>6516</v>
      </c>
      <c r="C65" s="806">
        <v>6</v>
      </c>
      <c r="D65" s="832">
        <v>20.309999999999999</v>
      </c>
      <c r="E65" s="23"/>
    </row>
    <row r="66" spans="1:5">
      <c r="A66" s="826" t="s">
        <v>1878</v>
      </c>
      <c r="B66" s="803" t="s">
        <v>2446</v>
      </c>
      <c r="C66" s="809" t="s">
        <v>1878</v>
      </c>
      <c r="D66" s="833">
        <v>0</v>
      </c>
      <c r="E66" s="23"/>
    </row>
    <row r="67" spans="1:5">
      <c r="A67" s="701">
        <v>90031</v>
      </c>
      <c r="B67" s="701" t="s">
        <v>6517</v>
      </c>
      <c r="C67" s="806">
        <v>6</v>
      </c>
      <c r="D67" s="832">
        <v>30.64</v>
      </c>
      <c r="E67" s="23"/>
    </row>
    <row r="68" spans="1:5">
      <c r="A68" s="829">
        <v>38332</v>
      </c>
      <c r="B68" s="829" t="s">
        <v>6518</v>
      </c>
      <c r="C68" s="830">
        <v>6</v>
      </c>
      <c r="D68" s="831">
        <v>28.81</v>
      </c>
      <c r="E68" s="23"/>
    </row>
    <row r="69" spans="1:5">
      <c r="A69" s="829">
        <v>38335</v>
      </c>
      <c r="B69" s="829" t="s">
        <v>6519</v>
      </c>
      <c r="C69" s="830">
        <v>6</v>
      </c>
      <c r="D69" s="831">
        <v>51.61</v>
      </c>
      <c r="E69" s="23"/>
    </row>
    <row r="70" spans="1:5">
      <c r="A70" s="701">
        <v>38061</v>
      </c>
      <c r="B70" s="701" t="s">
        <v>6520</v>
      </c>
      <c r="C70" s="806">
        <v>6</v>
      </c>
      <c r="D70" s="832">
        <v>27.93</v>
      </c>
      <c r="E70" s="23"/>
    </row>
    <row r="71" spans="1:5">
      <c r="A71" s="829">
        <v>38071</v>
      </c>
      <c r="B71" s="829" t="s">
        <v>6521</v>
      </c>
      <c r="C71" s="830">
        <v>6</v>
      </c>
      <c r="D71" s="831">
        <v>23.33</v>
      </c>
      <c r="E71" s="23"/>
    </row>
    <row r="72" spans="1:5">
      <c r="A72" s="829">
        <v>38073</v>
      </c>
      <c r="B72" s="829" t="s">
        <v>6522</v>
      </c>
      <c r="C72" s="830">
        <v>4</v>
      </c>
      <c r="D72" s="831">
        <v>107.47</v>
      </c>
      <c r="E72" s="23"/>
    </row>
    <row r="73" spans="1:5">
      <c r="A73" s="701">
        <v>38081</v>
      </c>
      <c r="B73" s="701" t="s">
        <v>6523</v>
      </c>
      <c r="C73" s="806">
        <v>6</v>
      </c>
      <c r="D73" s="832">
        <v>25.6</v>
      </c>
      <c r="E73" s="23"/>
    </row>
    <row r="74" spans="1:5">
      <c r="A74" s="829">
        <v>38091</v>
      </c>
      <c r="B74" s="829" t="s">
        <v>6524</v>
      </c>
      <c r="C74" s="830">
        <v>6</v>
      </c>
      <c r="D74" s="831">
        <v>24.43</v>
      </c>
      <c r="E74" s="23"/>
    </row>
    <row r="75" spans="1:5">
      <c r="A75" s="829">
        <v>38093</v>
      </c>
      <c r="B75" s="829" t="s">
        <v>6525</v>
      </c>
      <c r="C75" s="830">
        <v>4</v>
      </c>
      <c r="D75" s="831">
        <v>113.73</v>
      </c>
      <c r="E75" s="23"/>
    </row>
    <row r="76" spans="1:5">
      <c r="A76" s="701">
        <v>38043</v>
      </c>
      <c r="B76" s="701" t="s">
        <v>6526</v>
      </c>
      <c r="C76" s="806">
        <v>6</v>
      </c>
      <c r="D76" s="832">
        <v>22.81</v>
      </c>
      <c r="E76" s="23"/>
    </row>
    <row r="77" spans="1:5">
      <c r="A77" s="701">
        <v>38044</v>
      </c>
      <c r="B77" s="701" t="s">
        <v>6527</v>
      </c>
      <c r="C77" s="806">
        <v>4</v>
      </c>
      <c r="D77" s="832">
        <v>108.34</v>
      </c>
      <c r="E77" s="23"/>
    </row>
    <row r="78" spans="1:5">
      <c r="A78" s="829">
        <v>38041</v>
      </c>
      <c r="B78" s="829" t="s">
        <v>6528</v>
      </c>
      <c r="C78" s="830">
        <v>6</v>
      </c>
      <c r="D78" s="831">
        <v>22.81</v>
      </c>
      <c r="E78" s="23"/>
    </row>
    <row r="79" spans="1:5">
      <c r="A79" s="829">
        <v>8003</v>
      </c>
      <c r="B79" s="829" t="s">
        <v>6529</v>
      </c>
      <c r="C79" s="830">
        <v>4</v>
      </c>
      <c r="D79" s="831">
        <v>104.42</v>
      </c>
      <c r="E79" s="23"/>
    </row>
    <row r="80" spans="1:5">
      <c r="A80" s="826" t="s">
        <v>1878</v>
      </c>
      <c r="B80" s="803" t="s">
        <v>6530</v>
      </c>
      <c r="C80" s="809" t="s">
        <v>1878</v>
      </c>
      <c r="D80" s="833">
        <v>0</v>
      </c>
      <c r="E80" s="23"/>
    </row>
    <row r="81" spans="1:5">
      <c r="A81" s="701">
        <v>35611</v>
      </c>
      <c r="B81" s="701" t="s">
        <v>6531</v>
      </c>
      <c r="C81" s="806">
        <v>6</v>
      </c>
      <c r="D81" s="832">
        <v>27.8</v>
      </c>
      <c r="E81" s="23"/>
    </row>
    <row r="82" spans="1:5">
      <c r="A82" s="829">
        <v>35631</v>
      </c>
      <c r="B82" s="829" t="s">
        <v>6532</v>
      </c>
      <c r="C82" s="830">
        <v>6</v>
      </c>
      <c r="D82" s="831">
        <v>18.23</v>
      </c>
      <c r="E82" s="23"/>
    </row>
    <row r="83" spans="1:5">
      <c r="A83" s="701">
        <v>35636</v>
      </c>
      <c r="B83" s="701" t="s">
        <v>6533</v>
      </c>
      <c r="C83" s="806">
        <v>4</v>
      </c>
      <c r="D83" s="832">
        <v>79.64</v>
      </c>
      <c r="E83" s="23"/>
    </row>
    <row r="84" spans="1:5">
      <c r="A84" s="829">
        <v>35661</v>
      </c>
      <c r="B84" s="829" t="s">
        <v>6534</v>
      </c>
      <c r="C84" s="830">
        <v>6</v>
      </c>
      <c r="D84" s="831">
        <v>18.940000000000001</v>
      </c>
      <c r="E84" s="23"/>
    </row>
    <row r="85" spans="1:5">
      <c r="A85" s="826" t="s">
        <v>1878</v>
      </c>
      <c r="B85" s="803" t="s">
        <v>6535</v>
      </c>
      <c r="C85" s="803" t="s">
        <v>1878</v>
      </c>
      <c r="D85" s="833">
        <v>0</v>
      </c>
      <c r="E85" s="23"/>
    </row>
    <row r="86" spans="1:5">
      <c r="A86" s="829">
        <v>37831</v>
      </c>
      <c r="B86" s="829" t="s">
        <v>6536</v>
      </c>
      <c r="C86" s="830">
        <v>12</v>
      </c>
      <c r="D86" s="831">
        <v>11.66</v>
      </c>
      <c r="E86" s="23"/>
    </row>
    <row r="87" spans="1:5">
      <c r="A87" s="829">
        <v>37811</v>
      </c>
      <c r="B87" s="829" t="s">
        <v>6537</v>
      </c>
      <c r="C87" s="830">
        <v>12</v>
      </c>
      <c r="D87" s="831">
        <v>11.66</v>
      </c>
      <c r="E87" s="23"/>
    </row>
    <row r="88" spans="1:5">
      <c r="A88" s="829">
        <v>37841</v>
      </c>
      <c r="B88" s="829" t="s">
        <v>6538</v>
      </c>
      <c r="C88" s="830">
        <v>12</v>
      </c>
      <c r="D88" s="831">
        <v>11.66</v>
      </c>
      <c r="E88" s="23"/>
    </row>
    <row r="89" spans="1:5">
      <c r="A89" s="701">
        <v>37838</v>
      </c>
      <c r="B89" s="701" t="s">
        <v>6539</v>
      </c>
      <c r="C89" s="806">
        <v>8</v>
      </c>
      <c r="D89" s="832">
        <v>16.690000000000001</v>
      </c>
      <c r="E89" s="23"/>
    </row>
    <row r="90" spans="1:5">
      <c r="A90" s="701">
        <v>37818</v>
      </c>
      <c r="B90" s="701" t="s">
        <v>6540</v>
      </c>
      <c r="C90" s="806">
        <v>8</v>
      </c>
      <c r="D90" s="832">
        <v>16.690000000000001</v>
      </c>
      <c r="E90" s="23"/>
    </row>
    <row r="91" spans="1:5">
      <c r="A91" s="701">
        <v>37848</v>
      </c>
      <c r="B91" s="701" t="s">
        <v>6541</v>
      </c>
      <c r="C91" s="806">
        <v>8</v>
      </c>
      <c r="D91" s="832">
        <v>16.690000000000001</v>
      </c>
      <c r="E91" s="23"/>
    </row>
    <row r="92" spans="1:5">
      <c r="A92" s="829">
        <v>37931</v>
      </c>
      <c r="B92" s="829" t="s">
        <v>6542</v>
      </c>
      <c r="C92" s="830">
        <v>12</v>
      </c>
      <c r="D92" s="831">
        <v>14.07</v>
      </c>
      <c r="E92" s="23"/>
    </row>
    <row r="93" spans="1:5">
      <c r="A93" s="829">
        <v>37911</v>
      </c>
      <c r="B93" s="829" t="s">
        <v>6543</v>
      </c>
      <c r="C93" s="830">
        <v>12</v>
      </c>
      <c r="D93" s="831">
        <v>14.07</v>
      </c>
      <c r="E93" s="23"/>
    </row>
    <row r="94" spans="1:5">
      <c r="A94" s="829">
        <v>37941</v>
      </c>
      <c r="B94" s="829" t="s">
        <v>6544</v>
      </c>
      <c r="C94" s="830">
        <v>12</v>
      </c>
      <c r="D94" s="831">
        <v>14.07</v>
      </c>
      <c r="E94" s="23"/>
    </row>
    <row r="95" spans="1:5">
      <c r="A95" s="701">
        <v>33109</v>
      </c>
      <c r="B95" s="701" t="s">
        <v>6545</v>
      </c>
      <c r="C95" s="806">
        <v>12</v>
      </c>
      <c r="D95" s="832">
        <v>31.83</v>
      </c>
      <c r="E95" s="23"/>
    </row>
    <row r="96" spans="1:5">
      <c r="A96" s="829">
        <v>33301</v>
      </c>
      <c r="B96" s="829" t="s">
        <v>6546</v>
      </c>
      <c r="C96" s="830">
        <v>12</v>
      </c>
      <c r="D96" s="831">
        <v>12.8</v>
      </c>
      <c r="E96" s="23"/>
    </row>
    <row r="97" spans="1:5">
      <c r="A97" s="829">
        <v>33101</v>
      </c>
      <c r="B97" s="829" t="s">
        <v>6547</v>
      </c>
      <c r="C97" s="830">
        <v>12</v>
      </c>
      <c r="D97" s="831">
        <v>12.8</v>
      </c>
      <c r="E97" s="23"/>
    </row>
    <row r="98" spans="1:5">
      <c r="A98" s="829">
        <v>33201</v>
      </c>
      <c r="B98" s="829" t="s">
        <v>6548</v>
      </c>
      <c r="C98" s="830">
        <v>12</v>
      </c>
      <c r="D98" s="831">
        <v>12.8</v>
      </c>
      <c r="E98" s="23"/>
    </row>
    <row r="99" spans="1:5">
      <c r="A99" s="701">
        <v>37701</v>
      </c>
      <c r="B99" s="701" t="s">
        <v>6549</v>
      </c>
      <c r="C99" s="806">
        <v>12</v>
      </c>
      <c r="D99" s="832">
        <v>17.97</v>
      </c>
      <c r="E99" s="23"/>
    </row>
    <row r="100" spans="1:5">
      <c r="A100" s="829">
        <v>37761</v>
      </c>
      <c r="B100" s="829" t="s">
        <v>6550</v>
      </c>
      <c r="C100" s="830">
        <v>12</v>
      </c>
      <c r="D100" s="831">
        <v>15.44</v>
      </c>
      <c r="E100" s="23"/>
    </row>
    <row r="101" spans="1:5">
      <c r="A101" s="829">
        <v>91404</v>
      </c>
      <c r="B101" s="829" t="s">
        <v>9908</v>
      </c>
      <c r="C101" s="830">
        <v>12</v>
      </c>
      <c r="D101" s="831">
        <v>15.44</v>
      </c>
      <c r="E101" s="23"/>
    </row>
    <row r="102" spans="1:5">
      <c r="A102" s="701">
        <v>37791</v>
      </c>
      <c r="B102" s="701" t="s">
        <v>6551</v>
      </c>
      <c r="C102" s="806">
        <v>12</v>
      </c>
      <c r="D102" s="832">
        <v>18.18</v>
      </c>
      <c r="E102" s="23"/>
    </row>
    <row r="103" spans="1:5">
      <c r="A103" s="826" t="s">
        <v>1878</v>
      </c>
      <c r="B103" s="803" t="s">
        <v>2447</v>
      </c>
      <c r="C103" s="809" t="s">
        <v>1878</v>
      </c>
      <c r="D103" s="833">
        <v>0</v>
      </c>
      <c r="E103" s="23"/>
    </row>
    <row r="104" spans="1:5">
      <c r="A104" s="834">
        <v>42145</v>
      </c>
      <c r="B104" s="835" t="s">
        <v>9299</v>
      </c>
      <c r="C104" s="836">
        <v>8</v>
      </c>
      <c r="D104" s="837">
        <v>490</v>
      </c>
      <c r="E104" s="23"/>
    </row>
    <row r="105" spans="1:5">
      <c r="A105" s="834">
        <v>42146</v>
      </c>
      <c r="B105" s="835" t="s">
        <v>10981</v>
      </c>
      <c r="C105" s="836">
        <v>3</v>
      </c>
      <c r="D105" s="837">
        <v>1600</v>
      </c>
      <c r="E105" s="23"/>
    </row>
    <row r="106" spans="1:5">
      <c r="A106" s="701">
        <v>32101</v>
      </c>
      <c r="B106" s="701" t="s">
        <v>6552</v>
      </c>
      <c r="C106" s="806">
        <v>20</v>
      </c>
      <c r="D106" s="832">
        <v>7.85</v>
      </c>
      <c r="E106" s="23"/>
    </row>
    <row r="107" spans="1:5">
      <c r="A107" s="701">
        <v>32111</v>
      </c>
      <c r="B107" s="701" t="s">
        <v>6553</v>
      </c>
      <c r="C107" s="806">
        <v>20</v>
      </c>
      <c r="D107" s="832">
        <v>7.85</v>
      </c>
      <c r="E107" s="23"/>
    </row>
    <row r="108" spans="1:5">
      <c r="A108" s="701">
        <v>32121</v>
      </c>
      <c r="B108" s="701" t="s">
        <v>6554</v>
      </c>
      <c r="C108" s="806">
        <v>20</v>
      </c>
      <c r="D108" s="832">
        <v>7.85</v>
      </c>
      <c r="E108" s="23"/>
    </row>
    <row r="109" spans="1:5">
      <c r="A109" s="829">
        <v>32106</v>
      </c>
      <c r="B109" s="829" t="s">
        <v>6555</v>
      </c>
      <c r="C109" s="830">
        <v>4</v>
      </c>
      <c r="D109" s="831">
        <v>64.400000000000006</v>
      </c>
      <c r="E109" s="23"/>
    </row>
    <row r="110" spans="1:5">
      <c r="A110" s="701">
        <v>32172</v>
      </c>
      <c r="B110" s="701" t="s">
        <v>6556</v>
      </c>
      <c r="C110" s="806">
        <v>6</v>
      </c>
      <c r="D110" s="832">
        <v>12.98</v>
      </c>
      <c r="E110" s="23"/>
    </row>
    <row r="111" spans="1:5">
      <c r="A111" s="829">
        <v>32141</v>
      </c>
      <c r="B111" s="829" t="s">
        <v>6557</v>
      </c>
      <c r="C111" s="830">
        <v>20</v>
      </c>
      <c r="D111" s="831">
        <v>8.83</v>
      </c>
      <c r="E111" s="23"/>
    </row>
    <row r="112" spans="1:5">
      <c r="A112" s="829">
        <v>32146</v>
      </c>
      <c r="B112" s="829" t="s">
        <v>6558</v>
      </c>
      <c r="C112" s="830">
        <v>4</v>
      </c>
      <c r="D112" s="831">
        <v>78.11</v>
      </c>
      <c r="E112" s="23"/>
    </row>
    <row r="113" spans="1:5">
      <c r="A113" s="701">
        <v>32201</v>
      </c>
      <c r="B113" s="701" t="s">
        <v>6559</v>
      </c>
      <c r="C113" s="806">
        <v>20</v>
      </c>
      <c r="D113" s="832">
        <v>6.8</v>
      </c>
      <c r="E113" s="23"/>
    </row>
    <row r="114" spans="1:5">
      <c r="A114" s="829">
        <v>32151</v>
      </c>
      <c r="B114" s="829" t="s">
        <v>6560</v>
      </c>
      <c r="C114" s="830">
        <v>20</v>
      </c>
      <c r="D114" s="831">
        <v>8.65</v>
      </c>
      <c r="E114" s="23"/>
    </row>
    <row r="115" spans="1:5">
      <c r="A115" s="826" t="s">
        <v>1878</v>
      </c>
      <c r="B115" s="803" t="s">
        <v>2448</v>
      </c>
      <c r="C115" s="809" t="s">
        <v>1878</v>
      </c>
      <c r="D115" s="833">
        <v>0</v>
      </c>
      <c r="E115" s="23"/>
    </row>
    <row r="116" spans="1:5">
      <c r="A116" s="701">
        <v>39091</v>
      </c>
      <c r="B116" s="701" t="s">
        <v>6561</v>
      </c>
      <c r="C116" s="806">
        <v>6</v>
      </c>
      <c r="D116" s="832">
        <v>20.28</v>
      </c>
      <c r="E116" s="23"/>
    </row>
    <row r="117" spans="1:5">
      <c r="A117" s="829">
        <v>36101</v>
      </c>
      <c r="B117" s="829" t="s">
        <v>6562</v>
      </c>
      <c r="C117" s="830">
        <v>12</v>
      </c>
      <c r="D117" s="831">
        <v>10.44</v>
      </c>
      <c r="E117" s="23"/>
    </row>
    <row r="118" spans="1:5">
      <c r="A118" s="701">
        <v>36112</v>
      </c>
      <c r="B118" s="701" t="s">
        <v>6563</v>
      </c>
      <c r="C118" s="806">
        <v>6</v>
      </c>
      <c r="D118" s="832">
        <v>22.41</v>
      </c>
      <c r="E118" s="23"/>
    </row>
    <row r="119" spans="1:5">
      <c r="A119" s="829">
        <v>36000</v>
      </c>
      <c r="B119" s="829" t="s">
        <v>6564</v>
      </c>
      <c r="C119" s="830">
        <v>25</v>
      </c>
      <c r="D119" s="831">
        <v>4.6500000000000004</v>
      </c>
      <c r="E119" s="23"/>
    </row>
    <row r="120" spans="1:5">
      <c r="A120" s="829">
        <v>36001</v>
      </c>
      <c r="B120" s="829" t="s">
        <v>6565</v>
      </c>
      <c r="C120" s="830">
        <v>20</v>
      </c>
      <c r="D120" s="831">
        <v>5.08</v>
      </c>
      <c r="E120" s="23"/>
    </row>
    <row r="121" spans="1:5">
      <c r="A121" s="829">
        <v>36003</v>
      </c>
      <c r="B121" s="829" t="s">
        <v>6566</v>
      </c>
      <c r="C121" s="830">
        <v>15</v>
      </c>
      <c r="D121" s="831">
        <v>6.15</v>
      </c>
      <c r="E121" s="23"/>
    </row>
    <row r="122" spans="1:5">
      <c r="A122" s="701">
        <v>36010</v>
      </c>
      <c r="B122" s="701" t="s">
        <v>6567</v>
      </c>
      <c r="C122" s="806">
        <v>60</v>
      </c>
      <c r="D122" s="832">
        <v>4.6900000000000004</v>
      </c>
      <c r="E122" s="23"/>
    </row>
    <row r="123" spans="1:5">
      <c r="A123" s="701">
        <v>36012</v>
      </c>
      <c r="B123" s="701" t="s">
        <v>6568</v>
      </c>
      <c r="C123" s="806">
        <v>40</v>
      </c>
      <c r="D123" s="832">
        <v>6.15</v>
      </c>
      <c r="E123" s="23"/>
    </row>
    <row r="124" spans="1:5">
      <c r="A124" s="701">
        <v>36014</v>
      </c>
      <c r="B124" s="701" t="s">
        <v>6569</v>
      </c>
      <c r="C124" s="806">
        <v>20</v>
      </c>
      <c r="D124" s="832">
        <v>7</v>
      </c>
      <c r="E124" s="23"/>
    </row>
    <row r="125" spans="1:5">
      <c r="A125" s="829">
        <v>39030</v>
      </c>
      <c r="B125" s="829" t="s">
        <v>6570</v>
      </c>
      <c r="C125" s="830">
        <v>12</v>
      </c>
      <c r="D125" s="831">
        <v>8.25</v>
      </c>
      <c r="E125" s="23"/>
    </row>
    <row r="126" spans="1:5">
      <c r="A126" s="701">
        <v>39050</v>
      </c>
      <c r="B126" s="701" t="s">
        <v>6571</v>
      </c>
      <c r="C126" s="806">
        <v>12</v>
      </c>
      <c r="D126" s="832">
        <v>16.12</v>
      </c>
      <c r="E126" s="23"/>
    </row>
    <row r="127" spans="1:5">
      <c r="A127" s="829">
        <v>39001</v>
      </c>
      <c r="B127" s="829" t="s">
        <v>6572</v>
      </c>
      <c r="C127" s="830">
        <v>6</v>
      </c>
      <c r="D127" s="831">
        <v>22.04</v>
      </c>
      <c r="E127" s="23"/>
    </row>
    <row r="128" spans="1:5">
      <c r="A128" s="701">
        <v>39042</v>
      </c>
      <c r="B128" s="701" t="s">
        <v>6573</v>
      </c>
      <c r="C128" s="806">
        <v>6</v>
      </c>
      <c r="D128" s="832">
        <v>10.029999999999999</v>
      </c>
      <c r="E128" s="23"/>
    </row>
    <row r="129" spans="1:5">
      <c r="A129" s="701">
        <v>39046</v>
      </c>
      <c r="B129" s="701" t="s">
        <v>6574</v>
      </c>
      <c r="C129" s="806">
        <v>4</v>
      </c>
      <c r="D129" s="832">
        <v>48.22</v>
      </c>
      <c r="E129" s="23"/>
    </row>
    <row r="130" spans="1:5">
      <c r="A130" s="829">
        <v>39022</v>
      </c>
      <c r="B130" s="829" t="s">
        <v>6575</v>
      </c>
      <c r="C130" s="830">
        <v>6</v>
      </c>
      <c r="D130" s="831">
        <v>11.12</v>
      </c>
      <c r="E130" s="23"/>
    </row>
    <row r="131" spans="1:5">
      <c r="A131" s="701">
        <v>5022</v>
      </c>
      <c r="B131" s="701" t="s">
        <v>6576</v>
      </c>
      <c r="C131" s="806">
        <v>50</v>
      </c>
      <c r="D131" s="832">
        <v>3.24</v>
      </c>
      <c r="E131" s="23"/>
    </row>
    <row r="132" spans="1:5">
      <c r="A132" s="701">
        <v>351620</v>
      </c>
      <c r="B132" s="701" t="s">
        <v>6577</v>
      </c>
      <c r="C132" s="806">
        <v>50</v>
      </c>
      <c r="D132" s="832">
        <v>2.1800000000000002</v>
      </c>
      <c r="E132" s="23"/>
    </row>
    <row r="133" spans="1:5">
      <c r="A133" s="829">
        <v>32001</v>
      </c>
      <c r="B133" s="829" t="s">
        <v>6578</v>
      </c>
      <c r="C133" s="830">
        <v>6</v>
      </c>
      <c r="D133" s="831">
        <v>36.64</v>
      </c>
      <c r="E133" s="23"/>
    </row>
    <row r="134" spans="1:5">
      <c r="A134" s="829">
        <v>38104</v>
      </c>
      <c r="B134" s="829" t="s">
        <v>6579</v>
      </c>
      <c r="C134" s="830">
        <v>3</v>
      </c>
      <c r="D134" s="831">
        <v>33.78</v>
      </c>
      <c r="E134" s="23"/>
    </row>
    <row r="135" spans="1:5">
      <c r="A135" s="23"/>
      <c r="B135" s="23"/>
      <c r="D135" s="838"/>
      <c r="E135" s="23"/>
    </row>
    <row r="136" spans="1:5" ht="33.75">
      <c r="A136" s="802" t="s">
        <v>167</v>
      </c>
      <c r="B136" s="803" t="s">
        <v>416</v>
      </c>
      <c r="C136" s="803" t="s">
        <v>168</v>
      </c>
      <c r="D136" s="804" t="s">
        <v>14919</v>
      </c>
      <c r="E136" s="23"/>
    </row>
    <row r="137" spans="1:5">
      <c r="A137" s="805"/>
      <c r="B137" s="805"/>
      <c r="C137" s="806"/>
      <c r="D137" s="701"/>
      <c r="E137" s="23"/>
    </row>
    <row r="138" spans="1:5">
      <c r="A138" s="826" t="s">
        <v>1878</v>
      </c>
      <c r="B138" s="803" t="s">
        <v>14920</v>
      </c>
      <c r="C138" s="809" t="s">
        <v>1878</v>
      </c>
      <c r="D138" s="810" t="s">
        <v>1878</v>
      </c>
      <c r="E138" s="23"/>
    </row>
    <row r="139" spans="1:5">
      <c r="A139" s="839">
        <v>90408</v>
      </c>
      <c r="B139" s="839" t="s">
        <v>14921</v>
      </c>
      <c r="C139" s="840">
        <v>6</v>
      </c>
      <c r="D139" s="841">
        <v>11.5</v>
      </c>
      <c r="E139" s="23"/>
    </row>
    <row r="140" spans="1:5">
      <c r="A140" s="839">
        <v>90397</v>
      </c>
      <c r="B140" s="839" t="s">
        <v>14922</v>
      </c>
      <c r="C140" s="840">
        <v>6</v>
      </c>
      <c r="D140" s="841">
        <v>12.43</v>
      </c>
      <c r="E140" s="23"/>
    </row>
    <row r="141" spans="1:5">
      <c r="A141" s="842">
        <v>91141</v>
      </c>
      <c r="B141" s="842" t="s">
        <v>14923</v>
      </c>
      <c r="C141" s="843">
        <v>6</v>
      </c>
      <c r="D141" s="844">
        <v>13.66</v>
      </c>
      <c r="E141" s="23"/>
    </row>
    <row r="142" spans="1:5">
      <c r="A142" s="839">
        <v>90407</v>
      </c>
      <c r="B142" s="839" t="s">
        <v>14924</v>
      </c>
      <c r="C142" s="840">
        <v>6</v>
      </c>
      <c r="D142" s="841">
        <v>15.11</v>
      </c>
      <c r="E142" s="23"/>
    </row>
    <row r="143" spans="1:5">
      <c r="A143" s="839">
        <v>91323</v>
      </c>
      <c r="B143" s="839" t="s">
        <v>14925</v>
      </c>
      <c r="C143" s="840">
        <v>6</v>
      </c>
      <c r="D143" s="841">
        <v>5.08</v>
      </c>
      <c r="E143" s="23"/>
    </row>
    <row r="144" spans="1:5">
      <c r="A144" s="845">
        <v>34402</v>
      </c>
      <c r="B144" s="845" t="s">
        <v>14926</v>
      </c>
      <c r="C144" s="830">
        <v>6</v>
      </c>
      <c r="D144" s="846">
        <v>13.63</v>
      </c>
      <c r="E144" s="23"/>
    </row>
    <row r="145" spans="1:5">
      <c r="A145" s="805">
        <v>34412</v>
      </c>
      <c r="B145" s="805" t="s">
        <v>14927</v>
      </c>
      <c r="C145" s="806">
        <v>6</v>
      </c>
      <c r="D145" s="807">
        <v>13.63</v>
      </c>
      <c r="E145" s="23"/>
    </row>
    <row r="146" spans="1:5">
      <c r="A146" s="845">
        <v>34352</v>
      </c>
      <c r="B146" s="845" t="s">
        <v>14928</v>
      </c>
      <c r="C146" s="830">
        <v>6</v>
      </c>
      <c r="D146" s="846">
        <v>10.98</v>
      </c>
      <c r="E146" s="23"/>
    </row>
    <row r="147" spans="1:5">
      <c r="A147" s="805">
        <v>34212</v>
      </c>
      <c r="B147" s="805" t="s">
        <v>14929</v>
      </c>
      <c r="C147" s="806">
        <v>6</v>
      </c>
      <c r="D147" s="807">
        <v>10.61</v>
      </c>
      <c r="E147" s="23"/>
    </row>
    <row r="148" spans="1:5">
      <c r="A148" s="805">
        <v>34222</v>
      </c>
      <c r="B148" s="805" t="s">
        <v>14930</v>
      </c>
      <c r="C148" s="806">
        <v>6</v>
      </c>
      <c r="D148" s="807">
        <v>10.61</v>
      </c>
      <c r="E148" s="23"/>
    </row>
    <row r="149" spans="1:5">
      <c r="A149" s="805">
        <v>34202</v>
      </c>
      <c r="B149" s="805" t="s">
        <v>14931</v>
      </c>
      <c r="C149" s="806">
        <v>6</v>
      </c>
      <c r="D149" s="807">
        <v>10.61</v>
      </c>
      <c r="E149" s="23"/>
    </row>
    <row r="150" spans="1:5">
      <c r="A150" s="845">
        <v>34012</v>
      </c>
      <c r="B150" s="845" t="s">
        <v>14932</v>
      </c>
      <c r="C150" s="830">
        <v>6</v>
      </c>
      <c r="D150" s="846">
        <v>11.85</v>
      </c>
      <c r="E150" s="23"/>
    </row>
    <row r="151" spans="1:5">
      <c r="A151" s="805">
        <v>90406</v>
      </c>
      <c r="B151" s="805" t="s">
        <v>14933</v>
      </c>
      <c r="C151" s="806">
        <v>6</v>
      </c>
      <c r="D151" s="807">
        <v>15.09</v>
      </c>
      <c r="E151" s="23"/>
    </row>
    <row r="152" spans="1:5">
      <c r="A152" s="845">
        <v>34002</v>
      </c>
      <c r="B152" s="845" t="s">
        <v>14934</v>
      </c>
      <c r="C152" s="830">
        <v>6</v>
      </c>
      <c r="D152" s="846">
        <v>11.67</v>
      </c>
      <c r="E152" s="23"/>
    </row>
    <row r="153" spans="1:5">
      <c r="A153" s="805">
        <v>34022</v>
      </c>
      <c r="B153" s="805" t="s">
        <v>14935</v>
      </c>
      <c r="C153" s="806">
        <v>6</v>
      </c>
      <c r="D153" s="807">
        <v>10.93</v>
      </c>
      <c r="E153" s="23"/>
    </row>
    <row r="154" spans="1:5">
      <c r="A154" s="845">
        <v>34482</v>
      </c>
      <c r="B154" s="845" t="s">
        <v>14936</v>
      </c>
      <c r="C154" s="830">
        <v>6</v>
      </c>
      <c r="D154" s="846">
        <v>11.95</v>
      </c>
      <c r="E154" s="23"/>
    </row>
    <row r="155" spans="1:5">
      <c r="A155" s="805">
        <v>34502</v>
      </c>
      <c r="B155" s="805" t="s">
        <v>14937</v>
      </c>
      <c r="C155" s="806">
        <v>6</v>
      </c>
      <c r="D155" s="807">
        <v>15.04</v>
      </c>
      <c r="E155" s="23"/>
    </row>
    <row r="156" spans="1:5">
      <c r="A156" s="23"/>
      <c r="B156" s="23"/>
      <c r="C156" s="23"/>
      <c r="D156" s="23"/>
      <c r="E156" s="23"/>
    </row>
    <row r="157" spans="1:5" ht="22.5">
      <c r="A157" s="816" t="s">
        <v>167</v>
      </c>
      <c r="B157" s="817" t="s">
        <v>416</v>
      </c>
      <c r="C157" s="817" t="s">
        <v>168</v>
      </c>
      <c r="D157" s="817" t="s">
        <v>14938</v>
      </c>
      <c r="E157" s="23"/>
    </row>
    <row r="158" spans="1:5">
      <c r="A158" s="847"/>
      <c r="B158" s="847"/>
      <c r="C158" s="848"/>
      <c r="D158" s="818"/>
      <c r="E158" s="23"/>
    </row>
    <row r="159" spans="1:5">
      <c r="A159" s="819"/>
      <c r="B159" s="816" t="s">
        <v>2449</v>
      </c>
      <c r="C159" s="820"/>
      <c r="D159" s="821"/>
      <c r="E159" s="23"/>
    </row>
    <row r="160" spans="1:5">
      <c r="A160" s="849"/>
      <c r="B160" s="849" t="s">
        <v>3909</v>
      </c>
      <c r="C160" s="850"/>
      <c r="D160" s="849"/>
      <c r="E160" s="23"/>
    </row>
    <row r="161" spans="1:5">
      <c r="A161" s="701">
        <v>39398</v>
      </c>
      <c r="B161" s="701" t="s">
        <v>9909</v>
      </c>
      <c r="C161" s="702">
        <v>40</v>
      </c>
      <c r="D161" s="851">
        <v>1.39</v>
      </c>
      <c r="E161" s="23"/>
    </row>
    <row r="162" spans="1:5">
      <c r="A162" s="701">
        <v>91191</v>
      </c>
      <c r="B162" s="701" t="s">
        <v>9910</v>
      </c>
      <c r="C162" s="702">
        <v>1</v>
      </c>
      <c r="D162" s="23">
        <v>16.68</v>
      </c>
      <c r="E162" s="23"/>
    </row>
    <row r="163" spans="1:5">
      <c r="A163" s="849"/>
      <c r="B163" s="849" t="s">
        <v>1543</v>
      </c>
      <c r="C163" s="850"/>
      <c r="D163" s="852"/>
      <c r="E163" s="23"/>
    </row>
    <row r="164" spans="1:5">
      <c r="A164" s="701">
        <v>39158</v>
      </c>
      <c r="B164" s="701" t="s">
        <v>9911</v>
      </c>
      <c r="C164" s="702">
        <v>1</v>
      </c>
      <c r="D164" s="851">
        <v>9.8800000000000008</v>
      </c>
      <c r="E164" s="23"/>
    </row>
    <row r="165" spans="1:5">
      <c r="A165" s="701">
        <v>39796</v>
      </c>
      <c r="B165" s="701" t="s">
        <v>9912</v>
      </c>
      <c r="C165" s="702">
        <v>750</v>
      </c>
      <c r="D165" s="851">
        <v>0.7</v>
      </c>
      <c r="E165" s="23"/>
    </row>
    <row r="166" spans="1:5">
      <c r="A166" s="701">
        <v>39797</v>
      </c>
      <c r="B166" s="701" t="s">
        <v>9913</v>
      </c>
      <c r="C166" s="702">
        <v>750</v>
      </c>
      <c r="D166" s="851">
        <v>0.7</v>
      </c>
      <c r="E166" s="23"/>
    </row>
    <row r="167" spans="1:5">
      <c r="A167" s="701">
        <v>39798</v>
      </c>
      <c r="B167" s="701" t="s">
        <v>9914</v>
      </c>
      <c r="C167" s="702">
        <v>750</v>
      </c>
      <c r="D167" s="851">
        <v>0.7</v>
      </c>
      <c r="E167" s="23"/>
    </row>
    <row r="168" spans="1:5">
      <c r="A168" s="701">
        <v>39799</v>
      </c>
      <c r="B168" s="701" t="s">
        <v>9915</v>
      </c>
      <c r="C168" s="702">
        <v>750</v>
      </c>
      <c r="D168" s="851">
        <v>0.7</v>
      </c>
      <c r="E168" s="23"/>
    </row>
    <row r="169" spans="1:5">
      <c r="A169" s="701">
        <v>39134</v>
      </c>
      <c r="B169" s="701" t="s">
        <v>9916</v>
      </c>
      <c r="C169" s="702">
        <v>1</v>
      </c>
      <c r="D169" s="851">
        <v>0.15</v>
      </c>
      <c r="E169" s="23"/>
    </row>
    <row r="170" spans="1:5">
      <c r="A170" s="701">
        <v>39135</v>
      </c>
      <c r="B170" s="701" t="s">
        <v>9917</v>
      </c>
      <c r="C170" s="702">
        <v>1</v>
      </c>
      <c r="D170" s="851">
        <v>0.14000000000000001</v>
      </c>
      <c r="E170" s="23"/>
    </row>
    <row r="171" spans="1:5">
      <c r="A171" s="849"/>
      <c r="B171" s="849" t="s">
        <v>9918</v>
      </c>
      <c r="C171" s="850"/>
      <c r="D171" s="852"/>
      <c r="E171" s="23"/>
    </row>
    <row r="172" spans="1:5">
      <c r="A172" s="701">
        <v>90614</v>
      </c>
      <c r="B172" s="701" t="s">
        <v>9919</v>
      </c>
      <c r="C172" s="702">
        <v>20</v>
      </c>
      <c r="D172" s="851">
        <v>8.99</v>
      </c>
      <c r="E172" s="23"/>
    </row>
    <row r="173" spans="1:5">
      <c r="A173" s="701">
        <v>90615</v>
      </c>
      <c r="B173" s="701" t="s">
        <v>9920</v>
      </c>
      <c r="C173" s="702">
        <v>20</v>
      </c>
      <c r="D173" s="851">
        <v>8.99</v>
      </c>
      <c r="E173" s="23"/>
    </row>
    <row r="174" spans="1:5">
      <c r="A174" s="701">
        <v>90617</v>
      </c>
      <c r="B174" s="701" t="s">
        <v>9921</v>
      </c>
      <c r="C174" s="702">
        <v>20</v>
      </c>
      <c r="D174" s="851">
        <v>8.99</v>
      </c>
      <c r="E174" s="23"/>
    </row>
    <row r="175" spans="1:5">
      <c r="A175" s="701">
        <v>39800</v>
      </c>
      <c r="B175" s="701" t="s">
        <v>9922</v>
      </c>
      <c r="C175" s="702">
        <v>15</v>
      </c>
      <c r="D175" s="851">
        <v>9.23</v>
      </c>
      <c r="E175" s="23"/>
    </row>
    <row r="176" spans="1:5">
      <c r="A176" s="701">
        <v>39810</v>
      </c>
      <c r="B176" s="701" t="s">
        <v>9923</v>
      </c>
      <c r="C176" s="702">
        <v>15</v>
      </c>
      <c r="D176" s="851">
        <v>9.23</v>
      </c>
    </row>
    <row r="177" spans="1:4">
      <c r="A177" s="701">
        <v>39820</v>
      </c>
      <c r="B177" s="701" t="s">
        <v>9924</v>
      </c>
      <c r="C177" s="702">
        <v>15</v>
      </c>
      <c r="D177" s="851">
        <v>9.23</v>
      </c>
    </row>
    <row r="178" spans="1:4">
      <c r="A178" s="849"/>
      <c r="B178" s="849" t="s">
        <v>9925</v>
      </c>
      <c r="C178" s="850"/>
      <c r="D178" s="852"/>
    </row>
    <row r="179" spans="1:4">
      <c r="A179" s="849"/>
      <c r="B179" s="849" t="s">
        <v>7510</v>
      </c>
      <c r="C179" s="850"/>
      <c r="D179" s="852"/>
    </row>
    <row r="180" spans="1:4">
      <c r="A180" s="701">
        <v>39999</v>
      </c>
      <c r="B180" s="701" t="s">
        <v>9926</v>
      </c>
      <c r="C180" s="702">
        <v>1</v>
      </c>
      <c r="D180" s="851">
        <v>19.41</v>
      </c>
    </row>
    <row r="181" spans="1:4">
      <c r="A181" s="701">
        <v>39780</v>
      </c>
      <c r="B181" s="701" t="s">
        <v>9927</v>
      </c>
      <c r="C181" s="702">
        <v>1</v>
      </c>
      <c r="D181" s="851">
        <v>58.3</v>
      </c>
    </row>
    <row r="182" spans="1:4">
      <c r="A182" s="23"/>
      <c r="B182" s="23"/>
      <c r="C182" s="23"/>
      <c r="D182" s="23"/>
    </row>
    <row r="183" spans="1:4">
      <c r="A183" s="23"/>
      <c r="B183" s="23"/>
      <c r="C183" s="23"/>
      <c r="D183" s="23"/>
    </row>
    <row r="184" spans="1:4">
      <c r="A184" s="23"/>
      <c r="B184" s="23"/>
      <c r="C184" s="23"/>
      <c r="D184" s="23"/>
    </row>
    <row r="185" spans="1:4">
      <c r="A185" s="23"/>
      <c r="B185" s="23"/>
      <c r="C185" s="23"/>
      <c r="D185" s="23"/>
    </row>
    <row r="186" spans="1:4">
      <c r="A186" s="23"/>
      <c r="B186" s="23"/>
      <c r="C186" s="23"/>
      <c r="D186" s="23"/>
    </row>
    <row r="187" spans="1:4">
      <c r="A187" s="23"/>
      <c r="B187" s="23"/>
      <c r="C187" s="23"/>
      <c r="D187" s="23"/>
    </row>
    <row r="188" spans="1:4">
      <c r="A188" s="23"/>
      <c r="B188" s="23"/>
      <c r="C188" s="23"/>
      <c r="D188" s="23"/>
    </row>
    <row r="189" spans="1:4">
      <c r="A189" s="23"/>
      <c r="B189" s="23"/>
      <c r="C189" s="23"/>
      <c r="D189" s="23"/>
    </row>
    <row r="190" spans="1:4">
      <c r="A190" s="23"/>
      <c r="B190" s="23"/>
      <c r="C190" s="23"/>
      <c r="D190" s="23"/>
    </row>
    <row r="191" spans="1:4">
      <c r="A191" s="23"/>
      <c r="B191" s="23"/>
      <c r="C191" s="23"/>
      <c r="D191" s="23"/>
    </row>
    <row r="192" spans="1:4">
      <c r="A192" s="23"/>
      <c r="B192" s="23"/>
      <c r="C192" s="23"/>
      <c r="D192" s="23"/>
    </row>
    <row r="193" spans="1:4">
      <c r="A193" s="23"/>
      <c r="B193" s="23"/>
      <c r="C193" s="23"/>
      <c r="D193" s="23"/>
    </row>
    <row r="194" spans="1:4">
      <c r="A194" s="23"/>
      <c r="B194" s="23"/>
      <c r="C194" s="23"/>
      <c r="D194" s="23"/>
    </row>
    <row r="195" spans="1:4">
      <c r="A195" s="23"/>
      <c r="B195" s="23"/>
      <c r="C195" s="23"/>
      <c r="D195" s="23"/>
    </row>
    <row r="196" spans="1:4">
      <c r="A196" s="23"/>
      <c r="B196" s="23"/>
      <c r="C196" s="23"/>
      <c r="D196" s="23"/>
    </row>
    <row r="197" spans="1:4">
      <c r="A197" s="23"/>
      <c r="B197" s="23"/>
      <c r="C197" s="23"/>
      <c r="D197" s="23"/>
    </row>
    <row r="198" spans="1:4">
      <c r="A198" s="23"/>
      <c r="B198" s="23"/>
      <c r="C198" s="23"/>
      <c r="D198" s="23"/>
    </row>
    <row r="199" spans="1:4">
      <c r="A199" s="23"/>
      <c r="B199" s="23"/>
      <c r="C199" s="23"/>
      <c r="D199" s="23"/>
    </row>
    <row r="200" spans="1:4">
      <c r="A200" s="23"/>
      <c r="B200" s="23"/>
      <c r="C200" s="23"/>
      <c r="D200" s="23"/>
    </row>
    <row r="201" spans="1:4">
      <c r="A201" s="23"/>
      <c r="B201" s="23"/>
      <c r="C201" s="23"/>
      <c r="D201" s="23"/>
    </row>
    <row r="202" spans="1:4">
      <c r="A202" s="23"/>
      <c r="B202" s="23"/>
      <c r="C202" s="23"/>
      <c r="D202" s="23"/>
    </row>
    <row r="203" spans="1:4">
      <c r="A203" s="23"/>
      <c r="B203" s="23"/>
      <c r="C203" s="23"/>
      <c r="D203" s="23"/>
    </row>
    <row r="204" spans="1:4">
      <c r="A204" s="23"/>
      <c r="B204" s="23"/>
      <c r="C204" s="23"/>
      <c r="D204" s="23"/>
    </row>
  </sheetData>
  <phoneticPr fontId="22" type="noConversion"/>
  <hyperlinks>
    <hyperlink ref="D1" location="Содержание!R1C1" display="главная" xr:uid="{00000000-0004-0000-1700-000000000000}"/>
  </hyperlinks>
  <pageMargins left="0.25" right="0.25" top="0.75" bottom="0.75" header="0.3" footer="0.3"/>
  <pageSetup paperSize="9" scale="95"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1"/>
  </sheetPr>
  <dimension ref="A1:D76"/>
  <sheetViews>
    <sheetView workbookViewId="0">
      <selection activeCell="D1" sqref="D1"/>
    </sheetView>
  </sheetViews>
  <sheetFormatPr defaultRowHeight="11.25"/>
  <cols>
    <col min="1" max="1" width="9.140625" style="23"/>
    <col min="2" max="2" width="75" style="23" customWidth="1"/>
    <col min="3" max="3" width="13.28515625" style="703" customWidth="1"/>
    <col min="4" max="4" width="13.42578125" style="23" customWidth="1"/>
    <col min="5" max="16384" width="9.140625" style="23"/>
  </cols>
  <sheetData>
    <row r="1" spans="1:4">
      <c r="A1" s="171"/>
      <c r="B1" s="171"/>
      <c r="C1" s="696"/>
      <c r="D1" s="201" t="s">
        <v>1960</v>
      </c>
    </row>
    <row r="2" spans="1:4">
      <c r="A2" s="171"/>
      <c r="B2" s="171"/>
      <c r="C2" s="696"/>
      <c r="D2" s="171"/>
    </row>
    <row r="3" spans="1:4">
      <c r="A3" s="824"/>
      <c r="B3" s="800" t="s">
        <v>14939</v>
      </c>
      <c r="C3" s="376"/>
      <c r="D3" s="825">
        <v>46042</v>
      </c>
    </row>
    <row r="4" spans="1:4" ht="33.75">
      <c r="A4" s="802" t="s">
        <v>167</v>
      </c>
      <c r="B4" s="803" t="s">
        <v>416</v>
      </c>
      <c r="C4" s="803" t="s">
        <v>168</v>
      </c>
      <c r="D4" s="804" t="s">
        <v>14919</v>
      </c>
    </row>
    <row r="5" spans="1:4">
      <c r="A5" s="805"/>
      <c r="B5" s="805"/>
      <c r="C5" s="806"/>
      <c r="D5" s="807"/>
    </row>
    <row r="6" spans="1:4">
      <c r="A6" s="826" t="s">
        <v>1878</v>
      </c>
      <c r="B6" s="803" t="s">
        <v>5052</v>
      </c>
      <c r="C6" s="809" t="s">
        <v>1878</v>
      </c>
      <c r="D6" s="810" t="s">
        <v>1878</v>
      </c>
    </row>
    <row r="7" spans="1:4">
      <c r="A7" s="826" t="s">
        <v>1878</v>
      </c>
      <c r="B7" s="803" t="s">
        <v>5053</v>
      </c>
      <c r="C7" s="809" t="s">
        <v>1878</v>
      </c>
      <c r="D7" s="810"/>
    </row>
    <row r="8" spans="1:4">
      <c r="A8" s="701">
        <v>91103</v>
      </c>
      <c r="B8" s="701" t="s">
        <v>6580</v>
      </c>
      <c r="C8" s="702">
        <v>24</v>
      </c>
      <c r="D8" s="807">
        <v>4.43</v>
      </c>
    </row>
    <row r="9" spans="1:4">
      <c r="A9" s="701">
        <v>99121</v>
      </c>
      <c r="B9" s="701" t="s">
        <v>6581</v>
      </c>
      <c r="C9" s="702">
        <v>18</v>
      </c>
      <c r="D9" s="807">
        <v>5.95</v>
      </c>
    </row>
    <row r="10" spans="1:4">
      <c r="A10" s="701">
        <v>99122</v>
      </c>
      <c r="B10" s="701" t="s">
        <v>6582</v>
      </c>
      <c r="C10" s="702">
        <v>8</v>
      </c>
      <c r="D10" s="807">
        <v>9.49</v>
      </c>
    </row>
    <row r="11" spans="1:4">
      <c r="A11" s="701">
        <v>99124</v>
      </c>
      <c r="B11" s="701" t="s">
        <v>6583</v>
      </c>
      <c r="C11" s="702">
        <v>6</v>
      </c>
      <c r="D11" s="807">
        <v>15.58</v>
      </c>
    </row>
    <row r="12" spans="1:4">
      <c r="A12" s="701">
        <v>91104</v>
      </c>
      <c r="B12" s="701" t="s">
        <v>6584</v>
      </c>
      <c r="C12" s="702">
        <v>6</v>
      </c>
      <c r="D12" s="807">
        <v>16.600000000000001</v>
      </c>
    </row>
    <row r="13" spans="1:4">
      <c r="A13" s="701">
        <v>91102</v>
      </c>
      <c r="B13" s="701" t="s">
        <v>6585</v>
      </c>
      <c r="C13" s="702">
        <v>24</v>
      </c>
      <c r="D13" s="807">
        <v>4.43</v>
      </c>
    </row>
    <row r="14" spans="1:4">
      <c r="A14" s="701">
        <v>99111</v>
      </c>
      <c r="B14" s="701" t="s">
        <v>6586</v>
      </c>
      <c r="C14" s="702">
        <v>18</v>
      </c>
      <c r="D14" s="807">
        <v>5.95</v>
      </c>
    </row>
    <row r="15" spans="1:4">
      <c r="A15" s="701">
        <v>99112</v>
      </c>
      <c r="B15" s="701" t="s">
        <v>6587</v>
      </c>
      <c r="C15" s="702">
        <v>8</v>
      </c>
      <c r="D15" s="807">
        <v>9.49</v>
      </c>
    </row>
    <row r="16" spans="1:4">
      <c r="A16" s="701">
        <v>99114</v>
      </c>
      <c r="B16" s="701" t="s">
        <v>6588</v>
      </c>
      <c r="C16" s="702">
        <v>6</v>
      </c>
      <c r="D16" s="807">
        <v>15.58</v>
      </c>
    </row>
    <row r="17" spans="1:4">
      <c r="A17" s="826"/>
      <c r="B17" s="803" t="s">
        <v>5054</v>
      </c>
      <c r="C17" s="809"/>
      <c r="D17" s="810">
        <v>0</v>
      </c>
    </row>
    <row r="18" spans="1:4">
      <c r="A18" s="701">
        <v>90262</v>
      </c>
      <c r="B18" s="701" t="s">
        <v>6589</v>
      </c>
      <c r="C18" s="702">
        <v>12</v>
      </c>
      <c r="D18" s="807">
        <v>9.84</v>
      </c>
    </row>
    <row r="19" spans="1:4">
      <c r="A19" s="701">
        <v>99312</v>
      </c>
      <c r="B19" s="701" t="s">
        <v>6590</v>
      </c>
      <c r="C19" s="702">
        <v>12</v>
      </c>
      <c r="D19" s="807">
        <v>9.84</v>
      </c>
    </row>
    <row r="20" spans="1:4">
      <c r="A20" s="701">
        <v>90260</v>
      </c>
      <c r="B20" s="701" t="s">
        <v>6591</v>
      </c>
      <c r="C20" s="702">
        <v>12</v>
      </c>
      <c r="D20" s="807">
        <v>9.84</v>
      </c>
    </row>
    <row r="21" spans="1:4">
      <c r="A21" s="701">
        <v>90263</v>
      </c>
      <c r="B21" s="701" t="s">
        <v>6592</v>
      </c>
      <c r="C21" s="702">
        <v>6</v>
      </c>
      <c r="D21" s="807">
        <v>16.28</v>
      </c>
    </row>
    <row r="22" spans="1:4">
      <c r="A22" s="701">
        <v>99313</v>
      </c>
      <c r="B22" s="701" t="s">
        <v>6593</v>
      </c>
      <c r="C22" s="702">
        <v>6</v>
      </c>
      <c r="D22" s="807">
        <v>16.28</v>
      </c>
    </row>
    <row r="23" spans="1:4">
      <c r="A23" s="701">
        <v>90261</v>
      </c>
      <c r="B23" s="701" t="s">
        <v>6594</v>
      </c>
      <c r="C23" s="702">
        <v>6</v>
      </c>
      <c r="D23" s="807">
        <v>16.28</v>
      </c>
    </row>
    <row r="24" spans="1:4">
      <c r="A24" s="701">
        <v>91227</v>
      </c>
      <c r="B24" s="701" t="s">
        <v>6595</v>
      </c>
      <c r="C24" s="702">
        <v>6</v>
      </c>
      <c r="D24" s="807">
        <v>17.899999999999999</v>
      </c>
    </row>
    <row r="25" spans="1:4">
      <c r="A25" s="701">
        <v>91228</v>
      </c>
      <c r="B25" s="701" t="s">
        <v>6596</v>
      </c>
      <c r="C25" s="702">
        <v>6</v>
      </c>
      <c r="D25" s="807">
        <v>17.899999999999999</v>
      </c>
    </row>
    <row r="26" spans="1:4">
      <c r="A26" s="701">
        <v>91224</v>
      </c>
      <c r="B26" s="701" t="s">
        <v>6597</v>
      </c>
      <c r="C26" s="702">
        <v>6</v>
      </c>
      <c r="D26" s="807">
        <v>17.899999999999999</v>
      </c>
    </row>
    <row r="27" spans="1:4">
      <c r="A27" s="701">
        <v>90832</v>
      </c>
      <c r="B27" s="701" t="s">
        <v>6598</v>
      </c>
      <c r="C27" s="702">
        <v>6</v>
      </c>
      <c r="D27" s="807">
        <v>27.42</v>
      </c>
    </row>
    <row r="28" spans="1:4">
      <c r="A28" s="826"/>
      <c r="B28" s="803" t="s">
        <v>6599</v>
      </c>
      <c r="C28" s="809"/>
      <c r="D28" s="810">
        <v>0</v>
      </c>
    </row>
    <row r="29" spans="1:4">
      <c r="A29" s="701">
        <v>99510</v>
      </c>
      <c r="B29" s="701" t="s">
        <v>6600</v>
      </c>
      <c r="C29" s="702">
        <v>12</v>
      </c>
      <c r="D29" s="807">
        <v>4.29</v>
      </c>
    </row>
    <row r="30" spans="1:4">
      <c r="A30" s="701">
        <v>99511</v>
      </c>
      <c r="B30" s="701" t="s">
        <v>6601</v>
      </c>
      <c r="C30" s="702">
        <v>6</v>
      </c>
      <c r="D30" s="807">
        <v>5.43</v>
      </c>
    </row>
    <row r="31" spans="1:4">
      <c r="A31" s="701">
        <v>91229</v>
      </c>
      <c r="B31" s="701" t="s">
        <v>6602</v>
      </c>
      <c r="C31" s="702">
        <v>6</v>
      </c>
      <c r="D31" s="807">
        <v>5.43</v>
      </c>
    </row>
    <row r="32" spans="1:4">
      <c r="A32" s="826"/>
      <c r="B32" s="803" t="s">
        <v>5055</v>
      </c>
      <c r="C32" s="809"/>
      <c r="D32" s="810">
        <v>0</v>
      </c>
    </row>
    <row r="33" spans="1:4">
      <c r="A33" s="701">
        <v>99223</v>
      </c>
      <c r="B33" s="701" t="s">
        <v>6603</v>
      </c>
      <c r="C33" s="702">
        <v>6</v>
      </c>
      <c r="D33" s="807">
        <v>10.48</v>
      </c>
    </row>
    <row r="34" spans="1:4">
      <c r="A34" s="701">
        <v>99224</v>
      </c>
      <c r="B34" s="701" t="s">
        <v>6604</v>
      </c>
      <c r="C34" s="702">
        <v>6</v>
      </c>
      <c r="D34" s="807">
        <v>19.09</v>
      </c>
    </row>
    <row r="35" spans="1:4">
      <c r="A35" s="701">
        <v>99233</v>
      </c>
      <c r="B35" s="701" t="s">
        <v>6605</v>
      </c>
      <c r="C35" s="702">
        <v>6</v>
      </c>
      <c r="D35" s="807">
        <v>11.04</v>
      </c>
    </row>
    <row r="36" spans="1:4">
      <c r="A36" s="701">
        <v>91114</v>
      </c>
      <c r="B36" s="701" t="s">
        <v>6606</v>
      </c>
      <c r="C36" s="702">
        <v>6</v>
      </c>
      <c r="D36" s="807">
        <v>24.11</v>
      </c>
    </row>
    <row r="37" spans="1:4">
      <c r="A37" s="701">
        <v>91116</v>
      </c>
      <c r="B37" s="701" t="s">
        <v>6607</v>
      </c>
      <c r="C37" s="702">
        <v>6</v>
      </c>
      <c r="D37" s="807">
        <v>19.170000000000002</v>
      </c>
    </row>
    <row r="38" spans="1:4">
      <c r="A38" s="826"/>
      <c r="B38" s="803" t="s">
        <v>6608</v>
      </c>
      <c r="C38" s="809"/>
      <c r="D38" s="810">
        <v>0</v>
      </c>
    </row>
    <row r="39" spans="1:4">
      <c r="A39" s="701">
        <v>99421</v>
      </c>
      <c r="B39" s="701" t="s">
        <v>6609</v>
      </c>
      <c r="C39" s="702">
        <v>6</v>
      </c>
      <c r="D39" s="807">
        <v>7.26</v>
      </c>
    </row>
    <row r="40" spans="1:4">
      <c r="A40" s="701">
        <v>99423</v>
      </c>
      <c r="B40" s="701" t="s">
        <v>6610</v>
      </c>
      <c r="C40" s="702">
        <v>6</v>
      </c>
      <c r="D40" s="807">
        <v>13.58</v>
      </c>
    </row>
    <row r="41" spans="1:4">
      <c r="A41" s="701">
        <v>99425</v>
      </c>
      <c r="B41" s="701" t="s">
        <v>6611</v>
      </c>
      <c r="C41" s="702">
        <v>4</v>
      </c>
      <c r="D41" s="807">
        <v>64.53</v>
      </c>
    </row>
    <row r="42" spans="1:4">
      <c r="A42" s="701">
        <v>91117</v>
      </c>
      <c r="B42" s="701" t="s">
        <v>6612</v>
      </c>
      <c r="C42" s="702">
        <v>6</v>
      </c>
      <c r="D42" s="807">
        <v>17.760000000000002</v>
      </c>
    </row>
    <row r="43" spans="1:4">
      <c r="A43" s="826"/>
      <c r="B43" s="803" t="s">
        <v>6613</v>
      </c>
      <c r="C43" s="809"/>
      <c r="D43" s="810">
        <v>0</v>
      </c>
    </row>
    <row r="44" spans="1:4">
      <c r="A44" s="701">
        <v>91050</v>
      </c>
      <c r="B44" s="701" t="s">
        <v>6614</v>
      </c>
      <c r="C44" s="702">
        <v>12</v>
      </c>
      <c r="D44" s="807">
        <v>10.88</v>
      </c>
    </row>
    <row r="45" spans="1:4">
      <c r="A45" s="701">
        <v>91051</v>
      </c>
      <c r="B45" s="701" t="s">
        <v>6615</v>
      </c>
      <c r="C45" s="702">
        <v>12</v>
      </c>
      <c r="D45" s="807">
        <v>10.88</v>
      </c>
    </row>
    <row r="46" spans="1:4">
      <c r="A46" s="701">
        <v>99714</v>
      </c>
      <c r="B46" s="701" t="s">
        <v>6616</v>
      </c>
      <c r="C46" s="702">
        <v>12</v>
      </c>
      <c r="D46" s="807">
        <v>10.88</v>
      </c>
    </row>
    <row r="47" spans="1:4">
      <c r="A47" s="826"/>
      <c r="B47" s="803" t="s">
        <v>5056</v>
      </c>
      <c r="C47" s="809"/>
      <c r="D47" s="810">
        <v>0</v>
      </c>
    </row>
    <row r="48" spans="1:4">
      <c r="A48" s="701">
        <v>91108</v>
      </c>
      <c r="B48" s="701" t="s">
        <v>6617</v>
      </c>
      <c r="C48" s="702">
        <v>12</v>
      </c>
      <c r="D48" s="807">
        <v>10.119999999999999</v>
      </c>
    </row>
    <row r="49" spans="1:4">
      <c r="A49" s="701">
        <v>91109</v>
      </c>
      <c r="B49" s="701" t="s">
        <v>6618</v>
      </c>
      <c r="C49" s="702">
        <v>6</v>
      </c>
      <c r="D49" s="807">
        <v>21.38</v>
      </c>
    </row>
    <row r="50" spans="1:4">
      <c r="A50" s="701">
        <v>91110</v>
      </c>
      <c r="B50" s="701" t="s">
        <v>6619</v>
      </c>
      <c r="C50" s="702">
        <v>25</v>
      </c>
      <c r="D50" s="807">
        <v>4.34</v>
      </c>
    </row>
    <row r="51" spans="1:4">
      <c r="A51" s="701">
        <v>91112</v>
      </c>
      <c r="B51" s="701" t="s">
        <v>6620</v>
      </c>
      <c r="C51" s="702">
        <v>25</v>
      </c>
      <c r="D51" s="807">
        <v>4.6500000000000004</v>
      </c>
    </row>
    <row r="52" spans="1:4">
      <c r="A52" s="701">
        <v>91113</v>
      </c>
      <c r="B52" s="701" t="s">
        <v>6621</v>
      </c>
      <c r="C52" s="702">
        <v>15</v>
      </c>
      <c r="D52" s="807">
        <v>5.85</v>
      </c>
    </row>
    <row r="53" spans="1:4">
      <c r="C53" s="38"/>
      <c r="D53" s="838"/>
    </row>
    <row r="54" spans="1:4" ht="33.75">
      <c r="A54" s="856" t="s">
        <v>167</v>
      </c>
      <c r="B54" s="857" t="s">
        <v>416</v>
      </c>
      <c r="C54" s="857" t="s">
        <v>168</v>
      </c>
      <c r="D54" s="804" t="s">
        <v>14919</v>
      </c>
    </row>
    <row r="55" spans="1:4">
      <c r="A55" s="805"/>
      <c r="B55" s="805"/>
      <c r="C55" s="806"/>
      <c r="D55" s="807"/>
    </row>
    <row r="56" spans="1:4">
      <c r="A56" s="858"/>
      <c r="B56" s="857" t="s">
        <v>8008</v>
      </c>
      <c r="C56" s="857"/>
      <c r="D56" s="859"/>
    </row>
    <row r="57" spans="1:4">
      <c r="A57" s="860"/>
      <c r="B57" s="861" t="s">
        <v>8009</v>
      </c>
      <c r="C57" s="862"/>
      <c r="D57" s="863"/>
    </row>
    <row r="58" spans="1:4">
      <c r="A58" s="864">
        <v>91149</v>
      </c>
      <c r="B58" s="865" t="s">
        <v>8010</v>
      </c>
      <c r="C58" s="840">
        <v>6</v>
      </c>
      <c r="D58" s="866" t="s">
        <v>1349</v>
      </c>
    </row>
    <row r="59" spans="1:4">
      <c r="A59" s="867">
        <v>91148</v>
      </c>
      <c r="B59" s="865" t="s">
        <v>8011</v>
      </c>
      <c r="C59" s="840">
        <v>6</v>
      </c>
      <c r="D59" s="866" t="s">
        <v>1349</v>
      </c>
    </row>
    <row r="60" spans="1:4">
      <c r="A60" s="867">
        <v>91150</v>
      </c>
      <c r="B60" s="865" t="s">
        <v>8012</v>
      </c>
      <c r="C60" s="840">
        <v>6</v>
      </c>
      <c r="D60" s="866" t="s">
        <v>1349</v>
      </c>
    </row>
    <row r="61" spans="1:4">
      <c r="A61" s="867">
        <v>91152</v>
      </c>
      <c r="B61" s="865" t="s">
        <v>8013</v>
      </c>
      <c r="C61" s="840">
        <v>3</v>
      </c>
      <c r="D61" s="866" t="s">
        <v>1349</v>
      </c>
    </row>
    <row r="62" spans="1:4">
      <c r="A62" s="805">
        <v>90364</v>
      </c>
      <c r="B62" s="868" t="s">
        <v>8014</v>
      </c>
      <c r="C62" s="719">
        <v>6</v>
      </c>
      <c r="D62" s="869"/>
    </row>
    <row r="63" spans="1:4">
      <c r="A63" s="805">
        <v>90363</v>
      </c>
      <c r="B63" s="868" t="s">
        <v>8015</v>
      </c>
      <c r="C63" s="719">
        <v>6</v>
      </c>
      <c r="D63" s="869"/>
    </row>
    <row r="64" spans="1:4">
      <c r="A64" s="805">
        <v>90365</v>
      </c>
      <c r="B64" s="868" t="s">
        <v>8016</v>
      </c>
      <c r="C64" s="719">
        <v>6</v>
      </c>
      <c r="D64" s="869"/>
    </row>
    <row r="65" spans="1:4">
      <c r="A65" s="845">
        <v>90536</v>
      </c>
      <c r="B65" s="870" t="s">
        <v>8017</v>
      </c>
      <c r="C65" s="871">
        <v>6</v>
      </c>
      <c r="D65" s="872">
        <v>96.77</v>
      </c>
    </row>
    <row r="66" spans="1:4">
      <c r="A66" s="845">
        <v>90537</v>
      </c>
      <c r="B66" s="870" t="s">
        <v>8018</v>
      </c>
      <c r="C66" s="871">
        <v>6</v>
      </c>
      <c r="D66" s="872">
        <v>96.77</v>
      </c>
    </row>
    <row r="67" spans="1:4">
      <c r="A67" s="845">
        <v>90535</v>
      </c>
      <c r="B67" s="870" t="s">
        <v>8019</v>
      </c>
      <c r="C67" s="871">
        <v>6</v>
      </c>
      <c r="D67" s="872">
        <v>26.59</v>
      </c>
    </row>
    <row r="68" spans="1:4">
      <c r="A68" s="805">
        <v>90386</v>
      </c>
      <c r="B68" s="868" t="s">
        <v>8020</v>
      </c>
      <c r="C68" s="719">
        <v>1</v>
      </c>
      <c r="D68" s="869">
        <v>18.39</v>
      </c>
    </row>
    <row r="69" spans="1:4">
      <c r="A69" s="873"/>
      <c r="B69" s="874" t="s">
        <v>8021</v>
      </c>
      <c r="C69" s="875"/>
      <c r="D69" s="859"/>
    </row>
    <row r="70" spans="1:4">
      <c r="A70" s="805">
        <v>90404</v>
      </c>
      <c r="B70" s="868" t="s">
        <v>8022</v>
      </c>
      <c r="C70" s="719">
        <v>12</v>
      </c>
      <c r="D70" s="869">
        <v>12.21</v>
      </c>
    </row>
    <row r="71" spans="1:4">
      <c r="A71" s="805">
        <v>90621</v>
      </c>
      <c r="B71" s="868" t="s">
        <v>8023</v>
      </c>
      <c r="C71" s="719">
        <v>12</v>
      </c>
      <c r="D71" s="869">
        <v>12.21</v>
      </c>
    </row>
    <row r="72" spans="1:4">
      <c r="A72" s="839">
        <v>91122</v>
      </c>
      <c r="B72" s="876" t="s">
        <v>8024</v>
      </c>
      <c r="C72" s="877">
        <v>12</v>
      </c>
      <c r="D72" s="878">
        <v>12.21</v>
      </c>
    </row>
    <row r="73" spans="1:4" ht="12" thickBot="1">
      <c r="A73" s="879">
        <v>91120</v>
      </c>
      <c r="B73" s="880" t="s">
        <v>14940</v>
      </c>
      <c r="C73" s="881">
        <v>12</v>
      </c>
      <c r="D73" s="882">
        <v>12.21</v>
      </c>
    </row>
    <row r="74" spans="1:4">
      <c r="A74" s="883">
        <v>90538</v>
      </c>
      <c r="B74" s="748" t="s">
        <v>14941</v>
      </c>
      <c r="C74" s="754">
        <v>1</v>
      </c>
      <c r="D74" s="884">
        <v>303.35000000000002</v>
      </c>
    </row>
    <row r="75" spans="1:4">
      <c r="A75" s="885">
        <v>91209</v>
      </c>
      <c r="B75" s="885" t="s">
        <v>14942</v>
      </c>
      <c r="C75" s="840">
        <v>1</v>
      </c>
      <c r="D75" s="844">
        <v>27.17</v>
      </c>
    </row>
    <row r="76" spans="1:4">
      <c r="A76" s="885">
        <v>90811</v>
      </c>
      <c r="B76" s="885" t="s">
        <v>14943</v>
      </c>
      <c r="C76" s="840">
        <v>1</v>
      </c>
      <c r="D76" s="844">
        <v>23.04</v>
      </c>
    </row>
  </sheetData>
  <hyperlinks>
    <hyperlink ref="D1" location="Содержание!R1C1" display="главная" xr:uid="{00000000-0004-0000-18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pageSetUpPr fitToPage="1"/>
  </sheetPr>
  <dimension ref="A1:D78"/>
  <sheetViews>
    <sheetView zoomScaleNormal="100" workbookViewId="0">
      <selection activeCell="D1" sqref="D1"/>
    </sheetView>
  </sheetViews>
  <sheetFormatPr defaultRowHeight="11.25"/>
  <cols>
    <col min="1" max="1" width="11.140625" style="23" customWidth="1"/>
    <col min="2" max="2" width="62" style="23" customWidth="1"/>
    <col min="3" max="3" width="14.140625" style="23" customWidth="1"/>
    <col min="4" max="4" width="13.7109375" style="23" customWidth="1"/>
    <col min="5" max="16384" width="9.140625" style="23"/>
  </cols>
  <sheetData>
    <row r="1" spans="1:4">
      <c r="A1" s="171"/>
      <c r="B1" s="171"/>
      <c r="C1" s="171"/>
      <c r="D1" s="175" t="s">
        <v>1960</v>
      </c>
    </row>
    <row r="2" spans="1:4">
      <c r="A2" s="171"/>
      <c r="B2" s="171"/>
      <c r="C2" s="171"/>
      <c r="D2" s="171"/>
    </row>
    <row r="3" spans="1:4">
      <c r="A3" s="799"/>
      <c r="B3" s="800" t="s">
        <v>14939</v>
      </c>
      <c r="C3" s="801"/>
      <c r="D3" s="173">
        <v>46042</v>
      </c>
    </row>
    <row r="4" spans="1:4" ht="33.75">
      <c r="A4" s="802" t="s">
        <v>167</v>
      </c>
      <c r="B4" s="803" t="s">
        <v>416</v>
      </c>
      <c r="C4" s="803" t="s">
        <v>168</v>
      </c>
      <c r="D4" s="804" t="s">
        <v>14918</v>
      </c>
    </row>
    <row r="5" spans="1:4">
      <c r="A5" s="805"/>
      <c r="B5" s="805"/>
      <c r="C5" s="806"/>
      <c r="D5" s="807"/>
    </row>
    <row r="6" spans="1:4">
      <c r="A6" s="808" t="s">
        <v>1878</v>
      </c>
      <c r="B6" s="802" t="s">
        <v>403</v>
      </c>
      <c r="C6" s="809" t="s">
        <v>1878</v>
      </c>
      <c r="D6" s="810" t="s">
        <v>1878</v>
      </c>
    </row>
    <row r="7" spans="1:4">
      <c r="A7" s="811">
        <v>21560</v>
      </c>
      <c r="B7" s="805" t="s">
        <v>6622</v>
      </c>
      <c r="C7" s="806">
        <v>6</v>
      </c>
      <c r="D7" s="812">
        <v>16.899999999999999</v>
      </c>
    </row>
    <row r="8" spans="1:4">
      <c r="A8" s="811">
        <v>21561</v>
      </c>
      <c r="B8" s="805" t="s">
        <v>6623</v>
      </c>
      <c r="C8" s="806">
        <v>6</v>
      </c>
      <c r="D8" s="812">
        <v>19.5</v>
      </c>
    </row>
    <row r="9" spans="1:4">
      <c r="A9" s="811">
        <v>21504</v>
      </c>
      <c r="B9" s="813" t="s">
        <v>6624</v>
      </c>
      <c r="C9" s="806">
        <v>6</v>
      </c>
      <c r="D9" s="812">
        <v>14.15</v>
      </c>
    </row>
    <row r="10" spans="1:4">
      <c r="A10" s="811">
        <v>90092</v>
      </c>
      <c r="B10" s="805" t="s">
        <v>6625</v>
      </c>
      <c r="C10" s="806">
        <v>6</v>
      </c>
      <c r="D10" s="812">
        <v>17.09</v>
      </c>
    </row>
    <row r="11" spans="1:4">
      <c r="A11" s="811">
        <v>90239</v>
      </c>
      <c r="B11" s="805" t="s">
        <v>6626</v>
      </c>
      <c r="C11" s="806">
        <v>6</v>
      </c>
      <c r="D11" s="812">
        <v>25.52</v>
      </c>
    </row>
    <row r="12" spans="1:4">
      <c r="A12" s="811">
        <v>21001</v>
      </c>
      <c r="B12" s="805" t="s">
        <v>6627</v>
      </c>
      <c r="C12" s="806">
        <v>6</v>
      </c>
      <c r="D12" s="812">
        <v>14.15</v>
      </c>
    </row>
    <row r="13" spans="1:4">
      <c r="A13" s="811">
        <v>21031</v>
      </c>
      <c r="B13" s="805" t="s">
        <v>6628</v>
      </c>
      <c r="C13" s="806">
        <v>6</v>
      </c>
      <c r="D13" s="812">
        <v>29.94</v>
      </c>
    </row>
    <row r="14" spans="1:4">
      <c r="A14" s="811">
        <v>21032</v>
      </c>
      <c r="B14" s="805" t="s">
        <v>6629</v>
      </c>
      <c r="C14" s="806">
        <v>6</v>
      </c>
      <c r="D14" s="812">
        <v>20.260000000000002</v>
      </c>
    </row>
    <row r="15" spans="1:4">
      <c r="A15" s="811">
        <v>21033</v>
      </c>
      <c r="B15" s="805" t="s">
        <v>6630</v>
      </c>
      <c r="C15" s="806">
        <v>6</v>
      </c>
      <c r="D15" s="812">
        <v>25.23</v>
      </c>
    </row>
    <row r="16" spans="1:4">
      <c r="A16" s="811">
        <v>21072</v>
      </c>
      <c r="B16" s="805" t="s">
        <v>6631</v>
      </c>
      <c r="C16" s="806">
        <v>6</v>
      </c>
      <c r="D16" s="812">
        <v>14.15</v>
      </c>
    </row>
    <row r="17" spans="1:4">
      <c r="A17" s="811">
        <v>21034</v>
      </c>
      <c r="B17" s="805" t="s">
        <v>6632</v>
      </c>
      <c r="C17" s="806">
        <v>6</v>
      </c>
      <c r="D17" s="812">
        <v>26.38</v>
      </c>
    </row>
    <row r="18" spans="1:4">
      <c r="A18" s="811">
        <v>21036</v>
      </c>
      <c r="B18" s="805" t="s">
        <v>6633</v>
      </c>
      <c r="C18" s="806">
        <v>6</v>
      </c>
      <c r="D18" s="812">
        <v>17.09</v>
      </c>
    </row>
    <row r="19" spans="1:4">
      <c r="A19" s="811">
        <v>21003</v>
      </c>
      <c r="B19" s="805" t="s">
        <v>6634</v>
      </c>
      <c r="C19" s="806">
        <v>6</v>
      </c>
      <c r="D19" s="812">
        <v>22.5</v>
      </c>
    </row>
    <row r="20" spans="1:4">
      <c r="A20" s="811">
        <v>21057</v>
      </c>
      <c r="B20" s="805" t="s">
        <v>6635</v>
      </c>
      <c r="C20" s="806">
        <v>6</v>
      </c>
      <c r="D20" s="812">
        <v>14.15</v>
      </c>
    </row>
    <row r="21" spans="1:4">
      <c r="A21" s="811">
        <v>21035</v>
      </c>
      <c r="B21" s="805" t="s">
        <v>6636</v>
      </c>
      <c r="C21" s="806">
        <v>6</v>
      </c>
      <c r="D21" s="812">
        <v>17.09</v>
      </c>
    </row>
    <row r="22" spans="1:4">
      <c r="A22" s="811">
        <v>21037</v>
      </c>
      <c r="B22" s="805" t="s">
        <v>6637</v>
      </c>
      <c r="C22" s="806">
        <v>6</v>
      </c>
      <c r="D22" s="812">
        <v>22.08</v>
      </c>
    </row>
    <row r="23" spans="1:4">
      <c r="A23" s="811">
        <v>21004</v>
      </c>
      <c r="B23" s="805" t="s">
        <v>6638</v>
      </c>
      <c r="C23" s="806">
        <v>6</v>
      </c>
      <c r="D23" s="812">
        <v>20.46</v>
      </c>
    </row>
    <row r="24" spans="1:4">
      <c r="A24" s="811">
        <v>21005</v>
      </c>
      <c r="B24" s="805" t="s">
        <v>6639</v>
      </c>
      <c r="C24" s="806">
        <v>6</v>
      </c>
      <c r="D24" s="812">
        <v>20.46</v>
      </c>
    </row>
    <row r="25" spans="1:4">
      <c r="A25" s="811">
        <v>21038</v>
      </c>
      <c r="B25" s="805" t="s">
        <v>6640</v>
      </c>
      <c r="C25" s="806">
        <v>6</v>
      </c>
      <c r="D25" s="812">
        <v>17.09</v>
      </c>
    </row>
    <row r="26" spans="1:4">
      <c r="A26" s="811">
        <v>21006</v>
      </c>
      <c r="B26" s="805" t="s">
        <v>6641</v>
      </c>
      <c r="C26" s="806">
        <v>6</v>
      </c>
      <c r="D26" s="812">
        <v>20.46</v>
      </c>
    </row>
    <row r="27" spans="1:4">
      <c r="A27" s="811">
        <v>21039</v>
      </c>
      <c r="B27" s="805" t="s">
        <v>6642</v>
      </c>
      <c r="C27" s="806">
        <v>6</v>
      </c>
      <c r="D27" s="812">
        <v>19.03</v>
      </c>
    </row>
    <row r="28" spans="1:4">
      <c r="A28" s="811">
        <v>21007</v>
      </c>
      <c r="B28" s="805" t="s">
        <v>6643</v>
      </c>
      <c r="C28" s="806">
        <v>6</v>
      </c>
      <c r="D28" s="812">
        <v>14.15</v>
      </c>
    </row>
    <row r="29" spans="1:4">
      <c r="A29" s="811">
        <v>21008</v>
      </c>
      <c r="B29" s="805" t="s">
        <v>6644</v>
      </c>
      <c r="C29" s="806">
        <v>6</v>
      </c>
      <c r="D29" s="812">
        <v>14.15</v>
      </c>
    </row>
    <row r="30" spans="1:4">
      <c r="A30" s="811">
        <v>21040</v>
      </c>
      <c r="B30" s="805" t="s">
        <v>6645</v>
      </c>
      <c r="C30" s="806">
        <v>6</v>
      </c>
      <c r="D30" s="812">
        <v>14.15</v>
      </c>
    </row>
    <row r="31" spans="1:4">
      <c r="A31" s="811">
        <v>21009</v>
      </c>
      <c r="B31" s="805" t="s">
        <v>6646</v>
      </c>
      <c r="C31" s="806">
        <v>6</v>
      </c>
      <c r="D31" s="812">
        <v>17.09</v>
      </c>
    </row>
    <row r="32" spans="1:4">
      <c r="A32" s="811">
        <v>21010</v>
      </c>
      <c r="B32" s="805" t="s">
        <v>6647</v>
      </c>
      <c r="C32" s="806">
        <v>6</v>
      </c>
      <c r="D32" s="812">
        <v>14.15</v>
      </c>
    </row>
    <row r="33" spans="1:4">
      <c r="A33" s="811">
        <v>21011</v>
      </c>
      <c r="B33" s="805" t="s">
        <v>6648</v>
      </c>
      <c r="C33" s="806">
        <v>6</v>
      </c>
      <c r="D33" s="812">
        <v>14.31</v>
      </c>
    </row>
    <row r="34" spans="1:4">
      <c r="A34" s="811">
        <v>21012</v>
      </c>
      <c r="B34" s="805" t="s">
        <v>6649</v>
      </c>
      <c r="C34" s="806">
        <v>6</v>
      </c>
      <c r="D34" s="812">
        <v>17.09</v>
      </c>
    </row>
    <row r="35" spans="1:4">
      <c r="A35" s="811">
        <v>21041</v>
      </c>
      <c r="B35" s="805" t="s">
        <v>6650</v>
      </c>
      <c r="C35" s="806">
        <v>6</v>
      </c>
      <c r="D35" s="812">
        <v>19.12</v>
      </c>
    </row>
    <row r="36" spans="1:4">
      <c r="A36" s="811">
        <v>21013</v>
      </c>
      <c r="B36" s="805" t="s">
        <v>6651</v>
      </c>
      <c r="C36" s="806">
        <v>6</v>
      </c>
      <c r="D36" s="812">
        <v>15.38</v>
      </c>
    </row>
    <row r="37" spans="1:4">
      <c r="A37" s="811">
        <v>21014</v>
      </c>
      <c r="B37" s="805" t="s">
        <v>6652</v>
      </c>
      <c r="C37" s="806">
        <v>6</v>
      </c>
      <c r="D37" s="812">
        <v>14.15</v>
      </c>
    </row>
    <row r="38" spans="1:4">
      <c r="A38" s="811">
        <v>21014</v>
      </c>
      <c r="B38" s="805" t="s">
        <v>6653</v>
      </c>
      <c r="C38" s="806">
        <v>6</v>
      </c>
      <c r="D38" s="812">
        <v>16.36</v>
      </c>
    </row>
    <row r="39" spans="1:4">
      <c r="A39" s="811">
        <v>21043</v>
      </c>
      <c r="B39" s="805" t="s">
        <v>6654</v>
      </c>
      <c r="C39" s="806">
        <v>6</v>
      </c>
      <c r="D39" s="812">
        <v>14.15</v>
      </c>
    </row>
    <row r="40" spans="1:4">
      <c r="A40" s="811">
        <v>21015</v>
      </c>
      <c r="B40" s="805" t="s">
        <v>6655</v>
      </c>
      <c r="C40" s="806">
        <v>6</v>
      </c>
      <c r="D40" s="812">
        <v>19.03</v>
      </c>
    </row>
    <row r="41" spans="1:4">
      <c r="A41" s="811">
        <v>21016</v>
      </c>
      <c r="B41" s="805" t="s">
        <v>6656</v>
      </c>
      <c r="C41" s="806">
        <v>6</v>
      </c>
      <c r="D41" s="812">
        <v>17.09</v>
      </c>
    </row>
    <row r="42" spans="1:4">
      <c r="A42" s="811">
        <v>21017</v>
      </c>
      <c r="B42" s="805" t="s">
        <v>6657</v>
      </c>
      <c r="C42" s="806">
        <v>6</v>
      </c>
      <c r="D42" s="812">
        <v>20.46</v>
      </c>
    </row>
    <row r="43" spans="1:4">
      <c r="A43" s="811">
        <v>21018</v>
      </c>
      <c r="B43" s="805" t="s">
        <v>6658</v>
      </c>
      <c r="C43" s="806">
        <v>6</v>
      </c>
      <c r="D43" s="812">
        <v>14.15</v>
      </c>
    </row>
    <row r="44" spans="1:4">
      <c r="A44" s="811">
        <v>21019</v>
      </c>
      <c r="B44" s="805" t="s">
        <v>6659</v>
      </c>
      <c r="C44" s="806">
        <v>6</v>
      </c>
      <c r="D44" s="812">
        <v>17.09</v>
      </c>
    </row>
    <row r="45" spans="1:4">
      <c r="A45" s="811">
        <v>21020</v>
      </c>
      <c r="B45" s="805" t="s">
        <v>6660</v>
      </c>
      <c r="C45" s="806">
        <v>6</v>
      </c>
      <c r="D45" s="812">
        <v>19.03</v>
      </c>
    </row>
    <row r="46" spans="1:4">
      <c r="A46" s="811">
        <v>21021</v>
      </c>
      <c r="B46" s="805" t="s">
        <v>6661</v>
      </c>
      <c r="C46" s="806">
        <v>6</v>
      </c>
      <c r="D46" s="812">
        <v>19.03</v>
      </c>
    </row>
    <row r="47" spans="1:4">
      <c r="A47" s="811">
        <v>21022</v>
      </c>
      <c r="B47" s="805" t="s">
        <v>6662</v>
      </c>
      <c r="C47" s="806">
        <v>6</v>
      </c>
      <c r="D47" s="812">
        <v>17.09</v>
      </c>
    </row>
    <row r="48" spans="1:4">
      <c r="A48" s="811">
        <v>21044</v>
      </c>
      <c r="B48" s="805" t="s">
        <v>6663</v>
      </c>
      <c r="C48" s="806">
        <v>6</v>
      </c>
      <c r="D48" s="812">
        <v>14.15</v>
      </c>
    </row>
    <row r="49" spans="1:4">
      <c r="A49" s="811">
        <v>21045</v>
      </c>
      <c r="B49" s="805" t="s">
        <v>6664</v>
      </c>
      <c r="C49" s="806">
        <v>6</v>
      </c>
      <c r="D49" s="812">
        <v>14.15</v>
      </c>
    </row>
    <row r="50" spans="1:4">
      <c r="A50" s="811">
        <v>21046</v>
      </c>
      <c r="B50" s="805" t="s">
        <v>6665</v>
      </c>
      <c r="C50" s="806">
        <v>6</v>
      </c>
      <c r="D50" s="812">
        <v>14.31</v>
      </c>
    </row>
    <row r="51" spans="1:4">
      <c r="A51" s="811">
        <v>21047</v>
      </c>
      <c r="B51" s="805" t="s">
        <v>6666</v>
      </c>
      <c r="C51" s="806">
        <v>6</v>
      </c>
      <c r="D51" s="812">
        <v>14.15</v>
      </c>
    </row>
    <row r="52" spans="1:4">
      <c r="A52" s="811">
        <v>21023</v>
      </c>
      <c r="B52" s="805" t="s">
        <v>6667</v>
      </c>
      <c r="C52" s="806">
        <v>6</v>
      </c>
      <c r="D52" s="812">
        <v>14.15</v>
      </c>
    </row>
    <row r="53" spans="1:4">
      <c r="A53" s="811">
        <v>21048</v>
      </c>
      <c r="B53" s="805" t="s">
        <v>6668</v>
      </c>
      <c r="C53" s="806">
        <v>6</v>
      </c>
      <c r="D53" s="812">
        <v>14.15</v>
      </c>
    </row>
    <row r="54" spans="1:4">
      <c r="A54" s="811">
        <v>21049</v>
      </c>
      <c r="B54" s="805" t="s">
        <v>6669</v>
      </c>
      <c r="C54" s="806">
        <v>6</v>
      </c>
      <c r="D54" s="812">
        <v>14.15</v>
      </c>
    </row>
    <row r="55" spans="1:4">
      <c r="A55" s="811">
        <v>21024</v>
      </c>
      <c r="B55" s="805" t="s">
        <v>6670</v>
      </c>
      <c r="C55" s="806">
        <v>6</v>
      </c>
      <c r="D55" s="812">
        <v>17.09</v>
      </c>
    </row>
    <row r="56" spans="1:4">
      <c r="A56" s="811">
        <v>21050</v>
      </c>
      <c r="B56" s="805" t="s">
        <v>6671</v>
      </c>
      <c r="C56" s="806">
        <v>6</v>
      </c>
      <c r="D56" s="812">
        <v>14.15</v>
      </c>
    </row>
    <row r="57" spans="1:4">
      <c r="A57" s="811">
        <v>21025</v>
      </c>
      <c r="B57" s="805" t="s">
        <v>6672</v>
      </c>
      <c r="C57" s="806">
        <v>6</v>
      </c>
      <c r="D57" s="812">
        <v>19.03</v>
      </c>
    </row>
    <row r="58" spans="1:4">
      <c r="A58" s="811">
        <v>21051</v>
      </c>
      <c r="B58" s="805" t="s">
        <v>6673</v>
      </c>
      <c r="C58" s="806">
        <v>6</v>
      </c>
      <c r="D58" s="812">
        <v>17.09</v>
      </c>
    </row>
    <row r="59" spans="1:4">
      <c r="A59" s="811">
        <v>21026</v>
      </c>
      <c r="B59" s="805" t="s">
        <v>6674</v>
      </c>
      <c r="C59" s="806">
        <v>6</v>
      </c>
      <c r="D59" s="812">
        <v>17.09</v>
      </c>
    </row>
    <row r="60" spans="1:4">
      <c r="A60" s="811">
        <v>21052</v>
      </c>
      <c r="B60" s="805" t="s">
        <v>6675</v>
      </c>
      <c r="C60" s="806">
        <v>6</v>
      </c>
      <c r="D60" s="812">
        <v>14.15</v>
      </c>
    </row>
    <row r="61" spans="1:4">
      <c r="A61" s="811">
        <v>21053</v>
      </c>
      <c r="B61" s="805" t="s">
        <v>6676</v>
      </c>
      <c r="C61" s="806">
        <v>6</v>
      </c>
      <c r="D61" s="812">
        <v>14.15</v>
      </c>
    </row>
    <row r="62" spans="1:4">
      <c r="A62" s="811">
        <v>21054</v>
      </c>
      <c r="B62" s="805" t="s">
        <v>6677</v>
      </c>
      <c r="C62" s="806">
        <v>6</v>
      </c>
      <c r="D62" s="812">
        <v>14.15</v>
      </c>
    </row>
    <row r="63" spans="1:4">
      <c r="A63" s="811">
        <v>21027</v>
      </c>
      <c r="B63" s="805" t="s">
        <v>6678</v>
      </c>
      <c r="C63" s="806">
        <v>6</v>
      </c>
      <c r="D63" s="812">
        <v>14.15</v>
      </c>
    </row>
    <row r="64" spans="1:4">
      <c r="A64" s="811">
        <v>21028</v>
      </c>
      <c r="B64" s="805" t="s">
        <v>6679</v>
      </c>
      <c r="C64" s="806">
        <v>6</v>
      </c>
      <c r="D64" s="812">
        <v>17.14</v>
      </c>
    </row>
    <row r="65" spans="1:4">
      <c r="A65" s="811">
        <v>21029</v>
      </c>
      <c r="B65" s="805" t="s">
        <v>6680</v>
      </c>
      <c r="C65" s="806">
        <v>6</v>
      </c>
      <c r="D65" s="812">
        <v>14.15</v>
      </c>
    </row>
    <row r="66" spans="1:4">
      <c r="A66" s="811">
        <v>21055</v>
      </c>
      <c r="B66" s="805" t="s">
        <v>6681</v>
      </c>
      <c r="C66" s="806">
        <v>6</v>
      </c>
      <c r="D66" s="812">
        <v>14.15</v>
      </c>
    </row>
    <row r="67" spans="1:4">
      <c r="A67" s="811">
        <v>21030</v>
      </c>
      <c r="B67" s="805" t="s">
        <v>6682</v>
      </c>
      <c r="C67" s="806">
        <v>6</v>
      </c>
      <c r="D67" s="812">
        <v>14.15</v>
      </c>
    </row>
    <row r="68" spans="1:4">
      <c r="A68" s="811">
        <v>21056</v>
      </c>
      <c r="B68" s="805" t="s">
        <v>6683</v>
      </c>
      <c r="C68" s="806">
        <v>6</v>
      </c>
      <c r="D68" s="812">
        <v>14.15</v>
      </c>
    </row>
    <row r="69" spans="1:4">
      <c r="A69" s="811">
        <v>90775</v>
      </c>
      <c r="B69" s="813" t="s">
        <v>6684</v>
      </c>
      <c r="C69" s="806">
        <v>6</v>
      </c>
      <c r="D69" s="812">
        <v>19.05</v>
      </c>
    </row>
    <row r="70" spans="1:4">
      <c r="A70" s="811">
        <v>21375</v>
      </c>
      <c r="B70" s="813" t="s">
        <v>6685</v>
      </c>
      <c r="C70" s="806">
        <v>6</v>
      </c>
      <c r="D70" s="812">
        <v>14.15</v>
      </c>
    </row>
    <row r="71" spans="1:4">
      <c r="A71" s="811">
        <v>21376</v>
      </c>
      <c r="B71" s="813" t="s">
        <v>6686</v>
      </c>
      <c r="C71" s="806">
        <v>6</v>
      </c>
      <c r="D71" s="812">
        <v>14.02</v>
      </c>
    </row>
    <row r="72" spans="1:4">
      <c r="A72" s="811">
        <v>90780</v>
      </c>
      <c r="B72" s="813" t="s">
        <v>6687</v>
      </c>
      <c r="C72" s="806">
        <v>6</v>
      </c>
      <c r="D72" s="812">
        <v>14.15</v>
      </c>
    </row>
    <row r="73" spans="1:4">
      <c r="A73" s="811">
        <v>21377</v>
      </c>
      <c r="B73" s="813" t="s">
        <v>6688</v>
      </c>
      <c r="C73" s="806">
        <v>6</v>
      </c>
      <c r="D73" s="812">
        <v>14.15</v>
      </c>
    </row>
    <row r="74" spans="1:4">
      <c r="A74" s="811">
        <v>21384</v>
      </c>
      <c r="B74" s="813" t="s">
        <v>6689</v>
      </c>
      <c r="C74" s="806">
        <v>6</v>
      </c>
      <c r="D74" s="812">
        <v>28.93</v>
      </c>
    </row>
    <row r="75" spans="1:4">
      <c r="A75" s="811">
        <v>21378</v>
      </c>
      <c r="B75" s="813" t="s">
        <v>6690</v>
      </c>
      <c r="C75" s="806">
        <v>6</v>
      </c>
      <c r="D75" s="812">
        <v>14.15</v>
      </c>
    </row>
    <row r="76" spans="1:4">
      <c r="A76" s="814" t="s">
        <v>1878</v>
      </c>
      <c r="B76" s="802" t="s">
        <v>404</v>
      </c>
      <c r="C76" s="815"/>
      <c r="D76" s="815">
        <v>0</v>
      </c>
    </row>
    <row r="77" spans="1:4">
      <c r="A77" s="811">
        <v>29099</v>
      </c>
      <c r="B77" s="813" t="s">
        <v>6691</v>
      </c>
      <c r="C77" s="806">
        <v>6</v>
      </c>
      <c r="D77" s="807">
        <v>8.42</v>
      </c>
    </row>
    <row r="78" spans="1:4">
      <c r="A78" s="811">
        <v>29098</v>
      </c>
      <c r="B78" s="805" t="s">
        <v>6692</v>
      </c>
      <c r="C78" s="806">
        <v>6</v>
      </c>
      <c r="D78" s="812">
        <v>8.42</v>
      </c>
    </row>
  </sheetData>
  <phoneticPr fontId="22" type="noConversion"/>
  <hyperlinks>
    <hyperlink ref="D1" location="Содержание!R1C1" display="главная" xr:uid="{00000000-0004-0000-1900-000000000000}"/>
  </hyperlinks>
  <pageMargins left="0.25" right="0.25" top="0.75" bottom="0.75" header="0.3" footer="0.3"/>
  <pageSetup paperSize="9" scale="98" fitToHeight="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pageSetUpPr fitToPage="1"/>
  </sheetPr>
  <dimension ref="A1:F225"/>
  <sheetViews>
    <sheetView zoomScaleNormal="100" workbookViewId="0">
      <selection activeCell="F1" sqref="F1"/>
    </sheetView>
  </sheetViews>
  <sheetFormatPr defaultColWidth="3" defaultRowHeight="12"/>
  <cols>
    <col min="1" max="1" width="7.5703125" style="1" customWidth="1"/>
    <col min="2" max="2" width="31" style="1" customWidth="1"/>
    <col min="3" max="3" width="25.28515625" style="1" customWidth="1"/>
    <col min="4" max="4" width="75" style="1" customWidth="1"/>
    <col min="5" max="5" width="17.140625" style="1" customWidth="1"/>
    <col min="6" max="6" width="13.28515625" style="1" customWidth="1"/>
    <col min="7" max="16384" width="3" style="1"/>
  </cols>
  <sheetData>
    <row r="1" spans="1:6">
      <c r="A1" s="199"/>
      <c r="B1" s="199"/>
      <c r="C1" s="116"/>
      <c r="D1" s="116"/>
      <c r="E1" s="116"/>
      <c r="F1" s="132" t="s">
        <v>1960</v>
      </c>
    </row>
    <row r="2" spans="1:6" ht="16.5" customHeight="1">
      <c r="A2" s="116"/>
      <c r="B2" s="116"/>
      <c r="C2" s="116"/>
      <c r="D2" s="116"/>
      <c r="E2" s="116"/>
      <c r="F2" s="134"/>
    </row>
    <row r="3" spans="1:6" ht="13.5" customHeight="1" thickBot="1">
      <c r="A3" s="116"/>
      <c r="B3" s="116"/>
      <c r="C3" s="116"/>
      <c r="D3" s="116"/>
      <c r="E3" s="116"/>
      <c r="F3" s="117">
        <v>45638</v>
      </c>
    </row>
    <row r="4" spans="1:6">
      <c r="A4" s="1948" t="s">
        <v>9350</v>
      </c>
      <c r="B4" s="1945" t="s">
        <v>9351</v>
      </c>
      <c r="C4" s="1945" t="s">
        <v>9352</v>
      </c>
      <c r="D4" s="1950" t="s">
        <v>7314</v>
      </c>
      <c r="E4" s="1945" t="s">
        <v>9353</v>
      </c>
      <c r="F4" s="1933" t="s">
        <v>10654</v>
      </c>
    </row>
    <row r="5" spans="1:6" ht="12.75" thickBot="1">
      <c r="A5" s="1949"/>
      <c r="B5" s="1946"/>
      <c r="C5" s="1946"/>
      <c r="D5" s="1951"/>
      <c r="E5" s="1946"/>
      <c r="F5" s="1947"/>
    </row>
    <row r="6" spans="1:6">
      <c r="A6" s="1928" t="s">
        <v>9354</v>
      </c>
      <c r="B6" s="1928" t="s">
        <v>9355</v>
      </c>
      <c r="C6" s="216"/>
      <c r="D6" s="217" t="s">
        <v>11315</v>
      </c>
      <c r="E6" s="218" t="s">
        <v>9356</v>
      </c>
      <c r="F6" s="219">
        <v>0.5</v>
      </c>
    </row>
    <row r="7" spans="1:6">
      <c r="A7" s="1928"/>
      <c r="B7" s="1928"/>
      <c r="C7" s="216"/>
      <c r="D7" s="217" t="s">
        <v>11316</v>
      </c>
      <c r="E7" s="218" t="s">
        <v>9356</v>
      </c>
      <c r="F7" s="220">
        <v>0.5</v>
      </c>
    </row>
    <row r="8" spans="1:6">
      <c r="A8" s="1928"/>
      <c r="B8" s="1928"/>
      <c r="C8" s="216"/>
      <c r="D8" s="217" t="s">
        <v>11317</v>
      </c>
      <c r="E8" s="218" t="s">
        <v>9356</v>
      </c>
      <c r="F8" s="220">
        <v>0.5</v>
      </c>
    </row>
    <row r="9" spans="1:6">
      <c r="A9" s="1928"/>
      <c r="B9" s="1928"/>
      <c r="C9" s="216"/>
      <c r="D9" s="217" t="s">
        <v>11318</v>
      </c>
      <c r="E9" s="218" t="s">
        <v>9356</v>
      </c>
      <c r="F9" s="220">
        <v>0.5</v>
      </c>
    </row>
    <row r="10" spans="1:6">
      <c r="A10" s="1928"/>
      <c r="B10" s="1928"/>
      <c r="C10" s="216"/>
      <c r="D10" s="217" t="s">
        <v>11319</v>
      </c>
      <c r="E10" s="218" t="s">
        <v>9356</v>
      </c>
      <c r="F10" s="220">
        <v>0.5</v>
      </c>
    </row>
    <row r="11" spans="1:6">
      <c r="A11" s="1928"/>
      <c r="B11" s="1928"/>
      <c r="C11" s="216"/>
      <c r="D11" s="217" t="s">
        <v>11320</v>
      </c>
      <c r="E11" s="218" t="s">
        <v>9356</v>
      </c>
      <c r="F11" s="220">
        <v>0.5</v>
      </c>
    </row>
    <row r="12" spans="1:6">
      <c r="A12" s="1928"/>
      <c r="B12" s="1928"/>
      <c r="C12" s="216"/>
      <c r="D12" s="217" t="s">
        <v>11321</v>
      </c>
      <c r="E12" s="218" t="s">
        <v>9356</v>
      </c>
      <c r="F12" s="220">
        <v>0.5</v>
      </c>
    </row>
    <row r="13" spans="1:6">
      <c r="A13" s="1928"/>
      <c r="B13" s="1928"/>
      <c r="C13" s="216"/>
      <c r="D13" s="217" t="s">
        <v>11322</v>
      </c>
      <c r="E13" s="218" t="s">
        <v>9356</v>
      </c>
      <c r="F13" s="220">
        <v>0.5</v>
      </c>
    </row>
    <row r="14" spans="1:6">
      <c r="A14" s="1928"/>
      <c r="B14" s="1928"/>
      <c r="C14" s="216" t="s">
        <v>9357</v>
      </c>
      <c r="D14" s="217" t="s">
        <v>11323</v>
      </c>
      <c r="E14" s="218" t="s">
        <v>9356</v>
      </c>
      <c r="F14" s="220">
        <v>0.5</v>
      </c>
    </row>
    <row r="15" spans="1:6">
      <c r="A15" s="1928"/>
      <c r="B15" s="1928"/>
      <c r="C15" s="216"/>
      <c r="D15" s="217" t="s">
        <v>11324</v>
      </c>
      <c r="E15" s="218" t="s">
        <v>9356</v>
      </c>
      <c r="F15" s="220">
        <v>0.5</v>
      </c>
    </row>
    <row r="16" spans="1:6">
      <c r="A16" s="1928"/>
      <c r="B16" s="1928"/>
      <c r="C16" s="216"/>
      <c r="D16" s="217" t="s">
        <v>11325</v>
      </c>
      <c r="E16" s="218" t="s">
        <v>9356</v>
      </c>
      <c r="F16" s="220">
        <v>0.5</v>
      </c>
    </row>
    <row r="17" spans="1:6">
      <c r="A17" s="1928"/>
      <c r="B17" s="1928"/>
      <c r="C17" s="216" t="s">
        <v>9358</v>
      </c>
      <c r="D17" s="217" t="s">
        <v>11326</v>
      </c>
      <c r="E17" s="218" t="s">
        <v>9356</v>
      </c>
      <c r="F17" s="220">
        <v>0.5</v>
      </c>
    </row>
    <row r="18" spans="1:6">
      <c r="A18" s="1928"/>
      <c r="B18" s="1928"/>
      <c r="C18" s="216"/>
      <c r="D18" s="217" t="s">
        <v>11327</v>
      </c>
      <c r="E18" s="218" t="s">
        <v>9356</v>
      </c>
      <c r="F18" s="220">
        <v>0.5</v>
      </c>
    </row>
    <row r="19" spans="1:6">
      <c r="A19" s="1928"/>
      <c r="B19" s="1928"/>
      <c r="C19" s="216"/>
      <c r="D19" s="217" t="s">
        <v>11328</v>
      </c>
      <c r="E19" s="218" t="s">
        <v>9356</v>
      </c>
      <c r="F19" s="220">
        <v>0.5</v>
      </c>
    </row>
    <row r="20" spans="1:6">
      <c r="A20" s="1928"/>
      <c r="B20" s="1928"/>
      <c r="C20" s="216"/>
      <c r="D20" s="217" t="s">
        <v>11329</v>
      </c>
      <c r="E20" s="218" t="s">
        <v>9356</v>
      </c>
      <c r="F20" s="220">
        <v>0.5</v>
      </c>
    </row>
    <row r="21" spans="1:6">
      <c r="A21" s="1928"/>
      <c r="B21" s="1928"/>
      <c r="C21" s="216" t="s">
        <v>9359</v>
      </c>
      <c r="D21" s="217" t="s">
        <v>11330</v>
      </c>
      <c r="E21" s="218" t="s">
        <v>9356</v>
      </c>
      <c r="F21" s="220">
        <v>0.5</v>
      </c>
    </row>
    <row r="22" spans="1:6">
      <c r="A22" s="1928"/>
      <c r="B22" s="1928"/>
      <c r="C22" s="216"/>
      <c r="D22" s="217" t="s">
        <v>11331</v>
      </c>
      <c r="E22" s="218" t="s">
        <v>9356</v>
      </c>
      <c r="F22" s="220">
        <v>0.52</v>
      </c>
    </row>
    <row r="23" spans="1:6" ht="12.75" thickBot="1">
      <c r="A23" s="1927"/>
      <c r="B23" s="1927"/>
      <c r="C23" s="216"/>
      <c r="D23" s="217" t="s">
        <v>11332</v>
      </c>
      <c r="E23" s="218" t="s">
        <v>9356</v>
      </c>
      <c r="F23" s="220">
        <v>0.52</v>
      </c>
    </row>
    <row r="24" spans="1:6">
      <c r="A24" s="1924" t="s">
        <v>9360</v>
      </c>
      <c r="B24" s="1926" t="s">
        <v>11333</v>
      </c>
      <c r="C24" s="223" t="s">
        <v>9361</v>
      </c>
      <c r="D24" s="224" t="s">
        <v>11334</v>
      </c>
      <c r="E24" s="225" t="s">
        <v>9356</v>
      </c>
      <c r="F24" s="226">
        <v>0.38</v>
      </c>
    </row>
    <row r="25" spans="1:6">
      <c r="A25" s="1932"/>
      <c r="B25" s="1928"/>
      <c r="C25" s="227" t="s">
        <v>9362</v>
      </c>
      <c r="D25" s="228" t="s">
        <v>11335</v>
      </c>
      <c r="E25" s="229" t="s">
        <v>9356</v>
      </c>
      <c r="F25" s="230">
        <v>0.38</v>
      </c>
    </row>
    <row r="26" spans="1:6">
      <c r="A26" s="1932"/>
      <c r="B26" s="1928"/>
      <c r="C26" s="227" t="s">
        <v>9363</v>
      </c>
      <c r="D26" s="228" t="s">
        <v>11336</v>
      </c>
      <c r="E26" s="229" t="s">
        <v>9356</v>
      </c>
      <c r="F26" s="230">
        <v>0.37</v>
      </c>
    </row>
    <row r="27" spans="1:6">
      <c r="A27" s="1932"/>
      <c r="B27" s="1928"/>
      <c r="C27" s="227" t="s">
        <v>9364</v>
      </c>
      <c r="D27" s="228" t="s">
        <v>11337</v>
      </c>
      <c r="E27" s="229" t="s">
        <v>9356</v>
      </c>
      <c r="F27" s="230">
        <v>0.37</v>
      </c>
    </row>
    <row r="28" spans="1:6">
      <c r="A28" s="1932"/>
      <c r="B28" s="1928"/>
      <c r="C28" s="227" t="s">
        <v>9365</v>
      </c>
      <c r="D28" s="228" t="s">
        <v>11338</v>
      </c>
      <c r="E28" s="229" t="s">
        <v>9356</v>
      </c>
      <c r="F28" s="230">
        <v>0.37</v>
      </c>
    </row>
    <row r="29" spans="1:6">
      <c r="A29" s="1932"/>
      <c r="B29" s="1928"/>
      <c r="C29" s="227" t="s">
        <v>9366</v>
      </c>
      <c r="D29" s="228" t="s">
        <v>11339</v>
      </c>
      <c r="E29" s="229" t="s">
        <v>9356</v>
      </c>
      <c r="F29" s="230">
        <v>0.37</v>
      </c>
    </row>
    <row r="30" spans="1:6">
      <c r="A30" s="1932"/>
      <c r="B30" s="1928"/>
      <c r="C30" s="227" t="s">
        <v>9367</v>
      </c>
      <c r="D30" s="228" t="s">
        <v>11340</v>
      </c>
      <c r="E30" s="229" t="s">
        <v>9356</v>
      </c>
      <c r="F30" s="230">
        <v>0.37</v>
      </c>
    </row>
    <row r="31" spans="1:6">
      <c r="A31" s="1932"/>
      <c r="B31" s="1928"/>
      <c r="C31" s="227" t="s">
        <v>9363</v>
      </c>
      <c r="D31" s="228" t="s">
        <v>11341</v>
      </c>
      <c r="E31" s="229" t="s">
        <v>9356</v>
      </c>
      <c r="F31" s="230">
        <v>0.37</v>
      </c>
    </row>
    <row r="32" spans="1:6" ht="12.75" thickBot="1">
      <c r="A32" s="1925"/>
      <c r="B32" s="1927"/>
      <c r="C32" s="232" t="s">
        <v>9368</v>
      </c>
      <c r="D32" s="233" t="s">
        <v>11342</v>
      </c>
      <c r="E32" s="234" t="s">
        <v>9356</v>
      </c>
      <c r="F32" s="230">
        <v>0.37</v>
      </c>
    </row>
    <row r="33" spans="1:6">
      <c r="A33" s="1924" t="s">
        <v>9360</v>
      </c>
      <c r="B33" s="1926" t="s">
        <v>11343</v>
      </c>
      <c r="C33" s="227" t="s">
        <v>9369</v>
      </c>
      <c r="D33" s="228" t="s">
        <v>11344</v>
      </c>
      <c r="E33" s="225" t="s">
        <v>9356</v>
      </c>
      <c r="F33" s="226">
        <v>0.48</v>
      </c>
    </row>
    <row r="34" spans="1:6">
      <c r="A34" s="1932"/>
      <c r="B34" s="1928"/>
      <c r="C34" s="227" t="s">
        <v>9370</v>
      </c>
      <c r="D34" s="228" t="s">
        <v>11345</v>
      </c>
      <c r="E34" s="229" t="s">
        <v>9356</v>
      </c>
      <c r="F34" s="230">
        <v>0.46</v>
      </c>
    </row>
    <row r="35" spans="1:6">
      <c r="A35" s="1932"/>
      <c r="B35" s="1928"/>
      <c r="C35" s="227" t="s">
        <v>9371</v>
      </c>
      <c r="D35" s="228" t="s">
        <v>11346</v>
      </c>
      <c r="E35" s="229" t="s">
        <v>9356</v>
      </c>
      <c r="F35" s="230">
        <v>0.45</v>
      </c>
    </row>
    <row r="36" spans="1:6">
      <c r="A36" s="1932"/>
      <c r="B36" s="1928"/>
      <c r="C36" s="227" t="s">
        <v>9372</v>
      </c>
      <c r="D36" s="228" t="s">
        <v>11347</v>
      </c>
      <c r="E36" s="229" t="s">
        <v>9356</v>
      </c>
      <c r="F36" s="230">
        <v>0.45</v>
      </c>
    </row>
    <row r="37" spans="1:6">
      <c r="A37" s="1932"/>
      <c r="B37" s="1928"/>
      <c r="C37" s="227" t="s">
        <v>9373</v>
      </c>
      <c r="D37" s="228" t="s">
        <v>11348</v>
      </c>
      <c r="E37" s="229" t="s">
        <v>9356</v>
      </c>
      <c r="F37" s="230">
        <v>0.45</v>
      </c>
    </row>
    <row r="38" spans="1:6">
      <c r="A38" s="1932"/>
      <c r="B38" s="1928"/>
      <c r="C38" s="227" t="s">
        <v>9374</v>
      </c>
      <c r="D38" s="228" t="s">
        <v>11349</v>
      </c>
      <c r="E38" s="229" t="s">
        <v>9356</v>
      </c>
      <c r="F38" s="230">
        <v>0.45</v>
      </c>
    </row>
    <row r="39" spans="1:6">
      <c r="A39" s="1932"/>
      <c r="B39" s="1928"/>
      <c r="C39" s="227" t="s">
        <v>9375</v>
      </c>
      <c r="D39" s="228" t="s">
        <v>11350</v>
      </c>
      <c r="E39" s="229" t="s">
        <v>9356</v>
      </c>
      <c r="F39" s="230">
        <v>0.45</v>
      </c>
    </row>
    <row r="40" spans="1:6">
      <c r="A40" s="1932"/>
      <c r="B40" s="1928"/>
      <c r="C40" s="227" t="s">
        <v>9376</v>
      </c>
      <c r="D40" s="228" t="s">
        <v>11351</v>
      </c>
      <c r="E40" s="229" t="s">
        <v>9356</v>
      </c>
      <c r="F40" s="230">
        <v>0.45</v>
      </c>
    </row>
    <row r="41" spans="1:6" ht="12.75" thickBot="1">
      <c r="A41" s="1925"/>
      <c r="B41" s="1927"/>
      <c r="C41" s="235" t="s">
        <v>9377</v>
      </c>
      <c r="D41" s="236" t="s">
        <v>11352</v>
      </c>
      <c r="E41" s="237" t="s">
        <v>9356</v>
      </c>
      <c r="F41" s="230">
        <v>0.45</v>
      </c>
    </row>
    <row r="42" spans="1:6">
      <c r="A42" s="1952" t="s">
        <v>9378</v>
      </c>
      <c r="B42" s="1955" t="s">
        <v>11353</v>
      </c>
      <c r="C42" s="238" t="s">
        <v>9379</v>
      </c>
      <c r="D42" s="239" t="s">
        <v>11354</v>
      </c>
      <c r="E42" s="240" t="s">
        <v>9356</v>
      </c>
      <c r="F42" s="241">
        <v>0.32</v>
      </c>
    </row>
    <row r="43" spans="1:6">
      <c r="A43" s="1953"/>
      <c r="B43" s="1956"/>
      <c r="C43" s="242" t="s">
        <v>9380</v>
      </c>
      <c r="D43" s="243" t="s">
        <v>11355</v>
      </c>
      <c r="E43" s="244" t="s">
        <v>9356</v>
      </c>
      <c r="F43" s="245">
        <v>0.31</v>
      </c>
    </row>
    <row r="44" spans="1:6">
      <c r="A44" s="1953"/>
      <c r="B44" s="1956"/>
      <c r="C44" s="242" t="s">
        <v>9381</v>
      </c>
      <c r="D44" s="243" t="s">
        <v>11356</v>
      </c>
      <c r="E44" s="244" t="s">
        <v>9356</v>
      </c>
      <c r="F44" s="245">
        <v>0.31</v>
      </c>
    </row>
    <row r="45" spans="1:6">
      <c r="A45" s="1953"/>
      <c r="B45" s="1956"/>
      <c r="C45" s="242" t="s">
        <v>9382</v>
      </c>
      <c r="D45" s="243" t="s">
        <v>11357</v>
      </c>
      <c r="E45" s="244" t="s">
        <v>9356</v>
      </c>
      <c r="F45" s="245">
        <v>0.31</v>
      </c>
    </row>
    <row r="46" spans="1:6">
      <c r="A46" s="1953"/>
      <c r="B46" s="1956"/>
      <c r="C46" s="242" t="s">
        <v>9383</v>
      </c>
      <c r="D46" s="243" t="s">
        <v>11358</v>
      </c>
      <c r="E46" s="244" t="s">
        <v>9356</v>
      </c>
      <c r="F46" s="245">
        <v>0.31</v>
      </c>
    </row>
    <row r="47" spans="1:6">
      <c r="A47" s="1953"/>
      <c r="B47" s="1956"/>
      <c r="C47" s="242" t="s">
        <v>9384</v>
      </c>
      <c r="D47" s="243" t="s">
        <v>11359</v>
      </c>
      <c r="E47" s="244" t="s">
        <v>9356</v>
      </c>
      <c r="F47" s="245">
        <v>0.31</v>
      </c>
    </row>
    <row r="48" spans="1:6">
      <c r="A48" s="1953"/>
      <c r="B48" s="1956"/>
      <c r="C48" s="242" t="s">
        <v>9385</v>
      </c>
      <c r="D48" s="243" t="s">
        <v>11360</v>
      </c>
      <c r="E48" s="244" t="s">
        <v>9356</v>
      </c>
      <c r="F48" s="245">
        <v>0.31</v>
      </c>
    </row>
    <row r="49" spans="1:6">
      <c r="A49" s="1953"/>
      <c r="B49" s="1956"/>
      <c r="C49" s="242" t="s">
        <v>9386</v>
      </c>
      <c r="D49" s="243" t="s">
        <v>11361</v>
      </c>
      <c r="E49" s="244" t="s">
        <v>9356</v>
      </c>
      <c r="F49" s="245">
        <v>0.31</v>
      </c>
    </row>
    <row r="50" spans="1:6" ht="12.75" thickBot="1">
      <c r="A50" s="1954"/>
      <c r="B50" s="1957"/>
      <c r="C50" s="246" t="s">
        <v>9387</v>
      </c>
      <c r="D50" s="247" t="s">
        <v>11362</v>
      </c>
      <c r="E50" s="248" t="s">
        <v>9356</v>
      </c>
      <c r="F50" s="245">
        <v>0.31</v>
      </c>
    </row>
    <row r="51" spans="1:6">
      <c r="A51" s="1924" t="s">
        <v>9388</v>
      </c>
      <c r="B51" s="1926" t="s">
        <v>9389</v>
      </c>
      <c r="C51" s="249"/>
      <c r="D51" s="250" t="s">
        <v>1890</v>
      </c>
      <c r="E51" s="251" t="s">
        <v>9356</v>
      </c>
      <c r="F51" s="252">
        <v>0.2</v>
      </c>
    </row>
    <row r="52" spans="1:6">
      <c r="A52" s="1932"/>
      <c r="B52" s="1928"/>
      <c r="C52" s="253"/>
      <c r="D52" s="254" t="s">
        <v>1891</v>
      </c>
      <c r="E52" s="255" t="s">
        <v>9356</v>
      </c>
      <c r="F52" s="256">
        <v>0.2</v>
      </c>
    </row>
    <row r="53" spans="1:6">
      <c r="A53" s="1932"/>
      <c r="B53" s="1928"/>
      <c r="C53" s="253"/>
      <c r="D53" s="254" t="s">
        <v>1892</v>
      </c>
      <c r="E53" s="255" t="s">
        <v>9356</v>
      </c>
      <c r="F53" s="256">
        <v>0.2</v>
      </c>
    </row>
    <row r="54" spans="1:6" ht="12.75" thickBot="1">
      <c r="A54" s="1925"/>
      <c r="B54" s="1927"/>
      <c r="C54" s="257"/>
      <c r="D54" s="258" t="s">
        <v>1893</v>
      </c>
      <c r="E54" s="259" t="s">
        <v>9356</v>
      </c>
      <c r="F54" s="260">
        <v>0.2</v>
      </c>
    </row>
    <row r="55" spans="1:6">
      <c r="A55" s="1932" t="s">
        <v>9388</v>
      </c>
      <c r="B55" s="1926" t="s">
        <v>9390</v>
      </c>
      <c r="C55" s="253"/>
      <c r="D55" s="254" t="s">
        <v>2860</v>
      </c>
      <c r="E55" s="251" t="s">
        <v>9356</v>
      </c>
      <c r="F55" s="261">
        <v>0.27</v>
      </c>
    </row>
    <row r="56" spans="1:6">
      <c r="A56" s="1932"/>
      <c r="B56" s="1928"/>
      <c r="C56" s="253"/>
      <c r="D56" s="254" t="s">
        <v>2861</v>
      </c>
      <c r="E56" s="255" t="s">
        <v>9356</v>
      </c>
      <c r="F56" s="262">
        <v>0.27</v>
      </c>
    </row>
    <row r="57" spans="1:6">
      <c r="A57" s="1932"/>
      <c r="B57" s="1928"/>
      <c r="C57" s="253"/>
      <c r="D57" s="254" t="s">
        <v>2862</v>
      </c>
      <c r="E57" s="255" t="s">
        <v>9356</v>
      </c>
      <c r="F57" s="262">
        <v>0.27</v>
      </c>
    </row>
    <row r="58" spans="1:6">
      <c r="A58" s="1932"/>
      <c r="B58" s="1928"/>
      <c r="C58" s="253"/>
      <c r="D58" s="254" t="s">
        <v>9391</v>
      </c>
      <c r="E58" s="255" t="s">
        <v>9356</v>
      </c>
      <c r="F58" s="262">
        <v>0.27</v>
      </c>
    </row>
    <row r="59" spans="1:6" ht="12.75" thickBot="1">
      <c r="A59" s="1925"/>
      <c r="B59" s="1927"/>
      <c r="C59" s="257"/>
      <c r="D59" s="258" t="s">
        <v>2863</v>
      </c>
      <c r="E59" s="259" t="s">
        <v>9356</v>
      </c>
      <c r="F59" s="260">
        <v>0.27</v>
      </c>
    </row>
    <row r="60" spans="1:6">
      <c r="A60" s="1924" t="s">
        <v>9388</v>
      </c>
      <c r="B60" s="1926" t="s">
        <v>9392</v>
      </c>
      <c r="C60" s="263"/>
      <c r="D60" s="264"/>
      <c r="E60" s="265"/>
      <c r="F60" s="266"/>
    </row>
    <row r="61" spans="1:6" ht="12.75" thickBot="1">
      <c r="A61" s="1925"/>
      <c r="B61" s="1927"/>
      <c r="C61" s="267"/>
      <c r="D61" s="268" t="s">
        <v>9393</v>
      </c>
      <c r="E61" s="269" t="s">
        <v>9356</v>
      </c>
      <c r="F61" s="270">
        <v>0.33</v>
      </c>
    </row>
    <row r="62" spans="1:6">
      <c r="A62" s="1924" t="s">
        <v>9394</v>
      </c>
      <c r="B62" s="1926" t="s">
        <v>9395</v>
      </c>
      <c r="C62" s="223" t="s">
        <v>9396</v>
      </c>
      <c r="D62" s="271" t="s">
        <v>11363</v>
      </c>
      <c r="E62" s="225" t="s">
        <v>9397</v>
      </c>
      <c r="F62" s="272">
        <v>1.48</v>
      </c>
    </row>
    <row r="63" spans="1:6">
      <c r="A63" s="1932"/>
      <c r="B63" s="1928"/>
      <c r="C63" s="227" t="s">
        <v>9398</v>
      </c>
      <c r="D63" s="273" t="s">
        <v>11364</v>
      </c>
      <c r="E63" s="229" t="s">
        <v>9397</v>
      </c>
      <c r="F63" s="274">
        <v>1.48</v>
      </c>
    </row>
    <row r="64" spans="1:6">
      <c r="A64" s="1932"/>
      <c r="B64" s="1928"/>
      <c r="C64" s="275"/>
      <c r="D64" s="273" t="s">
        <v>11365</v>
      </c>
      <c r="E64" s="229" t="s">
        <v>9397</v>
      </c>
      <c r="F64" s="276">
        <v>1.1599999999999999</v>
      </c>
    </row>
    <row r="65" spans="1:6">
      <c r="A65" s="1932"/>
      <c r="B65" s="1928"/>
      <c r="C65" s="227" t="s">
        <v>9399</v>
      </c>
      <c r="D65" s="273" t="s">
        <v>11366</v>
      </c>
      <c r="E65" s="229" t="s">
        <v>9397</v>
      </c>
      <c r="F65" s="274">
        <v>1.48</v>
      </c>
    </row>
    <row r="66" spans="1:6" ht="12.75" thickBot="1">
      <c r="A66" s="1932"/>
      <c r="B66" s="1928"/>
      <c r="C66" s="232" t="s">
        <v>9400</v>
      </c>
      <c r="D66" s="233" t="s">
        <v>11367</v>
      </c>
      <c r="E66" s="231" t="s">
        <v>9397</v>
      </c>
      <c r="F66" s="277">
        <v>1.48</v>
      </c>
    </row>
    <row r="67" spans="1:6">
      <c r="A67" s="1932"/>
      <c r="B67" s="1928"/>
      <c r="C67" s="278" t="s">
        <v>9401</v>
      </c>
      <c r="D67" s="152" t="s">
        <v>11368</v>
      </c>
      <c r="E67" s="225" t="s">
        <v>9397</v>
      </c>
      <c r="F67" s="279">
        <v>1.74</v>
      </c>
    </row>
    <row r="68" spans="1:6">
      <c r="A68" s="1932"/>
      <c r="B68" s="1928"/>
      <c r="C68" s="227" t="s">
        <v>9402</v>
      </c>
      <c r="D68" s="228" t="s">
        <v>11369</v>
      </c>
      <c r="E68" s="229" t="s">
        <v>9397</v>
      </c>
      <c r="F68" s="274">
        <v>1.74</v>
      </c>
    </row>
    <row r="69" spans="1:6">
      <c r="A69" s="1932"/>
      <c r="B69" s="1928"/>
      <c r="C69" s="227" t="s">
        <v>9403</v>
      </c>
      <c r="D69" s="228" t="s">
        <v>11370</v>
      </c>
      <c r="E69" s="229" t="s">
        <v>9397</v>
      </c>
      <c r="F69" s="274">
        <v>1.74</v>
      </c>
    </row>
    <row r="70" spans="1:6">
      <c r="A70" s="1932"/>
      <c r="B70" s="1928"/>
      <c r="C70" s="280" t="s">
        <v>9404</v>
      </c>
      <c r="D70" s="281" t="s">
        <v>11371</v>
      </c>
      <c r="E70" s="229" t="s">
        <v>9397</v>
      </c>
      <c r="F70" s="274">
        <v>1.74</v>
      </c>
    </row>
    <row r="71" spans="1:6">
      <c r="A71" s="1932"/>
      <c r="B71" s="1928"/>
      <c r="C71" s="280" t="s">
        <v>9405</v>
      </c>
      <c r="D71" s="281" t="s">
        <v>11372</v>
      </c>
      <c r="E71" s="229" t="s">
        <v>9397</v>
      </c>
      <c r="F71" s="274">
        <v>1.74</v>
      </c>
    </row>
    <row r="72" spans="1:6">
      <c r="A72" s="1932"/>
      <c r="B72" s="1928"/>
      <c r="C72" s="227" t="s">
        <v>9406</v>
      </c>
      <c r="D72" s="228" t="s">
        <v>11373</v>
      </c>
      <c r="E72" s="229" t="s">
        <v>9397</v>
      </c>
      <c r="F72" s="274">
        <v>1.74</v>
      </c>
    </row>
    <row r="73" spans="1:6">
      <c r="A73" s="1932"/>
      <c r="B73" s="1928"/>
      <c r="C73" s="227" t="s">
        <v>9407</v>
      </c>
      <c r="D73" s="228" t="s">
        <v>11374</v>
      </c>
      <c r="E73" s="229" t="s">
        <v>9397</v>
      </c>
      <c r="F73" s="274">
        <v>1.74</v>
      </c>
    </row>
    <row r="74" spans="1:6" ht="12.75" thickBot="1">
      <c r="A74" s="1925"/>
      <c r="B74" s="1927"/>
      <c r="C74" s="232" t="s">
        <v>9408</v>
      </c>
      <c r="D74" s="233" t="s">
        <v>11375</v>
      </c>
      <c r="E74" s="231" t="s">
        <v>9397</v>
      </c>
      <c r="F74" s="274">
        <v>1.74</v>
      </c>
    </row>
    <row r="75" spans="1:6">
      <c r="A75" s="1926" t="s">
        <v>9409</v>
      </c>
      <c r="B75" s="1928" t="s">
        <v>9410</v>
      </c>
      <c r="C75" s="282" t="s">
        <v>9411</v>
      </c>
      <c r="D75" s="283" t="s">
        <v>9412</v>
      </c>
      <c r="E75" s="284" t="s">
        <v>1331</v>
      </c>
      <c r="F75" s="272">
        <v>1.18</v>
      </c>
    </row>
    <row r="76" spans="1:6" ht="12.75" thickBot="1">
      <c r="A76" s="1927"/>
      <c r="B76" s="1927"/>
      <c r="C76" s="285" t="s">
        <v>9413</v>
      </c>
      <c r="D76" s="286" t="s">
        <v>9414</v>
      </c>
      <c r="E76" s="287" t="s">
        <v>1331</v>
      </c>
      <c r="F76" s="288">
        <v>1.18</v>
      </c>
    </row>
    <row r="77" spans="1:6">
      <c r="A77" s="1926" t="s">
        <v>9415</v>
      </c>
      <c r="B77" s="1928" t="s">
        <v>9416</v>
      </c>
      <c r="C77" s="282" t="s">
        <v>9417</v>
      </c>
      <c r="D77" s="283" t="s">
        <v>10655</v>
      </c>
      <c r="E77" s="284" t="s">
        <v>706</v>
      </c>
      <c r="F77" s="272">
        <v>0.98</v>
      </c>
    </row>
    <row r="78" spans="1:6" ht="12.75" thickBot="1">
      <c r="A78" s="1927"/>
      <c r="B78" s="1927"/>
      <c r="C78" s="285" t="s">
        <v>9418</v>
      </c>
      <c r="D78" s="286" t="s">
        <v>10656</v>
      </c>
      <c r="E78" s="287" t="s">
        <v>706</v>
      </c>
      <c r="F78" s="288">
        <v>0.98</v>
      </c>
    </row>
    <row r="79" spans="1:6">
      <c r="A79" s="1924" t="s">
        <v>9419</v>
      </c>
      <c r="B79" s="1926" t="s">
        <v>9420</v>
      </c>
      <c r="C79" s="289"/>
      <c r="D79" s="152" t="s">
        <v>11376</v>
      </c>
      <c r="E79" s="284" t="s">
        <v>9421</v>
      </c>
      <c r="F79" s="279">
        <v>0.4</v>
      </c>
    </row>
    <row r="80" spans="1:6">
      <c r="A80" s="1932"/>
      <c r="B80" s="1928"/>
      <c r="C80" s="275"/>
      <c r="D80" s="228" t="s">
        <v>11377</v>
      </c>
      <c r="E80" s="287" t="s">
        <v>9421</v>
      </c>
      <c r="F80" s="279">
        <v>0.4</v>
      </c>
    </row>
    <row r="81" spans="1:6">
      <c r="A81" s="1932"/>
      <c r="B81" s="1928"/>
      <c r="C81" s="275"/>
      <c r="D81" s="228" t="s">
        <v>11378</v>
      </c>
      <c r="E81" s="287" t="s">
        <v>9421</v>
      </c>
      <c r="F81" s="279">
        <v>0.4</v>
      </c>
    </row>
    <row r="82" spans="1:6">
      <c r="A82" s="1932"/>
      <c r="B82" s="1928"/>
      <c r="C82" s="275"/>
      <c r="D82" s="228" t="s">
        <v>11379</v>
      </c>
      <c r="E82" s="287" t="s">
        <v>9421</v>
      </c>
      <c r="F82" s="279">
        <v>0.4</v>
      </c>
    </row>
    <row r="83" spans="1:6">
      <c r="A83" s="1932"/>
      <c r="B83" s="1928"/>
      <c r="C83" s="275"/>
      <c r="D83" s="228" t="s">
        <v>11380</v>
      </c>
      <c r="E83" s="287" t="s">
        <v>9421</v>
      </c>
      <c r="F83" s="279">
        <v>0.4</v>
      </c>
    </row>
    <row r="84" spans="1:6">
      <c r="A84" s="1932"/>
      <c r="B84" s="1928"/>
      <c r="C84" s="275"/>
      <c r="D84" s="228" t="s">
        <v>11381</v>
      </c>
      <c r="E84" s="287" t="s">
        <v>9421</v>
      </c>
      <c r="F84" s="279">
        <v>0.4</v>
      </c>
    </row>
    <row r="85" spans="1:6">
      <c r="A85" s="1932"/>
      <c r="B85" s="1928"/>
      <c r="C85" s="275"/>
      <c r="D85" s="228" t="s">
        <v>11382</v>
      </c>
      <c r="E85" s="287" t="s">
        <v>9421</v>
      </c>
      <c r="F85" s="279">
        <v>0.4</v>
      </c>
    </row>
    <row r="86" spans="1:6" ht="12.75" thickBot="1">
      <c r="A86" s="1925"/>
      <c r="B86" s="1927"/>
      <c r="C86" s="290"/>
      <c r="D86" s="233" t="s">
        <v>11383</v>
      </c>
      <c r="E86" s="291" t="s">
        <v>9421</v>
      </c>
      <c r="F86" s="279">
        <v>0.4</v>
      </c>
    </row>
    <row r="87" spans="1:6">
      <c r="A87" s="1926" t="s">
        <v>9422</v>
      </c>
      <c r="B87" s="1928" t="s">
        <v>9423</v>
      </c>
      <c r="C87" s="1926" t="s">
        <v>9424</v>
      </c>
      <c r="D87" s="1943" t="s">
        <v>11384</v>
      </c>
      <c r="E87" s="1937" t="s">
        <v>9425</v>
      </c>
      <c r="F87" s="1935">
        <v>17.28</v>
      </c>
    </row>
    <row r="88" spans="1:6" ht="36.75" customHeight="1" thickBot="1">
      <c r="A88" s="1927"/>
      <c r="B88" s="1927"/>
      <c r="C88" s="1927"/>
      <c r="D88" s="1944"/>
      <c r="E88" s="1938"/>
      <c r="F88" s="1936"/>
    </row>
    <row r="89" spans="1:6">
      <c r="A89" s="1926" t="s">
        <v>9426</v>
      </c>
      <c r="B89" s="1928" t="s">
        <v>9423</v>
      </c>
      <c r="C89" s="1926" t="s">
        <v>9427</v>
      </c>
      <c r="D89" s="1943" t="s">
        <v>11385</v>
      </c>
      <c r="E89" s="1937" t="s">
        <v>9425</v>
      </c>
      <c r="F89" s="1935">
        <v>17.98</v>
      </c>
    </row>
    <row r="90" spans="1:6" ht="58.5" customHeight="1" thickBot="1">
      <c r="A90" s="1927"/>
      <c r="B90" s="1927"/>
      <c r="C90" s="1927"/>
      <c r="D90" s="1944"/>
      <c r="E90" s="1938"/>
      <c r="F90" s="1936"/>
    </row>
    <row r="91" spans="1:6" ht="42" customHeight="1">
      <c r="A91" s="292" t="s">
        <v>11386</v>
      </c>
      <c r="B91" s="1926" t="s">
        <v>11387</v>
      </c>
      <c r="C91" s="282" t="s">
        <v>9428</v>
      </c>
      <c r="D91" s="283" t="s">
        <v>11388</v>
      </c>
      <c r="E91" s="284" t="s">
        <v>9429</v>
      </c>
      <c r="F91" s="272">
        <v>14.7</v>
      </c>
    </row>
    <row r="92" spans="1:6" ht="43.5" customHeight="1">
      <c r="A92" s="293" t="s">
        <v>11389</v>
      </c>
      <c r="B92" s="1928"/>
      <c r="C92" s="294" t="s">
        <v>9430</v>
      </c>
      <c r="D92" s="295" t="s">
        <v>11390</v>
      </c>
      <c r="E92" s="296" t="s">
        <v>9425</v>
      </c>
      <c r="F92" s="274">
        <v>15.71</v>
      </c>
    </row>
    <row r="93" spans="1:6" ht="54.75" customHeight="1">
      <c r="A93" s="293" t="s">
        <v>11391</v>
      </c>
      <c r="B93" s="1942"/>
      <c r="C93" s="298" t="s">
        <v>9431</v>
      </c>
      <c r="D93" s="299" t="s">
        <v>11392</v>
      </c>
      <c r="E93" s="287" t="s">
        <v>706</v>
      </c>
      <c r="F93" s="279">
        <v>28.45</v>
      </c>
    </row>
    <row r="94" spans="1:6" ht="61.5" customHeight="1" thickBot="1">
      <c r="A94" s="300" t="s">
        <v>11393</v>
      </c>
      <c r="B94" s="301" t="s">
        <v>9432</v>
      </c>
      <c r="C94" s="235" t="s">
        <v>9433</v>
      </c>
      <c r="D94" s="236" t="s">
        <v>9434</v>
      </c>
      <c r="E94" s="291" t="s">
        <v>9435</v>
      </c>
      <c r="F94" s="277">
        <v>20.27</v>
      </c>
    </row>
    <row r="95" spans="1:6">
      <c r="A95" s="1924" t="s">
        <v>9436</v>
      </c>
      <c r="B95" s="1926" t="s">
        <v>11394</v>
      </c>
      <c r="C95" s="302" t="s">
        <v>9437</v>
      </c>
      <c r="D95" s="303" t="s">
        <v>9438</v>
      </c>
      <c r="E95" s="287" t="s">
        <v>9439</v>
      </c>
      <c r="F95" s="304">
        <v>0.55000000000000004</v>
      </c>
    </row>
    <row r="96" spans="1:6">
      <c r="A96" s="1932"/>
      <c r="B96" s="1928"/>
      <c r="C96" s="216" t="s">
        <v>9440</v>
      </c>
      <c r="D96" s="305" t="s">
        <v>9441</v>
      </c>
      <c r="E96" s="306" t="s">
        <v>9439</v>
      </c>
      <c r="F96" s="307">
        <v>0.56999999999999995</v>
      </c>
    </row>
    <row r="97" spans="1:6" ht="12.75" thickBot="1">
      <c r="A97" s="1932"/>
      <c r="B97" s="1928"/>
      <c r="C97" s="290"/>
      <c r="D97" s="308" t="s">
        <v>9442</v>
      </c>
      <c r="E97" s="309" t="s">
        <v>9443</v>
      </c>
      <c r="F97" s="310">
        <v>0.56999999999999995</v>
      </c>
    </row>
    <row r="98" spans="1:6">
      <c r="A98" s="1932"/>
      <c r="B98" s="1928"/>
      <c r="C98" s="302" t="s">
        <v>9444</v>
      </c>
      <c r="D98" s="303" t="s">
        <v>9445</v>
      </c>
      <c r="E98" s="311" t="s">
        <v>9439</v>
      </c>
      <c r="F98" s="304">
        <v>0.59</v>
      </c>
    </row>
    <row r="99" spans="1:6">
      <c r="A99" s="1932"/>
      <c r="B99" s="1928"/>
      <c r="C99" s="216" t="s">
        <v>9446</v>
      </c>
      <c r="D99" s="305" t="s">
        <v>9447</v>
      </c>
      <c r="E99" s="306" t="s">
        <v>9439</v>
      </c>
      <c r="F99" s="307">
        <v>0.59</v>
      </c>
    </row>
    <row r="100" spans="1:6">
      <c r="A100" s="1932"/>
      <c r="B100" s="1928"/>
      <c r="C100" s="216" t="s">
        <v>9448</v>
      </c>
      <c r="D100" s="305" t="s">
        <v>9449</v>
      </c>
      <c r="E100" s="306" t="s">
        <v>9439</v>
      </c>
      <c r="F100" s="307">
        <v>0.59</v>
      </c>
    </row>
    <row r="101" spans="1:6">
      <c r="A101" s="1932"/>
      <c r="B101" s="1928"/>
      <c r="C101" s="216" t="s">
        <v>9450</v>
      </c>
      <c r="D101" s="305" t="s">
        <v>9451</v>
      </c>
      <c r="E101" s="306" t="s">
        <v>9439</v>
      </c>
      <c r="F101" s="307">
        <v>0.62</v>
      </c>
    </row>
    <row r="102" spans="1:6" ht="12.75" thickBot="1">
      <c r="A102" s="1932"/>
      <c r="B102" s="1928"/>
      <c r="C102" s="290"/>
      <c r="D102" s="308" t="s">
        <v>9452</v>
      </c>
      <c r="E102" s="309" t="s">
        <v>9443</v>
      </c>
      <c r="F102" s="310">
        <v>0.62</v>
      </c>
    </row>
    <row r="103" spans="1:6">
      <c r="A103" s="1932"/>
      <c r="B103" s="1928"/>
      <c r="C103" s="289"/>
      <c r="D103" s="303" t="s">
        <v>9453</v>
      </c>
      <c r="E103" s="284" t="s">
        <v>9454</v>
      </c>
      <c r="F103" s="304">
        <v>0.75660000000000005</v>
      </c>
    </row>
    <row r="104" spans="1:6" ht="12.75" thickBot="1">
      <c r="A104" s="1932"/>
      <c r="B104" s="1928"/>
      <c r="C104" s="290"/>
      <c r="D104" s="308" t="s">
        <v>9455</v>
      </c>
      <c r="E104" s="309" t="s">
        <v>9456</v>
      </c>
      <c r="F104" s="310">
        <v>0.97</v>
      </c>
    </row>
    <row r="105" spans="1:6">
      <c r="A105" s="1932"/>
      <c r="B105" s="1928"/>
      <c r="C105" s="289"/>
      <c r="D105" s="303" t="s">
        <v>9457</v>
      </c>
      <c r="E105" s="311" t="s">
        <v>9443</v>
      </c>
      <c r="F105" s="304">
        <v>0.9506</v>
      </c>
    </row>
    <row r="106" spans="1:6" ht="12.75" thickBot="1">
      <c r="A106" s="1932"/>
      <c r="B106" s="1928"/>
      <c r="C106" s="290"/>
      <c r="D106" s="308" t="s">
        <v>9458</v>
      </c>
      <c r="E106" s="309" t="s">
        <v>9459</v>
      </c>
      <c r="F106" s="310">
        <v>1.0088000000000001</v>
      </c>
    </row>
    <row r="107" spans="1:6">
      <c r="A107" s="1932"/>
      <c r="B107" s="1928"/>
      <c r="C107" s="289"/>
      <c r="D107" s="303" t="s">
        <v>9460</v>
      </c>
      <c r="E107" s="311" t="s">
        <v>9461</v>
      </c>
      <c r="F107" s="304">
        <v>1.3871</v>
      </c>
    </row>
    <row r="108" spans="1:6" ht="12.75" thickBot="1">
      <c r="A108" s="1925"/>
      <c r="B108" s="1927"/>
      <c r="C108" s="290"/>
      <c r="D108" s="305" t="s">
        <v>9462</v>
      </c>
      <c r="E108" s="306" t="s">
        <v>9459</v>
      </c>
      <c r="F108" s="310">
        <v>1.3871</v>
      </c>
    </row>
    <row r="109" spans="1:6" ht="50.1" customHeight="1">
      <c r="A109" s="1939" t="s">
        <v>9463</v>
      </c>
      <c r="B109" s="1926" t="s">
        <v>10657</v>
      </c>
      <c r="C109" s="282" t="s">
        <v>9464</v>
      </c>
      <c r="D109" s="283" t="s">
        <v>9465</v>
      </c>
      <c r="E109" s="284" t="s">
        <v>9439</v>
      </c>
      <c r="F109" s="272">
        <v>0.68</v>
      </c>
    </row>
    <row r="110" spans="1:6" ht="50.1" customHeight="1" thickBot="1">
      <c r="A110" s="1925"/>
      <c r="B110" s="1927"/>
      <c r="C110" s="312" t="s">
        <v>9466</v>
      </c>
      <c r="D110" s="313" t="s">
        <v>9467</v>
      </c>
      <c r="E110" s="314" t="s">
        <v>9439</v>
      </c>
      <c r="F110" s="230">
        <v>0.68</v>
      </c>
    </row>
    <row r="111" spans="1:6" ht="50.1" customHeight="1">
      <c r="A111" s="1924" t="s">
        <v>9468</v>
      </c>
      <c r="B111" s="1926" t="s">
        <v>10658</v>
      </c>
      <c r="C111" s="282" t="s">
        <v>9469</v>
      </c>
      <c r="D111" s="283" t="s">
        <v>9470</v>
      </c>
      <c r="E111" s="284" t="s">
        <v>9439</v>
      </c>
      <c r="F111" s="272">
        <v>0.72</v>
      </c>
    </row>
    <row r="112" spans="1:6" ht="50.1" customHeight="1" thickBot="1">
      <c r="A112" s="1925"/>
      <c r="B112" s="1927"/>
      <c r="C112" s="312" t="s">
        <v>9471</v>
      </c>
      <c r="D112" s="313" t="s">
        <v>9472</v>
      </c>
      <c r="E112" s="314" t="s">
        <v>9439</v>
      </c>
      <c r="F112" s="230">
        <v>0.72</v>
      </c>
    </row>
    <row r="113" spans="1:6" ht="50.1" customHeight="1">
      <c r="A113" s="1924" t="s">
        <v>9473</v>
      </c>
      <c r="B113" s="1926" t="s">
        <v>10659</v>
      </c>
      <c r="C113" s="1926" t="s">
        <v>9474</v>
      </c>
      <c r="D113" s="1926" t="s">
        <v>9475</v>
      </c>
      <c r="E113" s="1937" t="s">
        <v>9439</v>
      </c>
      <c r="F113" s="1935">
        <v>0.89</v>
      </c>
    </row>
    <row r="114" spans="1:6" ht="50.1" customHeight="1" thickBot="1">
      <c r="A114" s="1925"/>
      <c r="B114" s="1927"/>
      <c r="C114" s="1927"/>
      <c r="D114" s="1927"/>
      <c r="E114" s="1938"/>
      <c r="F114" s="1936"/>
    </row>
    <row r="115" spans="1:6" ht="50.1" customHeight="1">
      <c r="A115" s="1939" t="s">
        <v>9476</v>
      </c>
      <c r="B115" s="1926" t="s">
        <v>11395</v>
      </c>
      <c r="C115" s="315"/>
      <c r="D115" s="1940" t="s">
        <v>9477</v>
      </c>
      <c r="E115" s="1937" t="s">
        <v>9443</v>
      </c>
      <c r="F115" s="1935">
        <v>0.6</v>
      </c>
    </row>
    <row r="116" spans="1:6" ht="50.1" customHeight="1" thickBot="1">
      <c r="A116" s="1925"/>
      <c r="B116" s="1927"/>
      <c r="C116" s="316"/>
      <c r="D116" s="1941"/>
      <c r="E116" s="1938"/>
      <c r="F116" s="1936"/>
    </row>
    <row r="117" spans="1:6" ht="50.1" customHeight="1">
      <c r="A117" s="1924" t="s">
        <v>9478</v>
      </c>
      <c r="B117" s="1926" t="s">
        <v>9479</v>
      </c>
      <c r="C117" s="1926" t="s">
        <v>9480</v>
      </c>
      <c r="D117" s="1926" t="s">
        <v>9481</v>
      </c>
      <c r="E117" s="1937" t="s">
        <v>9397</v>
      </c>
      <c r="F117" s="1935">
        <v>1.54</v>
      </c>
    </row>
    <row r="118" spans="1:6" ht="50.1" customHeight="1" thickBot="1">
      <c r="A118" s="1925"/>
      <c r="B118" s="1927"/>
      <c r="C118" s="1927"/>
      <c r="D118" s="1927"/>
      <c r="E118" s="1938"/>
      <c r="F118" s="1936"/>
    </row>
    <row r="119" spans="1:6" ht="50.1" customHeight="1" thickBot="1">
      <c r="A119" s="317" t="s">
        <v>9482</v>
      </c>
      <c r="B119" s="153" t="s">
        <v>9483</v>
      </c>
      <c r="C119" s="319"/>
      <c r="D119" s="320" t="s">
        <v>9484</v>
      </c>
      <c r="E119" s="231" t="s">
        <v>9485</v>
      </c>
      <c r="F119" s="321">
        <v>2.29</v>
      </c>
    </row>
    <row r="120" spans="1:6" ht="50.1" customHeight="1" thickBot="1">
      <c r="A120" s="317" t="s">
        <v>10660</v>
      </c>
      <c r="B120" s="153" t="s">
        <v>10661</v>
      </c>
      <c r="C120" s="319"/>
      <c r="D120" s="320" t="s">
        <v>9486</v>
      </c>
      <c r="E120" s="231" t="s">
        <v>9485</v>
      </c>
      <c r="F120" s="321">
        <v>0.99</v>
      </c>
    </row>
    <row r="121" spans="1:6" ht="50.1" customHeight="1" thickBot="1">
      <c r="A121" s="317" t="s">
        <v>10662</v>
      </c>
      <c r="B121" s="153" t="s">
        <v>10663</v>
      </c>
      <c r="C121" s="319"/>
      <c r="D121" s="320" t="s">
        <v>9487</v>
      </c>
      <c r="E121" s="231" t="s">
        <v>9488</v>
      </c>
      <c r="F121" s="321">
        <v>0.78</v>
      </c>
    </row>
    <row r="122" spans="1:6" ht="50.1" customHeight="1">
      <c r="A122" s="225" t="s">
        <v>9489</v>
      </c>
      <c r="B122" s="1926" t="s">
        <v>9490</v>
      </c>
      <c r="C122" s="282"/>
      <c r="D122" s="283" t="s">
        <v>9491</v>
      </c>
      <c r="E122" s="225" t="s">
        <v>9492</v>
      </c>
      <c r="F122" s="272">
        <v>1.65</v>
      </c>
    </row>
    <row r="123" spans="1:6" ht="50.1" customHeight="1">
      <c r="A123" s="229" t="s">
        <v>9493</v>
      </c>
      <c r="B123" s="1928"/>
      <c r="C123" s="294"/>
      <c r="D123" s="295" t="s">
        <v>9494</v>
      </c>
      <c r="E123" s="229" t="s">
        <v>9495</v>
      </c>
      <c r="F123" s="274">
        <v>2.4900000000000002</v>
      </c>
    </row>
    <row r="124" spans="1:6" ht="50.1" customHeight="1" thickBot="1">
      <c r="A124" s="322" t="s">
        <v>9496</v>
      </c>
      <c r="B124" s="1927"/>
      <c r="C124" s="235"/>
      <c r="D124" s="323" t="s">
        <v>9497</v>
      </c>
      <c r="E124" s="231" t="s">
        <v>9498</v>
      </c>
      <c r="F124" s="324">
        <v>3.25</v>
      </c>
    </row>
    <row r="125" spans="1:6" ht="50.1" customHeight="1">
      <c r="A125" s="1924" t="s">
        <v>9499</v>
      </c>
      <c r="B125" s="1924"/>
      <c r="C125" s="289"/>
      <c r="D125" s="271" t="s">
        <v>1894</v>
      </c>
      <c r="E125" s="325">
        <v>120</v>
      </c>
      <c r="F125" s="226">
        <v>2.76</v>
      </c>
    </row>
    <row r="126" spans="1:6" ht="50.1" customHeight="1" thickBot="1">
      <c r="A126" s="1925"/>
      <c r="B126" s="1925"/>
      <c r="C126" s="290"/>
      <c r="D126" s="326" t="s">
        <v>1895</v>
      </c>
      <c r="E126" s="327">
        <v>60</v>
      </c>
      <c r="F126" s="277">
        <v>3.69</v>
      </c>
    </row>
    <row r="127" spans="1:6" ht="50.1" customHeight="1" thickBot="1">
      <c r="A127" s="231" t="s">
        <v>9500</v>
      </c>
      <c r="B127" s="231"/>
      <c r="C127" s="328"/>
      <c r="D127" s="236" t="s">
        <v>9501</v>
      </c>
      <c r="E127" s="327">
        <v>60</v>
      </c>
      <c r="F127" s="277">
        <v>2.76</v>
      </c>
    </row>
    <row r="128" spans="1:6" ht="50.1" customHeight="1">
      <c r="A128" s="1924" t="s">
        <v>9502</v>
      </c>
      <c r="B128" s="1924"/>
      <c r="C128" s="289"/>
      <c r="D128" s="329" t="s">
        <v>1896</v>
      </c>
      <c r="E128" s="325">
        <v>120</v>
      </c>
      <c r="F128" s="226">
        <v>2.1</v>
      </c>
    </row>
    <row r="129" spans="1:6" ht="50.1" customHeight="1" thickBot="1">
      <c r="A129" s="1925" t="s">
        <v>9024</v>
      </c>
      <c r="B129" s="1925"/>
      <c r="C129" s="290"/>
      <c r="D129" s="236" t="s">
        <v>1897</v>
      </c>
      <c r="E129" s="327">
        <v>60</v>
      </c>
      <c r="F129" s="277">
        <v>2.67</v>
      </c>
    </row>
    <row r="130" spans="1:6" ht="50.1" customHeight="1">
      <c r="A130" s="1924" t="s">
        <v>9503</v>
      </c>
      <c r="B130" s="1924"/>
      <c r="C130" s="330" t="s">
        <v>9504</v>
      </c>
      <c r="D130" s="329" t="s">
        <v>11396</v>
      </c>
      <c r="E130" s="325">
        <v>100</v>
      </c>
      <c r="F130" s="226">
        <v>3.27</v>
      </c>
    </row>
    <row r="131" spans="1:6" ht="50.1" customHeight="1" thickBot="1">
      <c r="A131" s="1925"/>
      <c r="B131" s="1925"/>
      <c r="C131" s="235" t="s">
        <v>9505</v>
      </c>
      <c r="D131" s="236" t="s">
        <v>11397</v>
      </c>
      <c r="E131" s="327">
        <v>100</v>
      </c>
      <c r="F131" s="277">
        <v>4.18</v>
      </c>
    </row>
    <row r="132" spans="1:6" ht="50.1" customHeight="1">
      <c r="A132" s="1924" t="s">
        <v>9506</v>
      </c>
      <c r="B132" s="1924"/>
      <c r="C132" s="330" t="s">
        <v>9507</v>
      </c>
      <c r="D132" s="329" t="s">
        <v>11398</v>
      </c>
      <c r="E132" s="325">
        <v>100</v>
      </c>
      <c r="F132" s="226">
        <v>2.78</v>
      </c>
    </row>
    <row r="133" spans="1:6" ht="50.1" customHeight="1" thickBot="1">
      <c r="A133" s="1925" t="s">
        <v>9508</v>
      </c>
      <c r="B133" s="1925"/>
      <c r="C133" s="235" t="s">
        <v>9509</v>
      </c>
      <c r="D133" s="236" t="s">
        <v>11399</v>
      </c>
      <c r="E133" s="327">
        <v>100</v>
      </c>
      <c r="F133" s="277">
        <v>3.77</v>
      </c>
    </row>
    <row r="134" spans="1:6" ht="50.1" customHeight="1">
      <c r="A134" s="1932" t="s">
        <v>9510</v>
      </c>
      <c r="B134" s="1932"/>
      <c r="C134" s="331" t="s">
        <v>9511</v>
      </c>
      <c r="D134" s="323" t="s">
        <v>11400</v>
      </c>
      <c r="E134" s="39">
        <v>100</v>
      </c>
      <c r="F134" s="324">
        <v>4.2699999999999996</v>
      </c>
    </row>
    <row r="135" spans="1:6" ht="50.1" customHeight="1" thickBot="1">
      <c r="A135" s="1925" t="s">
        <v>9512</v>
      </c>
      <c r="B135" s="1925"/>
      <c r="C135" s="312" t="s">
        <v>9513</v>
      </c>
      <c r="D135" s="313" t="s">
        <v>1898</v>
      </c>
      <c r="E135" s="234">
        <v>100</v>
      </c>
      <c r="F135" s="277">
        <v>6.4</v>
      </c>
    </row>
    <row r="136" spans="1:6" ht="78" customHeight="1" thickBot="1">
      <c r="A136" s="317" t="s">
        <v>9514</v>
      </c>
      <c r="B136" s="153"/>
      <c r="C136" s="319" t="s">
        <v>9515</v>
      </c>
      <c r="D136" s="320" t="s">
        <v>11401</v>
      </c>
      <c r="E136" s="231">
        <v>100</v>
      </c>
      <c r="F136" s="288">
        <v>10.9</v>
      </c>
    </row>
    <row r="137" spans="1:6" ht="50.1" customHeight="1">
      <c r="A137" s="1924" t="s">
        <v>9516</v>
      </c>
      <c r="B137" s="1929"/>
      <c r="C137" s="332" t="s">
        <v>9517</v>
      </c>
      <c r="D137" s="333" t="s">
        <v>1899</v>
      </c>
      <c r="E137" s="225">
        <v>125</v>
      </c>
      <c r="F137" s="272">
        <v>5.48</v>
      </c>
    </row>
    <row r="138" spans="1:6" ht="50.1" customHeight="1">
      <c r="A138" s="1932"/>
      <c r="B138" s="1930"/>
      <c r="C138" s="280" t="s">
        <v>9518</v>
      </c>
      <c r="D138" s="281" t="s">
        <v>1900</v>
      </c>
      <c r="E138" s="229">
        <v>125</v>
      </c>
      <c r="F138" s="274">
        <v>6.72</v>
      </c>
    </row>
    <row r="139" spans="1:6" ht="50.1" customHeight="1" thickBot="1">
      <c r="A139" s="1932"/>
      <c r="B139" s="1930"/>
      <c r="C139" s="232" t="s">
        <v>9519</v>
      </c>
      <c r="D139" s="233" t="s">
        <v>1901</v>
      </c>
      <c r="E139" s="234">
        <v>200</v>
      </c>
      <c r="F139" s="277">
        <v>7.56</v>
      </c>
    </row>
    <row r="140" spans="1:6" ht="50.1" customHeight="1">
      <c r="A140" s="1932"/>
      <c r="B140" s="1930"/>
      <c r="C140" s="334" t="s">
        <v>9520</v>
      </c>
      <c r="D140" s="335" t="s">
        <v>1902</v>
      </c>
      <c r="E140" s="336">
        <v>125</v>
      </c>
      <c r="F140" s="272">
        <v>5.48</v>
      </c>
    </row>
    <row r="141" spans="1:6" ht="50.1" customHeight="1">
      <c r="A141" s="1932"/>
      <c r="B141" s="1930"/>
      <c r="C141" s="280" t="s">
        <v>9521</v>
      </c>
      <c r="D141" s="281" t="s">
        <v>1903</v>
      </c>
      <c r="E141" s="229">
        <v>125</v>
      </c>
      <c r="F141" s="274">
        <v>6.72</v>
      </c>
    </row>
    <row r="142" spans="1:6" ht="50.1" customHeight="1" thickBot="1">
      <c r="A142" s="1925"/>
      <c r="B142" s="1931"/>
      <c r="C142" s="232" t="s">
        <v>9522</v>
      </c>
      <c r="D142" s="233" t="s">
        <v>1904</v>
      </c>
      <c r="E142" s="234">
        <v>200</v>
      </c>
      <c r="F142" s="277">
        <v>7.56</v>
      </c>
    </row>
    <row r="143" spans="1:6" ht="72.75" customHeight="1" thickBot="1">
      <c r="A143" s="317" t="s">
        <v>9523</v>
      </c>
      <c r="B143" s="318"/>
      <c r="C143" s="337" t="s">
        <v>9524</v>
      </c>
      <c r="D143" s="338" t="s">
        <v>1905</v>
      </c>
      <c r="E143" s="231">
        <v>100</v>
      </c>
      <c r="F143" s="288">
        <v>5.47</v>
      </c>
    </row>
    <row r="144" spans="1:6" ht="50.1" customHeight="1" thickBot="1">
      <c r="A144" s="1924" t="s">
        <v>9525</v>
      </c>
      <c r="B144" s="1929"/>
      <c r="C144" s="319" t="s">
        <v>9526</v>
      </c>
      <c r="D144" s="320" t="s">
        <v>11402</v>
      </c>
      <c r="E144" s="231">
        <v>100</v>
      </c>
      <c r="F144" s="288">
        <v>4.72</v>
      </c>
    </row>
    <row r="145" spans="1:6" ht="50.1" customHeight="1" thickBot="1">
      <c r="A145" s="1925"/>
      <c r="B145" s="1931"/>
      <c r="C145" s="319" t="s">
        <v>9527</v>
      </c>
      <c r="D145" s="320" t="s">
        <v>11403</v>
      </c>
      <c r="E145" s="231">
        <v>100</v>
      </c>
      <c r="F145" s="288">
        <v>6.26</v>
      </c>
    </row>
    <row r="146" spans="1:6" ht="50.1" customHeight="1">
      <c r="A146" s="1932"/>
      <c r="B146" s="1928"/>
      <c r="C146" s="289"/>
      <c r="D146" s="273" t="s">
        <v>1906</v>
      </c>
      <c r="E146" s="339">
        <v>18</v>
      </c>
      <c r="F146" s="274">
        <v>18.899999999999999</v>
      </c>
    </row>
    <row r="147" spans="1:6" ht="50.1" customHeight="1" thickBot="1">
      <c r="A147" s="1925"/>
      <c r="B147" s="1927"/>
      <c r="C147" s="290"/>
      <c r="D147" s="326" t="s">
        <v>1907</v>
      </c>
      <c r="E147" s="327">
        <v>8</v>
      </c>
      <c r="F147" s="277">
        <v>18.899999999999999</v>
      </c>
    </row>
    <row r="148" spans="1:6" ht="50.1" customHeight="1">
      <c r="A148" s="197" t="s">
        <v>9528</v>
      </c>
      <c r="B148" s="340" t="s">
        <v>9529</v>
      </c>
      <c r="C148" s="282" t="s">
        <v>9530</v>
      </c>
      <c r="D148" s="283" t="s">
        <v>9531</v>
      </c>
      <c r="E148" s="341">
        <v>200</v>
      </c>
      <c r="F148" s="272">
        <v>7.25</v>
      </c>
    </row>
    <row r="149" spans="1:6" ht="50.1" customHeight="1">
      <c r="A149" s="297" t="s">
        <v>9532</v>
      </c>
      <c r="B149" s="342" t="s">
        <v>8266</v>
      </c>
      <c r="C149" s="298" t="s">
        <v>9533</v>
      </c>
      <c r="D149" s="299" t="s">
        <v>9534</v>
      </c>
      <c r="E149" s="343">
        <v>200</v>
      </c>
      <c r="F149" s="279">
        <v>6</v>
      </c>
    </row>
    <row r="150" spans="1:6" ht="50.1" customHeight="1" thickBot="1">
      <c r="A150" s="344" t="s">
        <v>9535</v>
      </c>
      <c r="B150" s="345" t="s">
        <v>8265</v>
      </c>
      <c r="C150" s="294" t="s">
        <v>9536</v>
      </c>
      <c r="D150" s="295" t="s">
        <v>9537</v>
      </c>
      <c r="E150" s="237">
        <v>200</v>
      </c>
      <c r="F150" s="274">
        <v>6.6</v>
      </c>
    </row>
    <row r="151" spans="1:6" ht="87.75" customHeight="1" thickBot="1">
      <c r="A151" s="153" t="s">
        <v>9538</v>
      </c>
      <c r="B151" s="346"/>
      <c r="C151" s="319" t="s">
        <v>9539</v>
      </c>
      <c r="D151" s="320" t="s">
        <v>11404</v>
      </c>
      <c r="E151" s="347">
        <v>100</v>
      </c>
      <c r="F151" s="321">
        <v>6.18</v>
      </c>
    </row>
    <row r="152" spans="1:6" ht="50.1" customHeight="1">
      <c r="A152" s="1924" t="s">
        <v>9540</v>
      </c>
      <c r="B152" s="1926"/>
      <c r="C152" s="332" t="s">
        <v>9541</v>
      </c>
      <c r="D152" s="348" t="s">
        <v>9542</v>
      </c>
      <c r="E152" s="341">
        <v>100</v>
      </c>
      <c r="F152" s="272">
        <v>2.6</v>
      </c>
    </row>
    <row r="153" spans="1:6" ht="50.1" customHeight="1">
      <c r="A153" s="1932"/>
      <c r="B153" s="1928"/>
      <c r="C153" s="280" t="s">
        <v>9543</v>
      </c>
      <c r="D153" s="349" t="s">
        <v>9544</v>
      </c>
      <c r="E153" s="237">
        <v>100</v>
      </c>
      <c r="F153" s="274">
        <v>3.05</v>
      </c>
    </row>
    <row r="154" spans="1:6" ht="50.1" customHeight="1">
      <c r="A154" s="1932"/>
      <c r="B154" s="1928"/>
      <c r="C154" s="280" t="s">
        <v>9545</v>
      </c>
      <c r="D154" s="349" t="s">
        <v>9546</v>
      </c>
      <c r="E154" s="237">
        <v>100</v>
      </c>
      <c r="F154" s="274">
        <v>3.29</v>
      </c>
    </row>
    <row r="155" spans="1:6" ht="50.1" customHeight="1">
      <c r="A155" s="1932"/>
      <c r="B155" s="1928"/>
      <c r="C155" s="280" t="s">
        <v>9547</v>
      </c>
      <c r="D155" s="349" t="s">
        <v>9548</v>
      </c>
      <c r="E155" s="237">
        <v>60</v>
      </c>
      <c r="F155" s="274">
        <v>4.74</v>
      </c>
    </row>
    <row r="156" spans="1:6" ht="50.1" customHeight="1">
      <c r="A156" s="1932"/>
      <c r="B156" s="1928"/>
      <c r="C156" s="280" t="s">
        <v>9549</v>
      </c>
      <c r="D156" s="349" t="s">
        <v>9550</v>
      </c>
      <c r="E156" s="237">
        <v>30</v>
      </c>
      <c r="F156" s="274">
        <v>6.95</v>
      </c>
    </row>
    <row r="157" spans="1:6" ht="50.1" customHeight="1" thickBot="1">
      <c r="A157" s="1925"/>
      <c r="B157" s="1927"/>
      <c r="C157" s="290"/>
      <c r="D157" s="338" t="s">
        <v>9551</v>
      </c>
      <c r="E157" s="350">
        <v>20</v>
      </c>
      <c r="F157" s="288">
        <v>7</v>
      </c>
    </row>
    <row r="158" spans="1:6" ht="50.1" customHeight="1">
      <c r="A158" s="1924" t="s">
        <v>9552</v>
      </c>
      <c r="B158" s="1926"/>
      <c r="C158" s="332" t="s">
        <v>9553</v>
      </c>
      <c r="D158" s="348" t="s">
        <v>9554</v>
      </c>
      <c r="E158" s="351">
        <v>100</v>
      </c>
      <c r="F158" s="272">
        <v>3.36</v>
      </c>
    </row>
    <row r="159" spans="1:6" ht="50.1" customHeight="1" thickBot="1">
      <c r="A159" s="1925"/>
      <c r="B159" s="1927"/>
      <c r="C159" s="337" t="s">
        <v>9555</v>
      </c>
      <c r="D159" s="338" t="s">
        <v>9556</v>
      </c>
      <c r="E159" s="350">
        <v>100</v>
      </c>
      <c r="F159" s="288">
        <v>3.75</v>
      </c>
    </row>
    <row r="160" spans="1:6" ht="50.1" customHeight="1">
      <c r="A160" s="1924" t="s">
        <v>9557</v>
      </c>
      <c r="B160" s="1926"/>
      <c r="C160" s="332" t="s">
        <v>9558</v>
      </c>
      <c r="D160" s="348" t="s">
        <v>9559</v>
      </c>
      <c r="E160" s="341">
        <v>100</v>
      </c>
      <c r="F160" s="272">
        <v>3.04</v>
      </c>
    </row>
    <row r="161" spans="1:6" ht="50.1" customHeight="1" thickBot="1">
      <c r="A161" s="1932"/>
      <c r="B161" s="1928"/>
      <c r="C161" s="280" t="s">
        <v>9560</v>
      </c>
      <c r="D161" s="349" t="s">
        <v>9561</v>
      </c>
      <c r="E161" s="237">
        <v>100</v>
      </c>
      <c r="F161" s="274">
        <v>3.49</v>
      </c>
    </row>
    <row r="162" spans="1:6" ht="50.1" customHeight="1">
      <c r="A162" s="1924" t="s">
        <v>9562</v>
      </c>
      <c r="B162" s="1926"/>
      <c r="C162" s="332" t="s">
        <v>9563</v>
      </c>
      <c r="D162" s="348" t="s">
        <v>9564</v>
      </c>
      <c r="E162" s="341" t="s">
        <v>20</v>
      </c>
      <c r="F162" s="272">
        <v>1.49</v>
      </c>
    </row>
    <row r="163" spans="1:6" ht="50.1" customHeight="1">
      <c r="A163" s="1932"/>
      <c r="B163" s="1928"/>
      <c r="C163" s="280" t="s">
        <v>9565</v>
      </c>
      <c r="D163" s="349" t="s">
        <v>9566</v>
      </c>
      <c r="E163" s="237" t="s">
        <v>9567</v>
      </c>
      <c r="F163" s="274">
        <v>1.64</v>
      </c>
    </row>
    <row r="164" spans="1:6" ht="50.1" customHeight="1" thickBot="1">
      <c r="A164" s="1925"/>
      <c r="B164" s="1927"/>
      <c r="C164" s="337" t="s">
        <v>9568</v>
      </c>
      <c r="D164" s="338" t="s">
        <v>9569</v>
      </c>
      <c r="E164" s="350" t="s">
        <v>9567</v>
      </c>
      <c r="F164" s="288">
        <v>1.9</v>
      </c>
    </row>
    <row r="165" spans="1:6" ht="50.1" customHeight="1">
      <c r="A165" s="1924" t="s">
        <v>9570</v>
      </c>
      <c r="B165" s="1926"/>
      <c r="C165" s="332" t="s">
        <v>9571</v>
      </c>
      <c r="D165" s="348" t="s">
        <v>9572</v>
      </c>
      <c r="E165" s="341" t="s">
        <v>9573</v>
      </c>
      <c r="F165" s="272">
        <v>0.85</v>
      </c>
    </row>
    <row r="166" spans="1:6" ht="50.1" customHeight="1">
      <c r="A166" s="1932"/>
      <c r="B166" s="1928"/>
      <c r="C166" s="280" t="s">
        <v>9574</v>
      </c>
      <c r="D166" s="349" t="s">
        <v>9575</v>
      </c>
      <c r="E166" s="237" t="s">
        <v>9573</v>
      </c>
      <c r="F166" s="274">
        <v>1.03</v>
      </c>
    </row>
    <row r="167" spans="1:6" ht="50.1" customHeight="1">
      <c r="A167" s="1932"/>
      <c r="B167" s="1928"/>
      <c r="C167" s="280" t="s">
        <v>9576</v>
      </c>
      <c r="D167" s="349" t="s">
        <v>9577</v>
      </c>
      <c r="E167" s="237" t="s">
        <v>20</v>
      </c>
      <c r="F167" s="274">
        <v>1.19</v>
      </c>
    </row>
    <row r="168" spans="1:6" ht="50.1" customHeight="1">
      <c r="A168" s="1932"/>
      <c r="B168" s="1928"/>
      <c r="C168" s="280" t="s">
        <v>9578</v>
      </c>
      <c r="D168" s="349" t="s">
        <v>9579</v>
      </c>
      <c r="E168" s="237" t="s">
        <v>9567</v>
      </c>
      <c r="F168" s="274">
        <v>1.42</v>
      </c>
    </row>
    <row r="169" spans="1:6" ht="50.1" customHeight="1" thickBot="1">
      <c r="A169" s="1925"/>
      <c r="B169" s="1927"/>
      <c r="C169" s="337" t="s">
        <v>9580</v>
      </c>
      <c r="D169" s="338" t="s">
        <v>9581</v>
      </c>
      <c r="E169" s="350" t="s">
        <v>9397</v>
      </c>
      <c r="F169" s="288">
        <v>1.53</v>
      </c>
    </row>
    <row r="170" spans="1:6" ht="50.1" customHeight="1">
      <c r="A170" s="1924" t="s">
        <v>9582</v>
      </c>
      <c r="B170" s="1933"/>
      <c r="C170" s="332"/>
      <c r="D170" s="348" t="s">
        <v>9583</v>
      </c>
      <c r="E170" s="351">
        <v>160</v>
      </c>
      <c r="F170" s="272"/>
    </row>
    <row r="171" spans="1:6" ht="50.1" customHeight="1">
      <c r="A171" s="1932"/>
      <c r="B171" s="1934"/>
      <c r="C171" s="280"/>
      <c r="D171" s="349" t="s">
        <v>9584</v>
      </c>
      <c r="E171" s="343"/>
      <c r="F171" s="279"/>
    </row>
    <row r="172" spans="1:6" ht="50.1" customHeight="1">
      <c r="A172" s="1932"/>
      <c r="B172" s="1934"/>
      <c r="C172" s="280" t="s">
        <v>9585</v>
      </c>
      <c r="D172" s="349" t="s">
        <v>9586</v>
      </c>
      <c r="E172" s="237">
        <v>100</v>
      </c>
      <c r="F172" s="274">
        <v>1.8</v>
      </c>
    </row>
    <row r="173" spans="1:6" ht="50.1" customHeight="1" thickBot="1">
      <c r="A173" s="1925"/>
      <c r="B173" s="1927"/>
      <c r="C173" s="337" t="s">
        <v>9587</v>
      </c>
      <c r="D173" s="338" t="s">
        <v>9588</v>
      </c>
      <c r="E173" s="350">
        <v>60</v>
      </c>
      <c r="F173" s="288">
        <v>2.27</v>
      </c>
    </row>
    <row r="174" spans="1:6" ht="50.1" customHeight="1" thickBot="1">
      <c r="A174" s="221" t="s">
        <v>9589</v>
      </c>
      <c r="B174" s="222"/>
      <c r="C174" s="332" t="s">
        <v>9590</v>
      </c>
      <c r="D174" s="348" t="s">
        <v>9591</v>
      </c>
      <c r="E174" s="351">
        <v>20</v>
      </c>
      <c r="F174" s="272">
        <v>10.86</v>
      </c>
    </row>
    <row r="175" spans="1:6" ht="50.1" customHeight="1">
      <c r="A175" s="1924" t="s">
        <v>9592</v>
      </c>
      <c r="B175" s="1926"/>
      <c r="C175" s="332" t="s">
        <v>9593</v>
      </c>
      <c r="D175" s="348" t="s">
        <v>9594</v>
      </c>
      <c r="E175" s="351">
        <v>100</v>
      </c>
      <c r="F175" s="272">
        <v>2.77</v>
      </c>
    </row>
    <row r="176" spans="1:6" ht="50.1" customHeight="1" thickBot="1">
      <c r="A176" s="1925"/>
      <c r="B176" s="1927"/>
      <c r="C176" s="352" t="s">
        <v>9595</v>
      </c>
      <c r="D176" s="338" t="s">
        <v>9596</v>
      </c>
      <c r="E176" s="350">
        <v>100</v>
      </c>
      <c r="F176" s="288">
        <v>3.78</v>
      </c>
    </row>
    <row r="177" spans="1:6" ht="50.1" customHeight="1">
      <c r="A177" s="1924" t="s">
        <v>9597</v>
      </c>
      <c r="B177" s="1926"/>
      <c r="C177" s="332" t="s">
        <v>9598</v>
      </c>
      <c r="D177" s="348" t="s">
        <v>9599</v>
      </c>
      <c r="E177" s="341">
        <v>100</v>
      </c>
      <c r="F177" s="272">
        <v>2.77</v>
      </c>
    </row>
    <row r="178" spans="1:6" ht="50.1" customHeight="1">
      <c r="A178" s="1932"/>
      <c r="B178" s="1928"/>
      <c r="C178" s="280" t="s">
        <v>9600</v>
      </c>
      <c r="D178" s="349" t="s">
        <v>9601</v>
      </c>
      <c r="E178" s="237">
        <v>100</v>
      </c>
      <c r="F178" s="274">
        <v>3.56</v>
      </c>
    </row>
    <row r="179" spans="1:6" ht="50.1" customHeight="1" thickBot="1">
      <c r="A179" s="1925"/>
      <c r="B179" s="1927"/>
      <c r="C179" s="337" t="s">
        <v>9602</v>
      </c>
      <c r="D179" s="338" t="s">
        <v>9603</v>
      </c>
      <c r="E179" s="350">
        <v>50</v>
      </c>
      <c r="F179" s="288">
        <v>4.6500000000000004</v>
      </c>
    </row>
    <row r="180" spans="1:6" ht="50.1" customHeight="1">
      <c r="A180" s="1924" t="s">
        <v>9604</v>
      </c>
      <c r="B180" s="1926"/>
      <c r="C180" s="332" t="s">
        <v>9605</v>
      </c>
      <c r="D180" s="348" t="s">
        <v>9606</v>
      </c>
      <c r="E180" s="351">
        <v>100</v>
      </c>
      <c r="F180" s="272">
        <v>2.76</v>
      </c>
    </row>
    <row r="181" spans="1:6" ht="50.1" customHeight="1" thickBot="1">
      <c r="A181" s="1925"/>
      <c r="B181" s="1927"/>
      <c r="C181" s="337" t="s">
        <v>9607</v>
      </c>
      <c r="D181" s="338" t="s">
        <v>9608</v>
      </c>
      <c r="E181" s="350">
        <v>100</v>
      </c>
      <c r="F181" s="288">
        <v>2.9</v>
      </c>
    </row>
    <row r="182" spans="1:6" ht="50.1" customHeight="1">
      <c r="A182" s="1924" t="s">
        <v>9609</v>
      </c>
      <c r="B182" s="1926"/>
      <c r="C182" s="332" t="s">
        <v>9610</v>
      </c>
      <c r="D182" s="348" t="s">
        <v>9611</v>
      </c>
      <c r="E182" s="341">
        <v>100</v>
      </c>
      <c r="F182" s="272">
        <v>3.27</v>
      </c>
    </row>
    <row r="183" spans="1:6" ht="50.1" customHeight="1">
      <c r="A183" s="1932"/>
      <c r="B183" s="1928"/>
      <c r="C183" s="280" t="s">
        <v>9612</v>
      </c>
      <c r="D183" s="349" t="s">
        <v>9613</v>
      </c>
      <c r="E183" s="237">
        <v>100</v>
      </c>
      <c r="F183" s="274">
        <v>3.66</v>
      </c>
    </row>
    <row r="184" spans="1:6" ht="50.1" customHeight="1">
      <c r="A184" s="1932"/>
      <c r="B184" s="1928"/>
      <c r="C184" s="280" t="s">
        <v>9614</v>
      </c>
      <c r="D184" s="349" t="s">
        <v>9615</v>
      </c>
      <c r="E184" s="237">
        <v>50</v>
      </c>
      <c r="F184" s="274">
        <v>5.35</v>
      </c>
    </row>
    <row r="185" spans="1:6" ht="50.1" customHeight="1" thickBot="1">
      <c r="A185" s="1932"/>
      <c r="B185" s="1928"/>
      <c r="C185" s="280" t="s">
        <v>9616</v>
      </c>
      <c r="D185" s="349" t="s">
        <v>9617</v>
      </c>
      <c r="E185" s="237">
        <v>30</v>
      </c>
      <c r="F185" s="274">
        <v>8.39</v>
      </c>
    </row>
    <row r="186" spans="1:6" ht="50.1" customHeight="1">
      <c r="A186" s="1924" t="s">
        <v>9618</v>
      </c>
      <c r="B186" s="1926"/>
      <c r="C186" s="332" t="s">
        <v>9619</v>
      </c>
      <c r="D186" s="348" t="s">
        <v>9620</v>
      </c>
      <c r="E186" s="341">
        <v>80</v>
      </c>
      <c r="F186" s="272">
        <v>3.81</v>
      </c>
    </row>
    <row r="187" spans="1:6" ht="50.1" customHeight="1" thickBot="1">
      <c r="A187" s="1932"/>
      <c r="B187" s="1928"/>
      <c r="C187" s="280" t="s">
        <v>9621</v>
      </c>
      <c r="D187" s="349" t="s">
        <v>9622</v>
      </c>
      <c r="E187" s="353">
        <v>60</v>
      </c>
      <c r="F187" s="277">
        <v>5.73</v>
      </c>
    </row>
    <row r="188" spans="1:6" ht="50.1" customHeight="1" thickBot="1">
      <c r="A188" s="317" t="s">
        <v>9623</v>
      </c>
      <c r="B188" s="318"/>
      <c r="C188" s="319" t="s">
        <v>9624</v>
      </c>
      <c r="D188" s="320" t="s">
        <v>9625</v>
      </c>
      <c r="E188" s="231" t="s">
        <v>9626</v>
      </c>
      <c r="F188" s="288">
        <v>1.51</v>
      </c>
    </row>
    <row r="189" spans="1:6" ht="50.1" customHeight="1">
      <c r="A189" s="1924" t="s">
        <v>9627</v>
      </c>
      <c r="B189" s="1926"/>
      <c r="C189" s="332" t="s">
        <v>9628</v>
      </c>
      <c r="D189" s="348" t="s">
        <v>9629</v>
      </c>
      <c r="E189" s="284" t="s">
        <v>9630</v>
      </c>
      <c r="F189" s="272">
        <v>2.5</v>
      </c>
    </row>
    <row r="190" spans="1:6" ht="75" customHeight="1" thickBot="1">
      <c r="A190" s="1925"/>
      <c r="B190" s="1927"/>
      <c r="C190" s="337" t="s">
        <v>9631</v>
      </c>
      <c r="D190" s="338" t="s">
        <v>9632</v>
      </c>
      <c r="E190" s="354" t="s">
        <v>9633</v>
      </c>
      <c r="F190" s="288">
        <v>2.98</v>
      </c>
    </row>
    <row r="191" spans="1:6" ht="108.75" customHeight="1" thickBot="1">
      <c r="A191" s="346" t="s">
        <v>9634</v>
      </c>
      <c r="B191" s="355"/>
      <c r="C191" s="319" t="s">
        <v>9635</v>
      </c>
      <c r="D191" s="320" t="s">
        <v>9636</v>
      </c>
      <c r="E191" s="356" t="s">
        <v>8075</v>
      </c>
      <c r="F191" s="321">
        <v>2.97</v>
      </c>
    </row>
    <row r="192" spans="1:6" ht="117.75" customHeight="1" thickBot="1">
      <c r="A192" s="346" t="s">
        <v>9637</v>
      </c>
      <c r="B192" s="355"/>
      <c r="C192" s="319" t="s">
        <v>9638</v>
      </c>
      <c r="D192" s="320" t="s">
        <v>9639</v>
      </c>
      <c r="E192" s="356" t="s">
        <v>9397</v>
      </c>
      <c r="F192" s="321">
        <v>3.6</v>
      </c>
    </row>
    <row r="193" spans="1:6" ht="75" customHeight="1" thickBot="1">
      <c r="A193" s="346" t="s">
        <v>9640</v>
      </c>
      <c r="B193" s="355"/>
      <c r="C193" s="319" t="s">
        <v>9641</v>
      </c>
      <c r="D193" s="320" t="s">
        <v>9642</v>
      </c>
      <c r="E193" s="356" t="s">
        <v>9633</v>
      </c>
      <c r="F193" s="321">
        <v>7.05</v>
      </c>
    </row>
    <row r="194" spans="1:6" ht="82.5" customHeight="1" thickBot="1">
      <c r="A194" s="317" t="s">
        <v>9643</v>
      </c>
      <c r="B194" s="153"/>
      <c r="C194" s="319" t="s">
        <v>9644</v>
      </c>
      <c r="D194" s="320" t="s">
        <v>5923</v>
      </c>
      <c r="E194" s="231" t="s">
        <v>9397</v>
      </c>
      <c r="F194" s="288">
        <v>9.26</v>
      </c>
    </row>
    <row r="195" spans="1:6" ht="81" customHeight="1" thickBot="1">
      <c r="A195" s="317" t="s">
        <v>9645</v>
      </c>
      <c r="B195" s="153"/>
      <c r="C195" s="319" t="s">
        <v>9646</v>
      </c>
      <c r="D195" s="320" t="s">
        <v>5924</v>
      </c>
      <c r="E195" s="231" t="s">
        <v>9647</v>
      </c>
      <c r="F195" s="288">
        <v>3.6</v>
      </c>
    </row>
    <row r="196" spans="1:6" ht="50.1" customHeight="1">
      <c r="A196" s="1924" t="s">
        <v>9648</v>
      </c>
      <c r="B196" s="1926"/>
      <c r="C196" s="332" t="s">
        <v>9649</v>
      </c>
      <c r="D196" s="348" t="s">
        <v>5925</v>
      </c>
      <c r="E196" s="351">
        <v>100</v>
      </c>
      <c r="F196" s="272">
        <v>10.53</v>
      </c>
    </row>
    <row r="197" spans="1:6" ht="50.1" customHeight="1" thickBot="1">
      <c r="A197" s="1925"/>
      <c r="B197" s="1927"/>
      <c r="C197" s="337" t="s">
        <v>9650</v>
      </c>
      <c r="D197" s="338" t="s">
        <v>5926</v>
      </c>
      <c r="E197" s="350">
        <v>100</v>
      </c>
      <c r="F197" s="288">
        <v>14.12</v>
      </c>
    </row>
    <row r="198" spans="1:6" ht="50.1" customHeight="1">
      <c r="A198" s="1924" t="s">
        <v>9651</v>
      </c>
      <c r="B198" s="1926"/>
      <c r="C198" s="332" t="s">
        <v>9652</v>
      </c>
      <c r="D198" s="348" t="s">
        <v>5927</v>
      </c>
      <c r="E198" s="351" t="s">
        <v>20</v>
      </c>
      <c r="F198" s="272">
        <v>4.05</v>
      </c>
    </row>
    <row r="199" spans="1:6" ht="70.5" customHeight="1" thickBot="1">
      <c r="A199" s="1925"/>
      <c r="B199" s="1927"/>
      <c r="C199" s="337" t="s">
        <v>9653</v>
      </c>
      <c r="D199" s="338" t="s">
        <v>5928</v>
      </c>
      <c r="E199" s="350" t="s">
        <v>9397</v>
      </c>
      <c r="F199" s="288">
        <v>5.21</v>
      </c>
    </row>
    <row r="200" spans="1:6" ht="50.1" customHeight="1">
      <c r="A200" s="1924" t="s">
        <v>9654</v>
      </c>
      <c r="B200" s="1926"/>
      <c r="C200" s="332" t="s">
        <v>9655</v>
      </c>
      <c r="D200" s="348" t="s">
        <v>5929</v>
      </c>
      <c r="E200" s="351" t="s">
        <v>9397</v>
      </c>
      <c r="F200" s="272">
        <v>4.68</v>
      </c>
    </row>
    <row r="201" spans="1:6" ht="55.5" customHeight="1" thickBot="1">
      <c r="A201" s="1925"/>
      <c r="B201" s="1927"/>
      <c r="C201" s="337" t="s">
        <v>9656</v>
      </c>
      <c r="D201" s="338" t="s">
        <v>5930</v>
      </c>
      <c r="E201" s="350" t="s">
        <v>9397</v>
      </c>
      <c r="F201" s="288">
        <v>6.74</v>
      </c>
    </row>
    <row r="202" spans="1:6" ht="96.75" customHeight="1" thickBot="1">
      <c r="A202" s="357" t="s">
        <v>10664</v>
      </c>
      <c r="B202" s="358"/>
      <c r="C202" s="359"/>
      <c r="D202" s="360" t="s">
        <v>10665</v>
      </c>
      <c r="E202" s="350" t="s">
        <v>9397</v>
      </c>
      <c r="F202" s="288">
        <v>8.1300000000000008</v>
      </c>
    </row>
    <row r="203" spans="1:6" ht="50.1" customHeight="1" thickBot="1">
      <c r="A203" s="317" t="s">
        <v>9657</v>
      </c>
      <c r="B203" s="153"/>
      <c r="C203" s="319" t="s">
        <v>9658</v>
      </c>
      <c r="D203" s="320" t="s">
        <v>7214</v>
      </c>
      <c r="E203" s="231">
        <v>100</v>
      </c>
      <c r="F203" s="288">
        <v>3.36</v>
      </c>
    </row>
    <row r="204" spans="1:6" ht="50.1" customHeight="1" thickBot="1">
      <c r="A204" s="317" t="s">
        <v>9659</v>
      </c>
      <c r="B204" s="318"/>
      <c r="C204" s="319" t="s">
        <v>9660</v>
      </c>
      <c r="D204" s="320" t="s">
        <v>1908</v>
      </c>
      <c r="E204" s="231">
        <v>50</v>
      </c>
      <c r="F204" s="321">
        <v>4.0599999999999996</v>
      </c>
    </row>
    <row r="205" spans="1:6" ht="63" customHeight="1" thickBot="1">
      <c r="A205" s="317" t="s">
        <v>9661</v>
      </c>
      <c r="B205" s="318"/>
      <c r="C205" s="319" t="s">
        <v>9662</v>
      </c>
      <c r="D205" s="320" t="s">
        <v>5931</v>
      </c>
      <c r="E205" s="231">
        <v>100</v>
      </c>
      <c r="F205" s="321">
        <v>2.16</v>
      </c>
    </row>
    <row r="206" spans="1:6" ht="78.75" customHeight="1" thickBot="1">
      <c r="A206" s="317" t="s">
        <v>9663</v>
      </c>
      <c r="B206" s="318"/>
      <c r="C206" s="319" t="s">
        <v>9664</v>
      </c>
      <c r="D206" s="320" t="s">
        <v>1909</v>
      </c>
      <c r="E206" s="231">
        <v>100</v>
      </c>
      <c r="F206" s="321">
        <v>1.84</v>
      </c>
    </row>
    <row r="207" spans="1:6" ht="87.75" customHeight="1" thickBot="1">
      <c r="A207" s="317" t="s">
        <v>9665</v>
      </c>
      <c r="B207" s="318"/>
      <c r="C207" s="328"/>
      <c r="D207" s="320" t="s">
        <v>9666</v>
      </c>
      <c r="E207" s="231">
        <v>60</v>
      </c>
      <c r="F207" s="321">
        <v>3.44</v>
      </c>
    </row>
    <row r="208" spans="1:6" ht="86.25" customHeight="1" thickBot="1">
      <c r="A208" s="317" t="s">
        <v>9667</v>
      </c>
      <c r="B208" s="318"/>
      <c r="C208" s="328"/>
      <c r="D208" s="320" t="s">
        <v>9668</v>
      </c>
      <c r="E208" s="231">
        <v>60</v>
      </c>
      <c r="F208" s="321">
        <v>3.44</v>
      </c>
    </row>
    <row r="209" spans="1:6" ht="83.25" customHeight="1" thickBot="1">
      <c r="A209" s="317" t="s">
        <v>9669</v>
      </c>
      <c r="B209" s="318"/>
      <c r="C209" s="319" t="s">
        <v>9670</v>
      </c>
      <c r="D209" s="320" t="s">
        <v>1910</v>
      </c>
      <c r="E209" s="231">
        <v>200</v>
      </c>
      <c r="F209" s="321">
        <v>1.71</v>
      </c>
    </row>
    <row r="210" spans="1:6" ht="94.5" customHeight="1" thickBot="1">
      <c r="A210" s="317" t="s">
        <v>9671</v>
      </c>
      <c r="B210" s="153" t="s">
        <v>9672</v>
      </c>
      <c r="C210" s="319" t="s">
        <v>9673</v>
      </c>
      <c r="D210" s="320" t="s">
        <v>9674</v>
      </c>
      <c r="E210" s="231" t="s">
        <v>9675</v>
      </c>
      <c r="F210" s="321">
        <v>1.02</v>
      </c>
    </row>
    <row r="211" spans="1:6" ht="94.5" customHeight="1" thickBot="1">
      <c r="A211" s="317" t="s">
        <v>9676</v>
      </c>
      <c r="B211" s="317" t="s">
        <v>9677</v>
      </c>
      <c r="C211" s="319" t="s">
        <v>9678</v>
      </c>
      <c r="D211" s="320" t="s">
        <v>1911</v>
      </c>
      <c r="E211" s="231">
        <v>50</v>
      </c>
      <c r="F211" s="321">
        <v>9.4600000000000009</v>
      </c>
    </row>
    <row r="212" spans="1:6" ht="108" customHeight="1" thickBot="1">
      <c r="A212" s="317" t="s">
        <v>9679</v>
      </c>
      <c r="B212" s="317" t="s">
        <v>9677</v>
      </c>
      <c r="C212" s="330" t="s">
        <v>9680</v>
      </c>
      <c r="D212" s="329" t="s">
        <v>1912</v>
      </c>
      <c r="E212" s="231">
        <v>100</v>
      </c>
      <c r="F212" s="321">
        <v>9.19</v>
      </c>
    </row>
    <row r="213" spans="1:6" ht="86.25" customHeight="1" thickBot="1">
      <c r="A213" s="317" t="s">
        <v>9681</v>
      </c>
      <c r="B213" s="317" t="s">
        <v>9682</v>
      </c>
      <c r="C213" s="330" t="s">
        <v>9683</v>
      </c>
      <c r="D213" s="329" t="s">
        <v>11405</v>
      </c>
      <c r="E213" s="231">
        <v>100</v>
      </c>
      <c r="F213" s="226">
        <v>10.4</v>
      </c>
    </row>
    <row r="214" spans="1:6" ht="50.1" customHeight="1">
      <c r="A214" s="1926" t="s">
        <v>9684</v>
      </c>
      <c r="B214" s="1929"/>
      <c r="C214" s="332" t="s">
        <v>9685</v>
      </c>
      <c r="D214" s="333" t="s">
        <v>1913</v>
      </c>
      <c r="E214" s="225">
        <v>100</v>
      </c>
      <c r="F214" s="272">
        <v>8.25</v>
      </c>
    </row>
    <row r="215" spans="1:6" ht="50.1" customHeight="1">
      <c r="A215" s="1928"/>
      <c r="B215" s="1930"/>
      <c r="C215" s="280" t="s">
        <v>9686</v>
      </c>
      <c r="D215" s="281" t="s">
        <v>1914</v>
      </c>
      <c r="E215" s="229">
        <v>100</v>
      </c>
      <c r="F215" s="274">
        <v>11.44</v>
      </c>
    </row>
    <row r="216" spans="1:6" ht="50.1" customHeight="1">
      <c r="A216" s="1928"/>
      <c r="B216" s="1930"/>
      <c r="C216" s="361"/>
      <c r="D216" s="281" t="s">
        <v>1915</v>
      </c>
      <c r="E216" s="229">
        <v>60</v>
      </c>
      <c r="F216" s="274">
        <v>11.44</v>
      </c>
    </row>
    <row r="217" spans="1:6" ht="50.1" customHeight="1">
      <c r="A217" s="1928"/>
      <c r="B217" s="1930"/>
      <c r="C217" s="361"/>
      <c r="D217" s="281" t="s">
        <v>1916</v>
      </c>
      <c r="E217" s="229">
        <v>120</v>
      </c>
      <c r="F217" s="362">
        <v>5</v>
      </c>
    </row>
    <row r="218" spans="1:6" ht="50.1" customHeight="1">
      <c r="A218" s="1928"/>
      <c r="B218" s="1930"/>
      <c r="C218" s="361"/>
      <c r="D218" s="281" t="s">
        <v>1917</v>
      </c>
      <c r="E218" s="229">
        <v>60</v>
      </c>
      <c r="F218" s="362">
        <v>7</v>
      </c>
    </row>
    <row r="219" spans="1:6" ht="50.1" customHeight="1" thickBot="1">
      <c r="A219" s="1927"/>
      <c r="B219" s="1931"/>
      <c r="C219" s="316"/>
      <c r="D219" s="233" t="s">
        <v>1918</v>
      </c>
      <c r="E219" s="234">
        <v>60</v>
      </c>
      <c r="F219" s="363">
        <v>8</v>
      </c>
    </row>
    <row r="220" spans="1:6" ht="50.1" customHeight="1" thickBot="1">
      <c r="A220" s="317" t="s">
        <v>9687</v>
      </c>
      <c r="B220" s="317"/>
      <c r="C220" s="319" t="s">
        <v>9688</v>
      </c>
      <c r="D220" s="320" t="s">
        <v>9689</v>
      </c>
      <c r="E220" s="231">
        <v>200</v>
      </c>
      <c r="F220" s="321">
        <v>4.16</v>
      </c>
    </row>
    <row r="221" spans="1:6" ht="50.1" customHeight="1" thickBot="1">
      <c r="A221" s="317" t="s">
        <v>9690</v>
      </c>
      <c r="B221" s="317"/>
      <c r="C221" s="319" t="s">
        <v>9691</v>
      </c>
      <c r="D221" s="320" t="s">
        <v>9692</v>
      </c>
      <c r="E221" s="231">
        <v>100</v>
      </c>
      <c r="F221" s="321">
        <v>11.65</v>
      </c>
    </row>
    <row r="222" spans="1:6" ht="50.1" customHeight="1" thickBot="1">
      <c r="A222" s="317" t="s">
        <v>9693</v>
      </c>
      <c r="B222" s="317"/>
      <c r="C222" s="328"/>
      <c r="D222" s="320" t="s">
        <v>9694</v>
      </c>
      <c r="E222" s="231">
        <v>120</v>
      </c>
      <c r="F222" s="321">
        <v>12.32</v>
      </c>
    </row>
    <row r="223" spans="1:6" ht="92.25" customHeight="1" thickBot="1">
      <c r="A223" s="317" t="s">
        <v>9695</v>
      </c>
      <c r="B223" s="317"/>
      <c r="C223" s="319" t="s">
        <v>9696</v>
      </c>
      <c r="D223" s="320" t="s">
        <v>9697</v>
      </c>
      <c r="E223" s="231">
        <v>100</v>
      </c>
      <c r="F223" s="321">
        <v>8.0500000000000007</v>
      </c>
    </row>
    <row r="224" spans="1:6" ht="50.1" customHeight="1" thickBot="1">
      <c r="A224" s="317" t="s">
        <v>9698</v>
      </c>
      <c r="B224" s="317"/>
      <c r="C224" s="328"/>
      <c r="D224" s="320" t="s">
        <v>9699</v>
      </c>
      <c r="E224" s="231">
        <v>120</v>
      </c>
      <c r="F224" s="321">
        <v>7.69</v>
      </c>
    </row>
    <row r="225" spans="1:6" ht="100.5" customHeight="1" thickBot="1">
      <c r="A225" s="153" t="s">
        <v>9700</v>
      </c>
      <c r="B225" s="317"/>
      <c r="C225" s="319" t="s">
        <v>9701</v>
      </c>
      <c r="D225" s="320" t="s">
        <v>9702</v>
      </c>
      <c r="E225" s="231">
        <v>100</v>
      </c>
      <c r="F225" s="321">
        <v>13.53</v>
      </c>
    </row>
  </sheetData>
  <mergeCells count="113">
    <mergeCell ref="A24:A32"/>
    <mergeCell ref="B24:B32"/>
    <mergeCell ref="A33:A41"/>
    <mergeCell ref="B33:B41"/>
    <mergeCell ref="A79:A86"/>
    <mergeCell ref="B79:B86"/>
    <mergeCell ref="E4:E5"/>
    <mergeCell ref="F4:F5"/>
    <mergeCell ref="A6:A23"/>
    <mergeCell ref="B6:B23"/>
    <mergeCell ref="A4:A5"/>
    <mergeCell ref="B4:B5"/>
    <mergeCell ref="C4:C5"/>
    <mergeCell ref="D4:D5"/>
    <mergeCell ref="A42:A50"/>
    <mergeCell ref="B42:B50"/>
    <mergeCell ref="A75:A76"/>
    <mergeCell ref="B75:B76"/>
    <mergeCell ref="A77:A78"/>
    <mergeCell ref="B77:B78"/>
    <mergeCell ref="A60:A61"/>
    <mergeCell ref="B60:B61"/>
    <mergeCell ref="A62:A74"/>
    <mergeCell ref="B62:B74"/>
    <mergeCell ref="A51:A54"/>
    <mergeCell ref="B51:B54"/>
    <mergeCell ref="A55:A59"/>
    <mergeCell ref="B55:B59"/>
    <mergeCell ref="D87:D88"/>
    <mergeCell ref="E87:E88"/>
    <mergeCell ref="F87:F88"/>
    <mergeCell ref="A89:A90"/>
    <mergeCell ref="B89:B90"/>
    <mergeCell ref="C89:C90"/>
    <mergeCell ref="D89:D90"/>
    <mergeCell ref="E89:E90"/>
    <mergeCell ref="F89:F90"/>
    <mergeCell ref="C87:C88"/>
    <mergeCell ref="A87:A88"/>
    <mergeCell ref="B87:B88"/>
    <mergeCell ref="A111:A112"/>
    <mergeCell ref="B111:B112"/>
    <mergeCell ref="A113:A114"/>
    <mergeCell ref="B113:B114"/>
    <mergeCell ref="B91:B93"/>
    <mergeCell ref="A95:A108"/>
    <mergeCell ref="B95:B108"/>
    <mergeCell ref="A109:A110"/>
    <mergeCell ref="B109:B110"/>
    <mergeCell ref="D113:D114"/>
    <mergeCell ref="E113:E114"/>
    <mergeCell ref="F113:F114"/>
    <mergeCell ref="A115:A116"/>
    <mergeCell ref="B115:B116"/>
    <mergeCell ref="D115:D116"/>
    <mergeCell ref="E115:E116"/>
    <mergeCell ref="F115:F116"/>
    <mergeCell ref="C113:C114"/>
    <mergeCell ref="A132:A133"/>
    <mergeCell ref="B132:B133"/>
    <mergeCell ref="A134:A135"/>
    <mergeCell ref="B134:B135"/>
    <mergeCell ref="A128:A129"/>
    <mergeCell ref="B128:B129"/>
    <mergeCell ref="A130:A131"/>
    <mergeCell ref="B130:B131"/>
    <mergeCell ref="F117:F118"/>
    <mergeCell ref="B122:B124"/>
    <mergeCell ref="A125:A126"/>
    <mergeCell ref="B125:B126"/>
    <mergeCell ref="A117:A118"/>
    <mergeCell ref="B117:B118"/>
    <mergeCell ref="C117:C118"/>
    <mergeCell ref="D117:D118"/>
    <mergeCell ref="E117:E118"/>
    <mergeCell ref="A158:A159"/>
    <mergeCell ref="B158:B159"/>
    <mergeCell ref="A160:A161"/>
    <mergeCell ref="B160:B161"/>
    <mergeCell ref="A146:A147"/>
    <mergeCell ref="B146:B147"/>
    <mergeCell ref="A152:A157"/>
    <mergeCell ref="B152:B157"/>
    <mergeCell ref="A137:A142"/>
    <mergeCell ref="B137:B142"/>
    <mergeCell ref="A144:A145"/>
    <mergeCell ref="B144:B145"/>
    <mergeCell ref="A177:A179"/>
    <mergeCell ref="B177:B179"/>
    <mergeCell ref="A180:A181"/>
    <mergeCell ref="B180:B181"/>
    <mergeCell ref="A170:A173"/>
    <mergeCell ref="B170:B173"/>
    <mergeCell ref="A175:A176"/>
    <mergeCell ref="B175:B176"/>
    <mergeCell ref="A162:A164"/>
    <mergeCell ref="B162:B164"/>
    <mergeCell ref="A165:A169"/>
    <mergeCell ref="B165:B169"/>
    <mergeCell ref="A196:A197"/>
    <mergeCell ref="B196:B197"/>
    <mergeCell ref="A214:A219"/>
    <mergeCell ref="B214:B219"/>
    <mergeCell ref="A198:A199"/>
    <mergeCell ref="B198:B199"/>
    <mergeCell ref="A200:A201"/>
    <mergeCell ref="B200:B201"/>
    <mergeCell ref="A182:A185"/>
    <mergeCell ref="B182:B185"/>
    <mergeCell ref="A186:A187"/>
    <mergeCell ref="B186:B187"/>
    <mergeCell ref="A189:A190"/>
    <mergeCell ref="B189:B190"/>
  </mergeCells>
  <hyperlinks>
    <hyperlink ref="F1" location="Содержание!R1C1" display="главная" xr:uid="{00000000-0004-0000-1A00-000000000000}"/>
  </hyperlinks>
  <pageMargins left="0.25" right="0.25" top="0.75" bottom="0.75" header="0.3" footer="0.3"/>
  <pageSetup paperSize="9" scale="56"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1"/>
    <pageSetUpPr fitToPage="1"/>
  </sheetPr>
  <dimension ref="A1:D46"/>
  <sheetViews>
    <sheetView workbookViewId="0">
      <selection activeCell="D1" sqref="D1"/>
    </sheetView>
  </sheetViews>
  <sheetFormatPr defaultColWidth="8.85546875" defaultRowHeight="12.75"/>
  <cols>
    <col min="1" max="1" width="14.42578125" customWidth="1"/>
    <col min="2" max="2" width="59.140625" customWidth="1"/>
    <col min="3" max="3" width="14.7109375" style="5" customWidth="1"/>
    <col min="4" max="4" width="10.7109375" style="5" customWidth="1"/>
    <col min="254" max="254" width="4.7109375" customWidth="1"/>
    <col min="255" max="255" width="50" customWidth="1"/>
    <col min="256" max="257" width="10.42578125" customWidth="1"/>
    <col min="258" max="258" width="10" customWidth="1"/>
    <col min="259" max="259" width="11.85546875" customWidth="1"/>
    <col min="510" max="510" width="4.7109375" customWidth="1"/>
    <col min="511" max="511" width="50" customWidth="1"/>
    <col min="512" max="513" width="10.42578125" customWidth="1"/>
    <col min="514" max="514" width="10" customWidth="1"/>
    <col min="515" max="515" width="11.85546875" customWidth="1"/>
    <col min="766" max="766" width="4.7109375" customWidth="1"/>
    <col min="767" max="767" width="50" customWidth="1"/>
    <col min="768" max="769" width="10.42578125" customWidth="1"/>
    <col min="770" max="770" width="10" customWidth="1"/>
    <col min="771" max="771" width="11.85546875" customWidth="1"/>
    <col min="1022" max="1022" width="4.7109375" customWidth="1"/>
    <col min="1023" max="1023" width="50" customWidth="1"/>
    <col min="1024" max="1025" width="10.42578125" customWidth="1"/>
    <col min="1026" max="1026" width="10" customWidth="1"/>
    <col min="1027" max="1027" width="11.85546875" customWidth="1"/>
    <col min="1278" max="1278" width="4.7109375" customWidth="1"/>
    <col min="1279" max="1279" width="50" customWidth="1"/>
    <col min="1280" max="1281" width="10.42578125" customWidth="1"/>
    <col min="1282" max="1282" width="10" customWidth="1"/>
    <col min="1283" max="1283" width="11.85546875" customWidth="1"/>
    <col min="1534" max="1534" width="4.7109375" customWidth="1"/>
    <col min="1535" max="1535" width="50" customWidth="1"/>
    <col min="1536" max="1537" width="10.42578125" customWidth="1"/>
    <col min="1538" max="1538" width="10" customWidth="1"/>
    <col min="1539" max="1539" width="11.85546875" customWidth="1"/>
    <col min="1790" max="1790" width="4.7109375" customWidth="1"/>
    <col min="1791" max="1791" width="50" customWidth="1"/>
    <col min="1792" max="1793" width="10.42578125" customWidth="1"/>
    <col min="1794" max="1794" width="10" customWidth="1"/>
    <col min="1795" max="1795" width="11.85546875" customWidth="1"/>
    <col min="2046" max="2046" width="4.7109375" customWidth="1"/>
    <col min="2047" max="2047" width="50" customWidth="1"/>
    <col min="2048" max="2049" width="10.42578125" customWidth="1"/>
    <col min="2050" max="2050" width="10" customWidth="1"/>
    <col min="2051" max="2051" width="11.85546875" customWidth="1"/>
    <col min="2302" max="2302" width="4.7109375" customWidth="1"/>
    <col min="2303" max="2303" width="50" customWidth="1"/>
    <col min="2304" max="2305" width="10.42578125" customWidth="1"/>
    <col min="2306" max="2306" width="10" customWidth="1"/>
    <col min="2307" max="2307" width="11.85546875" customWidth="1"/>
    <col min="2558" max="2558" width="4.7109375" customWidth="1"/>
    <col min="2559" max="2559" width="50" customWidth="1"/>
    <col min="2560" max="2561" width="10.42578125" customWidth="1"/>
    <col min="2562" max="2562" width="10" customWidth="1"/>
    <col min="2563" max="2563" width="11.85546875" customWidth="1"/>
    <col min="2814" max="2814" width="4.7109375" customWidth="1"/>
    <col min="2815" max="2815" width="50" customWidth="1"/>
    <col min="2816" max="2817" width="10.42578125" customWidth="1"/>
    <col min="2818" max="2818" width="10" customWidth="1"/>
    <col min="2819" max="2819" width="11.85546875" customWidth="1"/>
    <col min="3070" max="3070" width="4.7109375" customWidth="1"/>
    <col min="3071" max="3071" width="50" customWidth="1"/>
    <col min="3072" max="3073" width="10.42578125" customWidth="1"/>
    <col min="3074" max="3074" width="10" customWidth="1"/>
    <col min="3075" max="3075" width="11.85546875" customWidth="1"/>
    <col min="3326" max="3326" width="4.7109375" customWidth="1"/>
    <col min="3327" max="3327" width="50" customWidth="1"/>
    <col min="3328" max="3329" width="10.42578125" customWidth="1"/>
    <col min="3330" max="3330" width="10" customWidth="1"/>
    <col min="3331" max="3331" width="11.85546875" customWidth="1"/>
    <col min="3582" max="3582" width="4.7109375" customWidth="1"/>
    <col min="3583" max="3583" width="50" customWidth="1"/>
    <col min="3584" max="3585" width="10.42578125" customWidth="1"/>
    <col min="3586" max="3586" width="10" customWidth="1"/>
    <col min="3587" max="3587" width="11.85546875" customWidth="1"/>
    <col min="3838" max="3838" width="4.7109375" customWidth="1"/>
    <col min="3839" max="3839" width="50" customWidth="1"/>
    <col min="3840" max="3841" width="10.42578125" customWidth="1"/>
    <col min="3842" max="3842" width="10" customWidth="1"/>
    <col min="3843" max="3843" width="11.85546875" customWidth="1"/>
    <col min="4094" max="4094" width="4.7109375" customWidth="1"/>
    <col min="4095" max="4095" width="50" customWidth="1"/>
    <col min="4096" max="4097" width="10.42578125" customWidth="1"/>
    <col min="4098" max="4098" width="10" customWidth="1"/>
    <col min="4099" max="4099" width="11.85546875" customWidth="1"/>
    <col min="4350" max="4350" width="4.7109375" customWidth="1"/>
    <col min="4351" max="4351" width="50" customWidth="1"/>
    <col min="4352" max="4353" width="10.42578125" customWidth="1"/>
    <col min="4354" max="4354" width="10" customWidth="1"/>
    <col min="4355" max="4355" width="11.85546875" customWidth="1"/>
    <col min="4606" max="4606" width="4.7109375" customWidth="1"/>
    <col min="4607" max="4607" width="50" customWidth="1"/>
    <col min="4608" max="4609" width="10.42578125" customWidth="1"/>
    <col min="4610" max="4610" width="10" customWidth="1"/>
    <col min="4611" max="4611" width="11.85546875" customWidth="1"/>
    <col min="4862" max="4862" width="4.7109375" customWidth="1"/>
    <col min="4863" max="4863" width="50" customWidth="1"/>
    <col min="4864" max="4865" width="10.42578125" customWidth="1"/>
    <col min="4866" max="4866" width="10" customWidth="1"/>
    <col min="4867" max="4867" width="11.85546875" customWidth="1"/>
    <col min="5118" max="5118" width="4.7109375" customWidth="1"/>
    <col min="5119" max="5119" width="50" customWidth="1"/>
    <col min="5120" max="5121" width="10.42578125" customWidth="1"/>
    <col min="5122" max="5122" width="10" customWidth="1"/>
    <col min="5123" max="5123" width="11.85546875" customWidth="1"/>
    <col min="5374" max="5374" width="4.7109375" customWidth="1"/>
    <col min="5375" max="5375" width="50" customWidth="1"/>
    <col min="5376" max="5377" width="10.42578125" customWidth="1"/>
    <col min="5378" max="5378" width="10" customWidth="1"/>
    <col min="5379" max="5379" width="11.85546875" customWidth="1"/>
    <col min="5630" max="5630" width="4.7109375" customWidth="1"/>
    <col min="5631" max="5631" width="50" customWidth="1"/>
    <col min="5632" max="5633" width="10.42578125" customWidth="1"/>
    <col min="5634" max="5634" width="10" customWidth="1"/>
    <col min="5635" max="5635" width="11.85546875" customWidth="1"/>
    <col min="5886" max="5886" width="4.7109375" customWidth="1"/>
    <col min="5887" max="5887" width="50" customWidth="1"/>
    <col min="5888" max="5889" width="10.42578125" customWidth="1"/>
    <col min="5890" max="5890" width="10" customWidth="1"/>
    <col min="5891" max="5891" width="11.85546875" customWidth="1"/>
    <col min="6142" max="6142" width="4.7109375" customWidth="1"/>
    <col min="6143" max="6143" width="50" customWidth="1"/>
    <col min="6144" max="6145" width="10.42578125" customWidth="1"/>
    <col min="6146" max="6146" width="10" customWidth="1"/>
    <col min="6147" max="6147" width="11.85546875" customWidth="1"/>
    <col min="6398" max="6398" width="4.7109375" customWidth="1"/>
    <col min="6399" max="6399" width="50" customWidth="1"/>
    <col min="6400" max="6401" width="10.42578125" customWidth="1"/>
    <col min="6402" max="6402" width="10" customWidth="1"/>
    <col min="6403" max="6403" width="11.85546875" customWidth="1"/>
    <col min="6654" max="6654" width="4.7109375" customWidth="1"/>
    <col min="6655" max="6655" width="50" customWidth="1"/>
    <col min="6656" max="6657" width="10.42578125" customWidth="1"/>
    <col min="6658" max="6658" width="10" customWidth="1"/>
    <col min="6659" max="6659" width="11.85546875" customWidth="1"/>
    <col min="6910" max="6910" width="4.7109375" customWidth="1"/>
    <col min="6911" max="6911" width="50" customWidth="1"/>
    <col min="6912" max="6913" width="10.42578125" customWidth="1"/>
    <col min="6914" max="6914" width="10" customWidth="1"/>
    <col min="6915" max="6915" width="11.85546875" customWidth="1"/>
    <col min="7166" max="7166" width="4.7109375" customWidth="1"/>
    <col min="7167" max="7167" width="50" customWidth="1"/>
    <col min="7168" max="7169" width="10.42578125" customWidth="1"/>
    <col min="7170" max="7170" width="10" customWidth="1"/>
    <col min="7171" max="7171" width="11.85546875" customWidth="1"/>
    <col min="7422" max="7422" width="4.7109375" customWidth="1"/>
    <col min="7423" max="7423" width="50" customWidth="1"/>
    <col min="7424" max="7425" width="10.42578125" customWidth="1"/>
    <col min="7426" max="7426" width="10" customWidth="1"/>
    <col min="7427" max="7427" width="11.85546875" customWidth="1"/>
    <col min="7678" max="7678" width="4.7109375" customWidth="1"/>
    <col min="7679" max="7679" width="50" customWidth="1"/>
    <col min="7680" max="7681" width="10.42578125" customWidth="1"/>
    <col min="7682" max="7682" width="10" customWidth="1"/>
    <col min="7683" max="7683" width="11.85546875" customWidth="1"/>
    <col min="7934" max="7934" width="4.7109375" customWidth="1"/>
    <col min="7935" max="7935" width="50" customWidth="1"/>
    <col min="7936" max="7937" width="10.42578125" customWidth="1"/>
    <col min="7938" max="7938" width="10" customWidth="1"/>
    <col min="7939" max="7939" width="11.85546875" customWidth="1"/>
    <col min="8190" max="8190" width="4.7109375" customWidth="1"/>
    <col min="8191" max="8191" width="50" customWidth="1"/>
    <col min="8192" max="8193" width="10.42578125" customWidth="1"/>
    <col min="8194" max="8194" width="10" customWidth="1"/>
    <col min="8195" max="8195" width="11.85546875" customWidth="1"/>
    <col min="8446" max="8446" width="4.7109375" customWidth="1"/>
    <col min="8447" max="8447" width="50" customWidth="1"/>
    <col min="8448" max="8449" width="10.42578125" customWidth="1"/>
    <col min="8450" max="8450" width="10" customWidth="1"/>
    <col min="8451" max="8451" width="11.85546875" customWidth="1"/>
    <col min="8702" max="8702" width="4.7109375" customWidth="1"/>
    <col min="8703" max="8703" width="50" customWidth="1"/>
    <col min="8704" max="8705" width="10.42578125" customWidth="1"/>
    <col min="8706" max="8706" width="10" customWidth="1"/>
    <col min="8707" max="8707" width="11.85546875" customWidth="1"/>
    <col min="8958" max="8958" width="4.7109375" customWidth="1"/>
    <col min="8959" max="8959" width="50" customWidth="1"/>
    <col min="8960" max="8961" width="10.42578125" customWidth="1"/>
    <col min="8962" max="8962" width="10" customWidth="1"/>
    <col min="8963" max="8963" width="11.85546875" customWidth="1"/>
    <col min="9214" max="9214" width="4.7109375" customWidth="1"/>
    <col min="9215" max="9215" width="50" customWidth="1"/>
    <col min="9216" max="9217" width="10.42578125" customWidth="1"/>
    <col min="9218" max="9218" width="10" customWidth="1"/>
    <col min="9219" max="9219" width="11.85546875" customWidth="1"/>
    <col min="9470" max="9470" width="4.7109375" customWidth="1"/>
    <col min="9471" max="9471" width="50" customWidth="1"/>
    <col min="9472" max="9473" width="10.42578125" customWidth="1"/>
    <col min="9474" max="9474" width="10" customWidth="1"/>
    <col min="9475" max="9475" width="11.85546875" customWidth="1"/>
    <col min="9726" max="9726" width="4.7109375" customWidth="1"/>
    <col min="9727" max="9727" width="50" customWidth="1"/>
    <col min="9728" max="9729" width="10.42578125" customWidth="1"/>
    <col min="9730" max="9730" width="10" customWidth="1"/>
    <col min="9731" max="9731" width="11.85546875" customWidth="1"/>
    <col min="9982" max="9982" width="4.7109375" customWidth="1"/>
    <col min="9983" max="9983" width="50" customWidth="1"/>
    <col min="9984" max="9985" width="10.42578125" customWidth="1"/>
    <col min="9986" max="9986" width="10" customWidth="1"/>
    <col min="9987" max="9987" width="11.85546875" customWidth="1"/>
    <col min="10238" max="10238" width="4.7109375" customWidth="1"/>
    <col min="10239" max="10239" width="50" customWidth="1"/>
    <col min="10240" max="10241" width="10.42578125" customWidth="1"/>
    <col min="10242" max="10242" width="10" customWidth="1"/>
    <col min="10243" max="10243" width="11.85546875" customWidth="1"/>
    <col min="10494" max="10494" width="4.7109375" customWidth="1"/>
    <col min="10495" max="10495" width="50" customWidth="1"/>
    <col min="10496" max="10497" width="10.42578125" customWidth="1"/>
    <col min="10498" max="10498" width="10" customWidth="1"/>
    <col min="10499" max="10499" width="11.85546875" customWidth="1"/>
    <col min="10750" max="10750" width="4.7109375" customWidth="1"/>
    <col min="10751" max="10751" width="50" customWidth="1"/>
    <col min="10752" max="10753" width="10.42578125" customWidth="1"/>
    <col min="10754" max="10754" width="10" customWidth="1"/>
    <col min="10755" max="10755" width="11.85546875" customWidth="1"/>
    <col min="11006" max="11006" width="4.7109375" customWidth="1"/>
    <col min="11007" max="11007" width="50" customWidth="1"/>
    <col min="11008" max="11009" width="10.42578125" customWidth="1"/>
    <col min="11010" max="11010" width="10" customWidth="1"/>
    <col min="11011" max="11011" width="11.85546875" customWidth="1"/>
    <col min="11262" max="11262" width="4.7109375" customWidth="1"/>
    <col min="11263" max="11263" width="50" customWidth="1"/>
    <col min="11264" max="11265" width="10.42578125" customWidth="1"/>
    <col min="11266" max="11266" width="10" customWidth="1"/>
    <col min="11267" max="11267" width="11.85546875" customWidth="1"/>
    <col min="11518" max="11518" width="4.7109375" customWidth="1"/>
    <col min="11519" max="11519" width="50" customWidth="1"/>
    <col min="11520" max="11521" width="10.42578125" customWidth="1"/>
    <col min="11522" max="11522" width="10" customWidth="1"/>
    <col min="11523" max="11523" width="11.85546875" customWidth="1"/>
    <col min="11774" max="11774" width="4.7109375" customWidth="1"/>
    <col min="11775" max="11775" width="50" customWidth="1"/>
    <col min="11776" max="11777" width="10.42578125" customWidth="1"/>
    <col min="11778" max="11778" width="10" customWidth="1"/>
    <col min="11779" max="11779" width="11.85546875" customWidth="1"/>
    <col min="12030" max="12030" width="4.7109375" customWidth="1"/>
    <col min="12031" max="12031" width="50" customWidth="1"/>
    <col min="12032" max="12033" width="10.42578125" customWidth="1"/>
    <col min="12034" max="12034" width="10" customWidth="1"/>
    <col min="12035" max="12035" width="11.85546875" customWidth="1"/>
    <col min="12286" max="12286" width="4.7109375" customWidth="1"/>
    <col min="12287" max="12287" width="50" customWidth="1"/>
    <col min="12288" max="12289" width="10.42578125" customWidth="1"/>
    <col min="12290" max="12290" width="10" customWidth="1"/>
    <col min="12291" max="12291" width="11.85546875" customWidth="1"/>
    <col min="12542" max="12542" width="4.7109375" customWidth="1"/>
    <col min="12543" max="12543" width="50" customWidth="1"/>
    <col min="12544" max="12545" width="10.42578125" customWidth="1"/>
    <col min="12546" max="12546" width="10" customWidth="1"/>
    <col min="12547" max="12547" width="11.85546875" customWidth="1"/>
    <col min="12798" max="12798" width="4.7109375" customWidth="1"/>
    <col min="12799" max="12799" width="50" customWidth="1"/>
    <col min="12800" max="12801" width="10.42578125" customWidth="1"/>
    <col min="12802" max="12802" width="10" customWidth="1"/>
    <col min="12803" max="12803" width="11.85546875" customWidth="1"/>
    <col min="13054" max="13054" width="4.7109375" customWidth="1"/>
    <col min="13055" max="13055" width="50" customWidth="1"/>
    <col min="13056" max="13057" width="10.42578125" customWidth="1"/>
    <col min="13058" max="13058" width="10" customWidth="1"/>
    <col min="13059" max="13059" width="11.85546875" customWidth="1"/>
    <col min="13310" max="13310" width="4.7109375" customWidth="1"/>
    <col min="13311" max="13311" width="50" customWidth="1"/>
    <col min="13312" max="13313" width="10.42578125" customWidth="1"/>
    <col min="13314" max="13314" width="10" customWidth="1"/>
    <col min="13315" max="13315" width="11.85546875" customWidth="1"/>
    <col min="13566" max="13566" width="4.7109375" customWidth="1"/>
    <col min="13567" max="13567" width="50" customWidth="1"/>
    <col min="13568" max="13569" width="10.42578125" customWidth="1"/>
    <col min="13570" max="13570" width="10" customWidth="1"/>
    <col min="13571" max="13571" width="11.85546875" customWidth="1"/>
    <col min="13822" max="13822" width="4.7109375" customWidth="1"/>
    <col min="13823" max="13823" width="50" customWidth="1"/>
    <col min="13824" max="13825" width="10.42578125" customWidth="1"/>
    <col min="13826" max="13826" width="10" customWidth="1"/>
    <col min="13827" max="13827" width="11.85546875" customWidth="1"/>
    <col min="14078" max="14078" width="4.7109375" customWidth="1"/>
    <col min="14079" max="14079" width="50" customWidth="1"/>
    <col min="14080" max="14081" width="10.42578125" customWidth="1"/>
    <col min="14082" max="14082" width="10" customWidth="1"/>
    <col min="14083" max="14083" width="11.85546875" customWidth="1"/>
    <col min="14334" max="14334" width="4.7109375" customWidth="1"/>
    <col min="14335" max="14335" width="50" customWidth="1"/>
    <col min="14336" max="14337" width="10.42578125" customWidth="1"/>
    <col min="14338" max="14338" width="10" customWidth="1"/>
    <col min="14339" max="14339" width="11.85546875" customWidth="1"/>
    <col min="14590" max="14590" width="4.7109375" customWidth="1"/>
    <col min="14591" max="14591" width="50" customWidth="1"/>
    <col min="14592" max="14593" width="10.42578125" customWidth="1"/>
    <col min="14594" max="14594" width="10" customWidth="1"/>
    <col min="14595" max="14595" width="11.85546875" customWidth="1"/>
    <col min="14846" max="14846" width="4.7109375" customWidth="1"/>
    <col min="14847" max="14847" width="50" customWidth="1"/>
    <col min="14848" max="14849" width="10.42578125" customWidth="1"/>
    <col min="14850" max="14850" width="10" customWidth="1"/>
    <col min="14851" max="14851" width="11.85546875" customWidth="1"/>
    <col min="15102" max="15102" width="4.7109375" customWidth="1"/>
    <col min="15103" max="15103" width="50" customWidth="1"/>
    <col min="15104" max="15105" width="10.42578125" customWidth="1"/>
    <col min="15106" max="15106" width="10" customWidth="1"/>
    <col min="15107" max="15107" width="11.85546875" customWidth="1"/>
    <col min="15358" max="15358" width="4.7109375" customWidth="1"/>
    <col min="15359" max="15359" width="50" customWidth="1"/>
    <col min="15360" max="15361" width="10.42578125" customWidth="1"/>
    <col min="15362" max="15362" width="10" customWidth="1"/>
    <col min="15363" max="15363" width="11.85546875" customWidth="1"/>
    <col min="15614" max="15614" width="4.7109375" customWidth="1"/>
    <col min="15615" max="15615" width="50" customWidth="1"/>
    <col min="15616" max="15617" width="10.42578125" customWidth="1"/>
    <col min="15618" max="15618" width="10" customWidth="1"/>
    <col min="15619" max="15619" width="11.85546875" customWidth="1"/>
    <col min="15870" max="15870" width="4.7109375" customWidth="1"/>
    <col min="15871" max="15871" width="50" customWidth="1"/>
    <col min="15872" max="15873" width="10.42578125" customWidth="1"/>
    <col min="15874" max="15874" width="10" customWidth="1"/>
    <col min="15875" max="15875" width="11.85546875" customWidth="1"/>
    <col min="16126" max="16126" width="4.7109375" customWidth="1"/>
    <col min="16127" max="16127" width="50" customWidth="1"/>
    <col min="16128" max="16129" width="10.42578125" customWidth="1"/>
    <col min="16130" max="16130" width="10" customWidth="1"/>
    <col min="16131" max="16131" width="11.85546875" customWidth="1"/>
  </cols>
  <sheetData>
    <row r="1" spans="1:4" ht="15" customHeight="1">
      <c r="A1" s="89"/>
      <c r="B1" s="135"/>
      <c r="C1" s="63"/>
      <c r="D1" s="202" t="s">
        <v>1960</v>
      </c>
    </row>
    <row r="2" spans="1:4" ht="15" customHeight="1">
      <c r="A2" s="89"/>
      <c r="B2" s="137" t="s">
        <v>4278</v>
      </c>
      <c r="C2" s="138"/>
      <c r="D2" s="63"/>
    </row>
    <row r="3" spans="1:4" ht="15" customHeight="1" thickBot="1">
      <c r="A3" s="89"/>
      <c r="B3" s="102"/>
      <c r="C3" s="63"/>
      <c r="D3" s="139">
        <v>45197</v>
      </c>
    </row>
    <row r="4" spans="1:4" ht="34.5" customHeight="1">
      <c r="A4" s="56" t="s">
        <v>612</v>
      </c>
      <c r="B4" s="57" t="s">
        <v>679</v>
      </c>
      <c r="C4" s="1958" t="s">
        <v>7504</v>
      </c>
      <c r="D4" s="1958"/>
    </row>
    <row r="5" spans="1:4" ht="15">
      <c r="A5" s="7" t="s">
        <v>616</v>
      </c>
      <c r="B5" s="7" t="s">
        <v>4279</v>
      </c>
      <c r="C5" s="1959"/>
      <c r="D5" s="1960"/>
    </row>
    <row r="6" spans="1:4">
      <c r="A6" s="62" t="s">
        <v>7318</v>
      </c>
      <c r="B6" s="62" t="s">
        <v>7319</v>
      </c>
      <c r="C6" s="59">
        <v>949.62</v>
      </c>
      <c r="D6" s="60" t="s">
        <v>615</v>
      </c>
    </row>
    <row r="7" spans="1:4">
      <c r="A7" s="62" t="s">
        <v>7320</v>
      </c>
      <c r="B7" s="62" t="s">
        <v>7321</v>
      </c>
      <c r="C7" s="59">
        <v>949.62</v>
      </c>
      <c r="D7" s="60" t="s">
        <v>615</v>
      </c>
    </row>
    <row r="8" spans="1:4">
      <c r="A8" s="62" t="s">
        <v>7322</v>
      </c>
      <c r="B8" s="62" t="s">
        <v>7323</v>
      </c>
      <c r="C8" s="59">
        <v>949.62</v>
      </c>
      <c r="D8" s="60" t="s">
        <v>615</v>
      </c>
    </row>
    <row r="9" spans="1:4">
      <c r="A9" s="62" t="s">
        <v>7324</v>
      </c>
      <c r="B9" s="62" t="s">
        <v>7325</v>
      </c>
      <c r="C9" s="61">
        <v>1298.46</v>
      </c>
      <c r="D9" s="60" t="s">
        <v>615</v>
      </c>
    </row>
    <row r="10" spans="1:4">
      <c r="A10" s="62" t="s">
        <v>7326</v>
      </c>
      <c r="B10" s="62" t="s">
        <v>7327</v>
      </c>
      <c r="C10" s="61">
        <v>1298.46</v>
      </c>
      <c r="D10" s="60" t="s">
        <v>615</v>
      </c>
    </row>
    <row r="11" spans="1:4">
      <c r="A11" s="62" t="s">
        <v>7328</v>
      </c>
      <c r="B11" s="62" t="s">
        <v>7329</v>
      </c>
      <c r="C11" s="61">
        <v>1298.46</v>
      </c>
      <c r="D11" s="60" t="s">
        <v>615</v>
      </c>
    </row>
    <row r="12" spans="1:4">
      <c r="A12" s="62" t="s">
        <v>7330</v>
      </c>
      <c r="B12" s="62" t="s">
        <v>7331</v>
      </c>
      <c r="C12" s="61">
        <v>1298.46</v>
      </c>
      <c r="D12" s="60" t="s">
        <v>615</v>
      </c>
    </row>
    <row r="13" spans="1:4">
      <c r="A13" s="62" t="s">
        <v>7344</v>
      </c>
      <c r="B13" s="62" t="s">
        <v>7345</v>
      </c>
      <c r="C13" s="59">
        <v>352.26</v>
      </c>
      <c r="D13" s="60" t="s">
        <v>615</v>
      </c>
    </row>
    <row r="14" spans="1:4">
      <c r="A14" s="62" t="s">
        <v>7332</v>
      </c>
      <c r="B14" s="62" t="s">
        <v>7333</v>
      </c>
      <c r="C14" s="61">
        <v>1933.44</v>
      </c>
      <c r="D14" s="60" t="s">
        <v>615</v>
      </c>
    </row>
    <row r="15" spans="1:4">
      <c r="A15" s="62" t="s">
        <v>7334</v>
      </c>
      <c r="B15" s="62" t="s">
        <v>7335</v>
      </c>
      <c r="C15" s="61">
        <v>1933.44</v>
      </c>
      <c r="D15" s="60" t="s">
        <v>615</v>
      </c>
    </row>
    <row r="16" spans="1:4">
      <c r="A16" s="62" t="s">
        <v>7336</v>
      </c>
      <c r="B16" s="62" t="s">
        <v>7337</v>
      </c>
      <c r="C16" s="61">
        <v>1933.44</v>
      </c>
      <c r="D16" s="60" t="s">
        <v>615</v>
      </c>
    </row>
    <row r="17" spans="1:4">
      <c r="A17" s="62" t="s">
        <v>7338</v>
      </c>
      <c r="B17" s="62" t="s">
        <v>7339</v>
      </c>
      <c r="C17" s="61">
        <v>1933.44</v>
      </c>
      <c r="D17" s="60" t="s">
        <v>615</v>
      </c>
    </row>
    <row r="18" spans="1:4">
      <c r="A18" s="62" t="s">
        <v>7346</v>
      </c>
      <c r="B18" s="62" t="s">
        <v>4286</v>
      </c>
      <c r="C18" s="59">
        <v>614.46</v>
      </c>
      <c r="D18" s="60" t="s">
        <v>615</v>
      </c>
    </row>
    <row r="19" spans="1:4">
      <c r="A19" s="62" t="s">
        <v>7340</v>
      </c>
      <c r="B19" s="62" t="s">
        <v>7341</v>
      </c>
      <c r="C19" s="61">
        <v>1608.54</v>
      </c>
      <c r="D19" s="60" t="s">
        <v>615</v>
      </c>
    </row>
    <row r="20" spans="1:4">
      <c r="A20" s="62" t="s">
        <v>7347</v>
      </c>
      <c r="B20" s="62" t="s">
        <v>7348</v>
      </c>
      <c r="C20" s="61">
        <v>1124.04</v>
      </c>
      <c r="D20" s="60" t="s">
        <v>615</v>
      </c>
    </row>
    <row r="21" spans="1:4">
      <c r="A21" s="62" t="s">
        <v>7342</v>
      </c>
      <c r="B21" s="62" t="s">
        <v>7343</v>
      </c>
      <c r="C21" s="61">
        <v>2096.46</v>
      </c>
      <c r="D21" s="60" t="s">
        <v>615</v>
      </c>
    </row>
    <row r="22" spans="1:4">
      <c r="A22" s="62" t="s">
        <v>7349</v>
      </c>
      <c r="B22" s="62" t="s">
        <v>4287</v>
      </c>
      <c r="C22" s="61">
        <v>1397.64</v>
      </c>
      <c r="D22" s="60" t="s">
        <v>615</v>
      </c>
    </row>
    <row r="23" spans="1:4">
      <c r="A23" s="62" t="s">
        <v>7350</v>
      </c>
      <c r="B23" s="62" t="s">
        <v>7351</v>
      </c>
      <c r="C23" s="61">
        <v>4996.62</v>
      </c>
      <c r="D23" s="60" t="s">
        <v>615</v>
      </c>
    </row>
    <row r="24" spans="1:4">
      <c r="A24" s="62" t="s">
        <v>7352</v>
      </c>
      <c r="B24" s="62" t="s">
        <v>7353</v>
      </c>
      <c r="C24" s="59">
        <v>819.66</v>
      </c>
      <c r="D24" s="60" t="s">
        <v>615</v>
      </c>
    </row>
    <row r="25" spans="1:4">
      <c r="A25" s="62" t="s">
        <v>7354</v>
      </c>
      <c r="B25" s="62" t="s">
        <v>7355</v>
      </c>
      <c r="C25" s="59">
        <v>509.58</v>
      </c>
      <c r="D25" s="60" t="s">
        <v>615</v>
      </c>
    </row>
    <row r="26" spans="1:4">
      <c r="A26" s="62" t="s">
        <v>7356</v>
      </c>
      <c r="B26" s="62" t="s">
        <v>7357</v>
      </c>
      <c r="C26" s="59">
        <v>845.88</v>
      </c>
      <c r="D26" s="60" t="s">
        <v>615</v>
      </c>
    </row>
    <row r="27" spans="1:4">
      <c r="A27" s="62" t="s">
        <v>7358</v>
      </c>
      <c r="B27" s="62" t="s">
        <v>7359</v>
      </c>
      <c r="C27" s="61">
        <v>1603.98</v>
      </c>
      <c r="D27" s="60" t="s">
        <v>615</v>
      </c>
    </row>
    <row r="28" spans="1:4">
      <c r="A28" s="62" t="s">
        <v>7360</v>
      </c>
      <c r="B28" s="62" t="s">
        <v>4281</v>
      </c>
      <c r="C28" s="59">
        <v>377.34</v>
      </c>
      <c r="D28" s="60" t="s">
        <v>615</v>
      </c>
    </row>
    <row r="29" spans="1:4">
      <c r="A29" s="62" t="s">
        <v>7361</v>
      </c>
      <c r="B29" s="62" t="s">
        <v>7362</v>
      </c>
      <c r="C29" s="59">
        <v>625.86</v>
      </c>
      <c r="D29" s="60" t="s">
        <v>615</v>
      </c>
    </row>
    <row r="30" spans="1:4">
      <c r="A30" s="62" t="s">
        <v>7363</v>
      </c>
      <c r="B30" s="62" t="s">
        <v>7364</v>
      </c>
      <c r="C30" s="61">
        <v>1141.1400000000001</v>
      </c>
      <c r="D30" s="60" t="s">
        <v>615</v>
      </c>
    </row>
    <row r="31" spans="1:4">
      <c r="A31" s="62" t="s">
        <v>7365</v>
      </c>
      <c r="B31" s="62" t="s">
        <v>7366</v>
      </c>
      <c r="C31" s="61">
        <v>1625.64</v>
      </c>
      <c r="D31" s="60" t="s">
        <v>615</v>
      </c>
    </row>
    <row r="32" spans="1:4">
      <c r="A32" s="62" t="s">
        <v>7367</v>
      </c>
      <c r="B32" s="62" t="s">
        <v>4284</v>
      </c>
      <c r="C32" s="59">
        <v>467.4</v>
      </c>
      <c r="D32" s="60" t="s">
        <v>615</v>
      </c>
    </row>
    <row r="33" spans="1:4">
      <c r="A33" s="62" t="s">
        <v>7368</v>
      </c>
      <c r="B33" s="62" t="s">
        <v>4285</v>
      </c>
      <c r="C33" s="61">
        <v>1003.2</v>
      </c>
      <c r="D33" s="60" t="s">
        <v>615</v>
      </c>
    </row>
    <row r="34" spans="1:4">
      <c r="A34" s="62" t="s">
        <v>7369</v>
      </c>
      <c r="B34" s="62" t="s">
        <v>7370</v>
      </c>
      <c r="C34" s="61">
        <v>1924.32</v>
      </c>
      <c r="D34" s="60" t="s">
        <v>615</v>
      </c>
    </row>
    <row r="35" spans="1:4">
      <c r="A35" s="62" t="s">
        <v>7371</v>
      </c>
      <c r="B35" s="62" t="s">
        <v>7372</v>
      </c>
      <c r="C35" s="59">
        <v>710.22</v>
      </c>
      <c r="D35" s="60" t="s">
        <v>615</v>
      </c>
    </row>
    <row r="36" spans="1:4">
      <c r="A36" s="62" t="s">
        <v>7373</v>
      </c>
      <c r="B36" s="62" t="s">
        <v>7374</v>
      </c>
      <c r="C36" s="61">
        <v>1141.1400000000001</v>
      </c>
      <c r="D36" s="60" t="s">
        <v>615</v>
      </c>
    </row>
    <row r="37" spans="1:4">
      <c r="A37" s="62" t="s">
        <v>7375</v>
      </c>
      <c r="B37" s="62" t="s">
        <v>7376</v>
      </c>
      <c r="C37" s="61">
        <v>1820.58</v>
      </c>
      <c r="D37" s="60" t="s">
        <v>615</v>
      </c>
    </row>
    <row r="38" spans="1:4">
      <c r="A38" s="62" t="s">
        <v>7377</v>
      </c>
      <c r="B38" s="62" t="s">
        <v>4280</v>
      </c>
      <c r="C38" s="59">
        <v>377.34</v>
      </c>
      <c r="D38" s="60" t="s">
        <v>615</v>
      </c>
    </row>
    <row r="39" spans="1:4">
      <c r="A39" s="62" t="s">
        <v>7378</v>
      </c>
      <c r="B39" s="62" t="s">
        <v>7379</v>
      </c>
      <c r="C39" s="59">
        <v>568.86</v>
      </c>
      <c r="D39" s="60" t="s">
        <v>615</v>
      </c>
    </row>
    <row r="40" spans="1:4">
      <c r="A40" s="62" t="s">
        <v>7380</v>
      </c>
      <c r="B40" s="62" t="s">
        <v>7381</v>
      </c>
      <c r="C40" s="61">
        <v>1051.08</v>
      </c>
      <c r="D40" s="60" t="s">
        <v>615</v>
      </c>
    </row>
    <row r="41" spans="1:4">
      <c r="A41" s="62" t="s">
        <v>7382</v>
      </c>
      <c r="B41" s="62" t="s">
        <v>7383</v>
      </c>
      <c r="C41" s="61">
        <v>1618.8</v>
      </c>
      <c r="D41" s="60" t="s">
        <v>615</v>
      </c>
    </row>
    <row r="42" spans="1:4">
      <c r="A42" s="62" t="s">
        <v>7384</v>
      </c>
      <c r="B42" s="62" t="s">
        <v>4282</v>
      </c>
      <c r="C42" s="59">
        <v>394.44</v>
      </c>
      <c r="D42" s="60" t="s">
        <v>615</v>
      </c>
    </row>
    <row r="43" spans="1:4">
      <c r="A43" s="62" t="s">
        <v>7385</v>
      </c>
      <c r="B43" s="62" t="s">
        <v>4283</v>
      </c>
      <c r="C43" s="59">
        <v>840.18</v>
      </c>
      <c r="D43" s="60" t="s">
        <v>615</v>
      </c>
    </row>
    <row r="44" spans="1:4" ht="13.5" thickBot="1">
      <c r="A44" s="143" t="s">
        <v>7386</v>
      </c>
      <c r="B44" s="143" t="s">
        <v>7387</v>
      </c>
      <c r="C44" s="144">
        <v>2040.6</v>
      </c>
      <c r="D44" s="145" t="s">
        <v>615</v>
      </c>
    </row>
    <row r="46" spans="1:4">
      <c r="A46" s="140"/>
      <c r="B46" s="140" t="s">
        <v>8025</v>
      </c>
    </row>
  </sheetData>
  <mergeCells count="2">
    <mergeCell ref="C4:D4"/>
    <mergeCell ref="C5:D5"/>
  </mergeCells>
  <hyperlinks>
    <hyperlink ref="D1" location="Содержание!R1C1" display="главная" xr:uid="{00000000-0004-0000-1B00-000000000000}"/>
  </hyperlinks>
  <pageMargins left="0.25" right="0.25" top="0.75" bottom="0.75" header="0.3" footer="0.3"/>
  <pageSetup paperSize="9"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70C0"/>
    <pageSetUpPr fitToPage="1"/>
  </sheetPr>
  <dimension ref="A1:G99"/>
  <sheetViews>
    <sheetView workbookViewId="0">
      <selection activeCell="G1" sqref="G1"/>
    </sheetView>
  </sheetViews>
  <sheetFormatPr defaultRowHeight="12"/>
  <cols>
    <col min="1" max="1" width="14.28515625" style="198" customWidth="1"/>
    <col min="2" max="2" width="7.140625" style="37" customWidth="1"/>
    <col min="3" max="3" width="31.85546875" style="37" customWidth="1"/>
    <col min="4" max="4" width="58.5703125" style="37" customWidth="1"/>
    <col min="5" max="5" width="11.85546875" style="20" customWidth="1"/>
    <col min="6" max="6" width="10.42578125" style="20" customWidth="1"/>
    <col min="7" max="7" width="11.5703125" style="1" customWidth="1"/>
    <col min="8" max="16384" width="9.140625" style="1"/>
  </cols>
  <sheetData>
    <row r="1" spans="1:7">
      <c r="A1" s="364"/>
      <c r="B1" s="150"/>
      <c r="C1" s="150"/>
      <c r="D1" s="150"/>
      <c r="E1" s="199"/>
      <c r="F1" s="199"/>
      <c r="G1" s="208" t="s">
        <v>1960</v>
      </c>
    </row>
    <row r="2" spans="1:7">
      <c r="A2" s="364"/>
      <c r="B2" s="150"/>
      <c r="C2" s="150"/>
      <c r="D2" s="150"/>
      <c r="E2" s="199"/>
      <c r="F2" s="199"/>
      <c r="G2" s="116"/>
    </row>
    <row r="3" spans="1:7">
      <c r="A3" s="364"/>
      <c r="B3" s="150"/>
      <c r="C3" s="150"/>
      <c r="D3" s="150"/>
      <c r="E3" s="199"/>
      <c r="F3" s="199"/>
      <c r="G3" s="209">
        <v>45754</v>
      </c>
    </row>
    <row r="4" spans="1:7" ht="12.75" thickBot="1">
      <c r="A4" s="1751" t="s">
        <v>612</v>
      </c>
      <c r="B4" s="1751"/>
      <c r="C4" s="207" t="s">
        <v>703</v>
      </c>
      <c r="D4" s="207" t="s">
        <v>1610</v>
      </c>
      <c r="E4" s="206" t="s">
        <v>1611</v>
      </c>
      <c r="F4" s="1751" t="s">
        <v>2882</v>
      </c>
      <c r="G4" s="1751"/>
    </row>
    <row r="5" spans="1:7" ht="12.75" thickTop="1">
      <c r="A5" s="490"/>
      <c r="B5" s="490"/>
      <c r="C5" s="491" t="s">
        <v>1645</v>
      </c>
      <c r="D5" s="490"/>
      <c r="E5" s="490"/>
      <c r="F5" s="490"/>
      <c r="G5" s="490"/>
    </row>
    <row r="6" spans="1:7" ht="36">
      <c r="A6" s="1745" t="s">
        <v>5598</v>
      </c>
      <c r="B6" s="1745"/>
      <c r="C6" s="443" t="s">
        <v>2888</v>
      </c>
      <c r="D6" s="492" t="s">
        <v>3292</v>
      </c>
      <c r="E6" s="493">
        <v>0.4</v>
      </c>
      <c r="F6" s="1747">
        <v>4.8499999999999996</v>
      </c>
      <c r="G6" s="1747"/>
    </row>
    <row r="7" spans="1:7" ht="36">
      <c r="A7" s="1745" t="s">
        <v>5599</v>
      </c>
      <c r="B7" s="1745"/>
      <c r="C7" s="443" t="s">
        <v>1646</v>
      </c>
      <c r="D7" s="492" t="s">
        <v>1647</v>
      </c>
      <c r="E7" s="493">
        <v>0.4</v>
      </c>
      <c r="F7" s="1747">
        <v>4.8499999999999996</v>
      </c>
      <c r="G7" s="1747"/>
    </row>
    <row r="8" spans="1:7" ht="48">
      <c r="A8" s="1745" t="s">
        <v>5600</v>
      </c>
      <c r="B8" s="1745"/>
      <c r="C8" s="443" t="s">
        <v>1648</v>
      </c>
      <c r="D8" s="492" t="s">
        <v>1649</v>
      </c>
      <c r="E8" s="493">
        <v>0.4</v>
      </c>
      <c r="F8" s="1747">
        <v>4.8499999999999996</v>
      </c>
      <c r="G8" s="1747"/>
    </row>
    <row r="9" spans="1:7" ht="72">
      <c r="A9" s="1745" t="s">
        <v>5601</v>
      </c>
      <c r="B9" s="1745"/>
      <c r="C9" s="443" t="s">
        <v>1650</v>
      </c>
      <c r="D9" s="492" t="s">
        <v>1651</v>
      </c>
      <c r="E9" s="493">
        <v>0.4</v>
      </c>
      <c r="F9" s="1747">
        <v>7.27</v>
      </c>
      <c r="G9" s="1747"/>
    </row>
    <row r="10" spans="1:7" ht="24">
      <c r="A10" s="1745" t="s">
        <v>5602</v>
      </c>
      <c r="B10" s="1745"/>
      <c r="C10" s="443" t="s">
        <v>1652</v>
      </c>
      <c r="D10" s="1748" t="s">
        <v>1653</v>
      </c>
      <c r="E10" s="494">
        <v>0.15</v>
      </c>
      <c r="F10" s="1747">
        <v>6.42</v>
      </c>
      <c r="G10" s="1747"/>
    </row>
    <row r="11" spans="1:7" ht="24">
      <c r="A11" s="1745" t="s">
        <v>5603</v>
      </c>
      <c r="B11" s="1745"/>
      <c r="C11" s="443" t="s">
        <v>1654</v>
      </c>
      <c r="D11" s="1749"/>
      <c r="E11" s="494">
        <v>0.15</v>
      </c>
      <c r="F11" s="1747">
        <v>6.42</v>
      </c>
      <c r="G11" s="1747"/>
    </row>
    <row r="12" spans="1:7" ht="24">
      <c r="A12" s="1745" t="s">
        <v>5604</v>
      </c>
      <c r="B12" s="1745"/>
      <c r="C12" s="443" t="s">
        <v>1655</v>
      </c>
      <c r="D12" s="1749"/>
      <c r="E12" s="494">
        <v>0.15</v>
      </c>
      <c r="F12" s="1747">
        <v>6.42</v>
      </c>
      <c r="G12" s="1747"/>
    </row>
    <row r="13" spans="1:7" ht="24">
      <c r="A13" s="1745" t="s">
        <v>5605</v>
      </c>
      <c r="B13" s="1745"/>
      <c r="C13" s="443" t="s">
        <v>1656</v>
      </c>
      <c r="D13" s="1749"/>
      <c r="E13" s="494">
        <v>0.15</v>
      </c>
      <c r="F13" s="1747">
        <v>6.42</v>
      </c>
      <c r="G13" s="1747"/>
    </row>
    <row r="14" spans="1:7" ht="24">
      <c r="A14" s="1745" t="s">
        <v>5606</v>
      </c>
      <c r="B14" s="1745"/>
      <c r="C14" s="443" t="s">
        <v>1657</v>
      </c>
      <c r="D14" s="1750"/>
      <c r="E14" s="494">
        <v>0.15</v>
      </c>
      <c r="F14" s="1747">
        <v>6.42</v>
      </c>
      <c r="G14" s="1747"/>
    </row>
    <row r="15" spans="1:7" ht="48">
      <c r="A15" s="1745" t="s">
        <v>5607</v>
      </c>
      <c r="B15" s="1745"/>
      <c r="C15" s="443" t="s">
        <v>1658</v>
      </c>
      <c r="D15" s="492" t="s">
        <v>1659</v>
      </c>
      <c r="E15" s="493">
        <v>0.5</v>
      </c>
      <c r="F15" s="1747">
        <v>3.92</v>
      </c>
      <c r="G15" s="1747"/>
    </row>
    <row r="16" spans="1:7" ht="60">
      <c r="A16" s="1745" t="s">
        <v>5608</v>
      </c>
      <c r="B16" s="1745"/>
      <c r="C16" s="443" t="s">
        <v>12546</v>
      </c>
      <c r="D16" s="492" t="s">
        <v>3293</v>
      </c>
      <c r="E16" s="493">
        <v>0.5</v>
      </c>
      <c r="F16" s="1747">
        <v>5.45</v>
      </c>
      <c r="G16" s="1747"/>
    </row>
    <row r="17" spans="1:7" ht="84">
      <c r="A17" s="1745" t="s">
        <v>5609</v>
      </c>
      <c r="B17" s="1745"/>
      <c r="C17" s="443" t="s">
        <v>1660</v>
      </c>
      <c r="D17" s="492" t="s">
        <v>1661</v>
      </c>
      <c r="E17" s="493">
        <v>0.5</v>
      </c>
      <c r="F17" s="1747">
        <v>9.6</v>
      </c>
      <c r="G17" s="1747"/>
    </row>
    <row r="18" spans="1:7">
      <c r="A18" s="1745" t="s">
        <v>5610</v>
      </c>
      <c r="B18" s="1745"/>
      <c r="C18" s="443" t="s">
        <v>1662</v>
      </c>
      <c r="D18" s="1748" t="s">
        <v>12547</v>
      </c>
      <c r="E18" s="493">
        <v>0.4</v>
      </c>
      <c r="F18" s="1747">
        <v>4.8499999999999996</v>
      </c>
      <c r="G18" s="1747"/>
    </row>
    <row r="19" spans="1:7">
      <c r="A19" s="1745" t="s">
        <v>12548</v>
      </c>
      <c r="B19" s="1745"/>
      <c r="C19" s="443" t="s">
        <v>12549</v>
      </c>
      <c r="D19" s="1750"/>
      <c r="E19" s="493">
        <v>0.4</v>
      </c>
      <c r="F19" s="1747">
        <v>4.8499999999999996</v>
      </c>
      <c r="G19" s="1747"/>
    </row>
    <row r="20" spans="1:7" ht="48">
      <c r="A20" s="1745" t="s">
        <v>5611</v>
      </c>
      <c r="B20" s="1745"/>
      <c r="C20" s="443" t="s">
        <v>12550</v>
      </c>
      <c r="D20" s="492" t="s">
        <v>1663</v>
      </c>
      <c r="E20" s="493">
        <v>0.5</v>
      </c>
      <c r="F20" s="1747">
        <v>4.17</v>
      </c>
      <c r="G20" s="1747"/>
    </row>
    <row r="21" spans="1:7" ht="24">
      <c r="A21" s="1745" t="s">
        <v>5612</v>
      </c>
      <c r="B21" s="1745"/>
      <c r="C21" s="443" t="s">
        <v>1664</v>
      </c>
      <c r="D21" s="492" t="s">
        <v>1665</v>
      </c>
      <c r="E21" s="495">
        <v>10</v>
      </c>
      <c r="F21" s="1747">
        <v>30.88</v>
      </c>
      <c r="G21" s="1747"/>
    </row>
    <row r="22" spans="1:7" ht="36">
      <c r="A22" s="1745" t="s">
        <v>12551</v>
      </c>
      <c r="B22" s="1745"/>
      <c r="C22" s="443" t="s">
        <v>12552</v>
      </c>
      <c r="D22" s="492" t="s">
        <v>12553</v>
      </c>
      <c r="E22" s="493">
        <v>0.4</v>
      </c>
      <c r="F22" s="1747">
        <v>7.86</v>
      </c>
      <c r="G22" s="1747"/>
    </row>
    <row r="23" spans="1:7">
      <c r="A23" s="490"/>
      <c r="B23" s="490"/>
      <c r="C23" s="491" t="s">
        <v>1666</v>
      </c>
      <c r="D23" s="490"/>
      <c r="E23" s="490"/>
      <c r="F23" s="490"/>
      <c r="G23" s="490"/>
    </row>
    <row r="24" spans="1:7">
      <c r="A24" s="1745" t="s">
        <v>12554</v>
      </c>
      <c r="B24" s="1745"/>
      <c r="C24" s="443" t="s">
        <v>12555</v>
      </c>
      <c r="D24" s="1748" t="s">
        <v>1675</v>
      </c>
      <c r="E24" s="493">
        <v>0.4</v>
      </c>
      <c r="F24" s="1747">
        <v>5.83</v>
      </c>
      <c r="G24" s="1747"/>
    </row>
    <row r="25" spans="1:7">
      <c r="A25" s="1745" t="s">
        <v>5618</v>
      </c>
      <c r="B25" s="1745"/>
      <c r="C25" s="443" t="s">
        <v>1674</v>
      </c>
      <c r="D25" s="1749"/>
      <c r="E25" s="493">
        <v>0.4</v>
      </c>
      <c r="F25" s="1747">
        <v>5.83</v>
      </c>
      <c r="G25" s="1747"/>
    </row>
    <row r="26" spans="1:7">
      <c r="A26" s="1745" t="s">
        <v>5619</v>
      </c>
      <c r="B26" s="1745"/>
      <c r="C26" s="443" t="s">
        <v>1674</v>
      </c>
      <c r="D26" s="1750"/>
      <c r="E26" s="493">
        <v>0.2</v>
      </c>
      <c r="F26" s="1747">
        <v>3.99</v>
      </c>
      <c r="G26" s="1747"/>
    </row>
    <row r="27" spans="1:7">
      <c r="A27" s="1745" t="s">
        <v>12556</v>
      </c>
      <c r="B27" s="1745"/>
      <c r="C27" s="443" t="s">
        <v>12557</v>
      </c>
      <c r="D27" s="1748" t="s">
        <v>1670</v>
      </c>
      <c r="E27" s="493">
        <v>0.4</v>
      </c>
      <c r="F27" s="1747">
        <v>5.0999999999999996</v>
      </c>
      <c r="G27" s="1747"/>
    </row>
    <row r="28" spans="1:7">
      <c r="A28" s="1745" t="s">
        <v>5615</v>
      </c>
      <c r="B28" s="1745"/>
      <c r="C28" s="443" t="s">
        <v>1669</v>
      </c>
      <c r="D28" s="1750"/>
      <c r="E28" s="493">
        <v>0.4</v>
      </c>
      <c r="F28" s="1747">
        <v>5.0999999999999996</v>
      </c>
      <c r="G28" s="1747"/>
    </row>
    <row r="29" spans="1:7">
      <c r="A29" s="1745" t="s">
        <v>5613</v>
      </c>
      <c r="B29" s="1745"/>
      <c r="C29" s="443" t="s">
        <v>1667</v>
      </c>
      <c r="D29" s="1748" t="s">
        <v>1668</v>
      </c>
      <c r="E29" s="493">
        <v>0.4</v>
      </c>
      <c r="F29" s="1747">
        <v>4.8499999999999996</v>
      </c>
      <c r="G29" s="1747"/>
    </row>
    <row r="30" spans="1:7">
      <c r="A30" s="1745" t="s">
        <v>5614</v>
      </c>
      <c r="B30" s="1745"/>
      <c r="C30" s="443" t="s">
        <v>1667</v>
      </c>
      <c r="D30" s="1750"/>
      <c r="E30" s="493">
        <v>0.2</v>
      </c>
      <c r="F30" s="1747">
        <v>3.99</v>
      </c>
      <c r="G30" s="1747"/>
    </row>
    <row r="31" spans="1:7" ht="60">
      <c r="A31" s="1745" t="s">
        <v>5616</v>
      </c>
      <c r="B31" s="1745"/>
      <c r="C31" s="443" t="s">
        <v>1671</v>
      </c>
      <c r="D31" s="492" t="s">
        <v>1672</v>
      </c>
      <c r="E31" s="493">
        <v>0.4</v>
      </c>
      <c r="F31" s="1747">
        <v>6.56</v>
      </c>
      <c r="G31" s="1747"/>
    </row>
    <row r="32" spans="1:7" ht="72">
      <c r="A32" s="1745" t="s">
        <v>5617</v>
      </c>
      <c r="B32" s="1745"/>
      <c r="C32" s="443" t="s">
        <v>1673</v>
      </c>
      <c r="D32" s="492" t="s">
        <v>3294</v>
      </c>
      <c r="E32" s="493">
        <v>0.4</v>
      </c>
      <c r="F32" s="1747">
        <v>5.19</v>
      </c>
      <c r="G32" s="1747"/>
    </row>
    <row r="33" spans="1:7">
      <c r="A33" s="1745" t="s">
        <v>5620</v>
      </c>
      <c r="B33" s="1745"/>
      <c r="C33" s="443" t="s">
        <v>1676</v>
      </c>
      <c r="D33" s="1748" t="s">
        <v>1677</v>
      </c>
      <c r="E33" s="493">
        <v>0.4</v>
      </c>
      <c r="F33" s="1747">
        <v>4.8499999999999996</v>
      </c>
      <c r="G33" s="1747"/>
    </row>
    <row r="34" spans="1:7">
      <c r="A34" s="1745" t="s">
        <v>5621</v>
      </c>
      <c r="B34" s="1745"/>
      <c r="C34" s="443" t="s">
        <v>1676</v>
      </c>
      <c r="D34" s="1750"/>
      <c r="E34" s="493">
        <v>0.2</v>
      </c>
      <c r="F34" s="1747">
        <v>3.99</v>
      </c>
      <c r="G34" s="1747"/>
    </row>
    <row r="35" spans="1:7">
      <c r="A35" s="1745" t="s">
        <v>12558</v>
      </c>
      <c r="B35" s="1745"/>
      <c r="C35" s="443" t="s">
        <v>12559</v>
      </c>
      <c r="D35" s="1748" t="s">
        <v>1679</v>
      </c>
      <c r="E35" s="493">
        <v>0.4</v>
      </c>
      <c r="F35" s="1747">
        <v>4.8499999999999996</v>
      </c>
      <c r="G35" s="1747"/>
    </row>
    <row r="36" spans="1:7">
      <c r="A36" s="1745" t="s">
        <v>5622</v>
      </c>
      <c r="B36" s="1745"/>
      <c r="C36" s="443" t="s">
        <v>1678</v>
      </c>
      <c r="D36" s="1750"/>
      <c r="E36" s="493">
        <v>0.2</v>
      </c>
      <c r="F36" s="1747">
        <v>3.99</v>
      </c>
      <c r="G36" s="1747"/>
    </row>
    <row r="37" spans="1:7">
      <c r="A37" s="490"/>
      <c r="B37" s="490"/>
      <c r="C37" s="491" t="s">
        <v>1680</v>
      </c>
      <c r="D37" s="490"/>
      <c r="E37" s="490"/>
      <c r="F37" s="490"/>
      <c r="G37" s="490"/>
    </row>
    <row r="38" spans="1:7" ht="84">
      <c r="A38" s="1745" t="s">
        <v>5623</v>
      </c>
      <c r="B38" s="1745"/>
      <c r="C38" s="443" t="s">
        <v>1681</v>
      </c>
      <c r="D38" s="492" t="s">
        <v>1682</v>
      </c>
      <c r="E38" s="493">
        <v>0.4</v>
      </c>
      <c r="F38" s="1747">
        <v>4.8499999999999996</v>
      </c>
      <c r="G38" s="1747"/>
    </row>
    <row r="39" spans="1:7" ht="48">
      <c r="A39" s="1745" t="s">
        <v>12560</v>
      </c>
      <c r="B39" s="1745"/>
      <c r="C39" s="443" t="s">
        <v>12561</v>
      </c>
      <c r="D39" s="492" t="s">
        <v>12562</v>
      </c>
      <c r="E39" s="493">
        <v>0.4</v>
      </c>
      <c r="F39" s="1747">
        <v>6.84</v>
      </c>
      <c r="G39" s="1747"/>
    </row>
    <row r="40" spans="1:7" ht="84">
      <c r="A40" s="1745" t="s">
        <v>5624</v>
      </c>
      <c r="B40" s="1745"/>
      <c r="C40" s="443" t="s">
        <v>1683</v>
      </c>
      <c r="D40" s="492" t="s">
        <v>1684</v>
      </c>
      <c r="E40" s="493">
        <v>0.4</v>
      </c>
      <c r="F40" s="1747">
        <v>5.88</v>
      </c>
      <c r="G40" s="1747"/>
    </row>
    <row r="41" spans="1:7" ht="96">
      <c r="A41" s="1745" t="s">
        <v>5625</v>
      </c>
      <c r="B41" s="1745"/>
      <c r="C41" s="443" t="s">
        <v>1685</v>
      </c>
      <c r="D41" s="492" t="s">
        <v>1686</v>
      </c>
      <c r="E41" s="493">
        <v>0.4</v>
      </c>
      <c r="F41" s="1747">
        <v>8.3800000000000008</v>
      </c>
      <c r="G41" s="1747"/>
    </row>
    <row r="42" spans="1:7" ht="48">
      <c r="A42" s="1745" t="s">
        <v>5626</v>
      </c>
      <c r="B42" s="1745"/>
      <c r="C42" s="443" t="s">
        <v>1687</v>
      </c>
      <c r="D42" s="492" t="s">
        <v>1688</v>
      </c>
      <c r="E42" s="493">
        <v>0.4</v>
      </c>
      <c r="F42" s="1747">
        <v>4.8499999999999996</v>
      </c>
      <c r="G42" s="1747"/>
    </row>
    <row r="43" spans="1:7">
      <c r="A43" s="490"/>
      <c r="B43" s="490"/>
      <c r="C43" s="491" t="s">
        <v>1689</v>
      </c>
      <c r="D43" s="490"/>
      <c r="E43" s="490"/>
      <c r="F43" s="490"/>
      <c r="G43" s="490"/>
    </row>
    <row r="44" spans="1:7">
      <c r="A44" s="1745" t="s">
        <v>12563</v>
      </c>
      <c r="B44" s="1745"/>
      <c r="C44" s="443" t="s">
        <v>1706</v>
      </c>
      <c r="D44" s="1748" t="s">
        <v>1707</v>
      </c>
      <c r="E44" s="493">
        <v>0.4</v>
      </c>
      <c r="F44" s="1747">
        <v>5.45</v>
      </c>
      <c r="G44" s="1747"/>
    </row>
    <row r="45" spans="1:7">
      <c r="A45" s="1745" t="s">
        <v>5639</v>
      </c>
      <c r="B45" s="1745"/>
      <c r="C45" s="443" t="s">
        <v>1706</v>
      </c>
      <c r="D45" s="1749"/>
      <c r="E45" s="493">
        <v>0.4</v>
      </c>
      <c r="F45" s="1747">
        <v>5.45</v>
      </c>
      <c r="G45" s="1747"/>
    </row>
    <row r="46" spans="1:7">
      <c r="A46" s="1745" t="s">
        <v>5640</v>
      </c>
      <c r="B46" s="1745"/>
      <c r="C46" s="443" t="s">
        <v>1706</v>
      </c>
      <c r="D46" s="1750"/>
      <c r="E46" s="493">
        <v>0.2</v>
      </c>
      <c r="F46" s="1747">
        <v>3.81</v>
      </c>
      <c r="G46" s="1747"/>
    </row>
    <row r="47" spans="1:7">
      <c r="A47" s="1745" t="s">
        <v>12564</v>
      </c>
      <c r="B47" s="1745"/>
      <c r="C47" s="443" t="s">
        <v>12565</v>
      </c>
      <c r="D47" s="1748" t="s">
        <v>1697</v>
      </c>
      <c r="E47" s="493">
        <v>0.4</v>
      </c>
      <c r="F47" s="1747">
        <v>7.65</v>
      </c>
      <c r="G47" s="1747"/>
    </row>
    <row r="48" spans="1:7">
      <c r="A48" s="1745" t="s">
        <v>5633</v>
      </c>
      <c r="B48" s="1745"/>
      <c r="C48" s="443" t="s">
        <v>1696</v>
      </c>
      <c r="D48" s="1750"/>
      <c r="E48" s="493">
        <v>0.4</v>
      </c>
      <c r="F48" s="1747">
        <v>7.65</v>
      </c>
      <c r="G48" s="1747"/>
    </row>
    <row r="49" spans="1:7">
      <c r="A49" s="1745" t="s">
        <v>12566</v>
      </c>
      <c r="B49" s="1745"/>
      <c r="C49" s="443" t="s">
        <v>12567</v>
      </c>
      <c r="D49" s="1748" t="s">
        <v>1695</v>
      </c>
      <c r="E49" s="493">
        <v>0.4</v>
      </c>
      <c r="F49" s="1747">
        <v>4.8499999999999996</v>
      </c>
      <c r="G49" s="1747"/>
    </row>
    <row r="50" spans="1:7">
      <c r="A50" s="1745" t="s">
        <v>5631</v>
      </c>
      <c r="B50" s="1745"/>
      <c r="C50" s="443" t="s">
        <v>1694</v>
      </c>
      <c r="D50" s="1749"/>
      <c r="E50" s="493">
        <v>0.4</v>
      </c>
      <c r="F50" s="1747">
        <v>4.8499999999999996</v>
      </c>
      <c r="G50" s="1747"/>
    </row>
    <row r="51" spans="1:7">
      <c r="A51" s="1745" t="s">
        <v>5632</v>
      </c>
      <c r="B51" s="1745"/>
      <c r="C51" s="443" t="s">
        <v>1694</v>
      </c>
      <c r="D51" s="1750"/>
      <c r="E51" s="493">
        <v>0.2</v>
      </c>
      <c r="F51" s="1747">
        <v>3.99</v>
      </c>
      <c r="G51" s="1747"/>
    </row>
    <row r="52" spans="1:7" ht="72">
      <c r="A52" s="1745" t="s">
        <v>5627</v>
      </c>
      <c r="B52" s="1745"/>
      <c r="C52" s="443" t="s">
        <v>3295</v>
      </c>
      <c r="D52" s="492" t="s">
        <v>3296</v>
      </c>
      <c r="E52" s="493">
        <v>0.1</v>
      </c>
      <c r="F52" s="1747">
        <v>6.05</v>
      </c>
      <c r="G52" s="1747"/>
    </row>
    <row r="53" spans="1:7" ht="72">
      <c r="A53" s="1745" t="s">
        <v>5628</v>
      </c>
      <c r="B53" s="1745"/>
      <c r="C53" s="443" t="s">
        <v>3295</v>
      </c>
      <c r="D53" s="492" t="s">
        <v>3296</v>
      </c>
      <c r="E53" s="494">
        <v>0.25</v>
      </c>
      <c r="F53" s="1747">
        <v>9.8699999999999992</v>
      </c>
      <c r="G53" s="1747"/>
    </row>
    <row r="54" spans="1:7" ht="48">
      <c r="A54" s="1745" t="s">
        <v>5629</v>
      </c>
      <c r="B54" s="1745"/>
      <c r="C54" s="443" t="s">
        <v>1690</v>
      </c>
      <c r="D54" s="492" t="s">
        <v>1691</v>
      </c>
      <c r="E54" s="493">
        <v>0.4</v>
      </c>
      <c r="F54" s="1747">
        <v>4.8499999999999996</v>
      </c>
      <c r="G54" s="1747"/>
    </row>
    <row r="55" spans="1:7" ht="48">
      <c r="A55" s="1745" t="s">
        <v>5630</v>
      </c>
      <c r="B55" s="1745"/>
      <c r="C55" s="443" t="s">
        <v>1692</v>
      </c>
      <c r="D55" s="492" t="s">
        <v>1693</v>
      </c>
      <c r="E55" s="493">
        <v>0.3</v>
      </c>
      <c r="F55" s="1747">
        <v>4.8499999999999996</v>
      </c>
      <c r="G55" s="1747"/>
    </row>
    <row r="56" spans="1:7" ht="60">
      <c r="A56" s="1745" t="s">
        <v>5634</v>
      </c>
      <c r="B56" s="1745"/>
      <c r="C56" s="443" t="s">
        <v>1698</v>
      </c>
      <c r="D56" s="492" t="s">
        <v>1699</v>
      </c>
      <c r="E56" s="496">
        <v>0.17</v>
      </c>
      <c r="F56" s="1747">
        <v>2.42</v>
      </c>
      <c r="G56" s="1747"/>
    </row>
    <row r="57" spans="1:7">
      <c r="A57" s="1745" t="s">
        <v>5635</v>
      </c>
      <c r="B57" s="1745"/>
      <c r="C57" s="443" t="s">
        <v>1700</v>
      </c>
      <c r="D57" s="1748" t="s">
        <v>1701</v>
      </c>
      <c r="E57" s="493">
        <v>0.4</v>
      </c>
      <c r="F57" s="1747">
        <v>4.8499999999999996</v>
      </c>
      <c r="G57" s="1747"/>
    </row>
    <row r="58" spans="1:7">
      <c r="A58" s="1745" t="s">
        <v>5636</v>
      </c>
      <c r="B58" s="1745"/>
      <c r="C58" s="443" t="s">
        <v>1700</v>
      </c>
      <c r="D58" s="1750"/>
      <c r="E58" s="493">
        <v>0.2</v>
      </c>
      <c r="F58" s="1747">
        <v>3.99</v>
      </c>
      <c r="G58" s="1747"/>
    </row>
    <row r="59" spans="1:7" ht="60">
      <c r="A59" s="1745" t="s">
        <v>5637</v>
      </c>
      <c r="B59" s="1745"/>
      <c r="C59" s="443" t="s">
        <v>1702</v>
      </c>
      <c r="D59" s="492" t="s">
        <v>1703</v>
      </c>
      <c r="E59" s="493">
        <v>0.4</v>
      </c>
      <c r="F59" s="1747">
        <v>5.88</v>
      </c>
      <c r="G59" s="1747"/>
    </row>
    <row r="60" spans="1:7" ht="84">
      <c r="A60" s="1745" t="s">
        <v>5638</v>
      </c>
      <c r="B60" s="1745"/>
      <c r="C60" s="443" t="s">
        <v>1704</v>
      </c>
      <c r="D60" s="492" t="s">
        <v>1705</v>
      </c>
      <c r="E60" s="493">
        <v>0.4</v>
      </c>
      <c r="F60" s="1747">
        <v>10.1</v>
      </c>
      <c r="G60" s="1747"/>
    </row>
    <row r="61" spans="1:7">
      <c r="A61" s="1745" t="s">
        <v>5641</v>
      </c>
      <c r="B61" s="1745"/>
      <c r="C61" s="443" t="s">
        <v>1708</v>
      </c>
      <c r="D61" s="1748" t="s">
        <v>1709</v>
      </c>
      <c r="E61" s="493">
        <v>0.4</v>
      </c>
      <c r="F61" s="1747">
        <v>4.8499999999999996</v>
      </c>
      <c r="G61" s="1747"/>
    </row>
    <row r="62" spans="1:7">
      <c r="A62" s="1745" t="s">
        <v>5642</v>
      </c>
      <c r="B62" s="1745"/>
      <c r="C62" s="443" t="s">
        <v>1708</v>
      </c>
      <c r="D62" s="1750"/>
      <c r="E62" s="493">
        <v>0.2</v>
      </c>
      <c r="F62" s="1747">
        <v>3.99</v>
      </c>
      <c r="G62" s="1747"/>
    </row>
    <row r="63" spans="1:7" ht="84">
      <c r="A63" s="1745" t="s">
        <v>5643</v>
      </c>
      <c r="B63" s="1745"/>
      <c r="C63" s="443" t="s">
        <v>1710</v>
      </c>
      <c r="D63" s="492" t="s">
        <v>1711</v>
      </c>
      <c r="E63" s="493">
        <v>0.4</v>
      </c>
      <c r="F63" s="1747">
        <v>5.88</v>
      </c>
      <c r="G63" s="1747"/>
    </row>
    <row r="64" spans="1:7" ht="84">
      <c r="A64" s="1745" t="s">
        <v>5644</v>
      </c>
      <c r="B64" s="1745"/>
      <c r="C64" s="443" t="s">
        <v>1712</v>
      </c>
      <c r="D64" s="492" t="s">
        <v>1713</v>
      </c>
      <c r="E64" s="493">
        <v>0.5</v>
      </c>
      <c r="F64" s="1747">
        <v>9.25</v>
      </c>
      <c r="G64" s="1747"/>
    </row>
    <row r="65" spans="3:3" s="1" customFormat="1">
      <c r="C65" s="497" t="s">
        <v>12568</v>
      </c>
    </row>
    <row r="66" spans="3:3" s="1" customFormat="1"/>
    <row r="67" spans="3:3" s="1" customFormat="1"/>
    <row r="68" spans="3:3" s="1" customFormat="1"/>
    <row r="69" spans="3:3" s="1" customFormat="1"/>
    <row r="70" spans="3:3" s="1" customFormat="1"/>
    <row r="71" spans="3:3" s="1" customFormat="1"/>
    <row r="72" spans="3:3" s="1" customFormat="1"/>
    <row r="73" spans="3:3" s="1" customFormat="1"/>
    <row r="74" spans="3:3" s="1" customFormat="1"/>
    <row r="75" spans="3:3" s="1" customFormat="1"/>
    <row r="76" spans="3:3" s="1" customFormat="1"/>
    <row r="77" spans="3:3" s="1" customFormat="1"/>
    <row r="78" spans="3:3" s="1" customFormat="1"/>
    <row r="79" spans="3:3" s="1" customFormat="1"/>
    <row r="80" spans="3:3"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sheetData>
  <mergeCells count="126">
    <mergeCell ref="A60:B60"/>
    <mergeCell ref="A61:B61"/>
    <mergeCell ref="A62:B62"/>
    <mergeCell ref="A63:B63"/>
    <mergeCell ref="A64:B64"/>
    <mergeCell ref="A57:B57"/>
    <mergeCell ref="D10:D14"/>
    <mergeCell ref="D27:D28"/>
    <mergeCell ref="D29:D30"/>
    <mergeCell ref="D47:D48"/>
    <mergeCell ref="D57:D58"/>
    <mergeCell ref="A50:B50"/>
    <mergeCell ref="A51:B51"/>
    <mergeCell ref="A52:B52"/>
    <mergeCell ref="A53:B53"/>
    <mergeCell ref="A54:B54"/>
    <mergeCell ref="A55:B55"/>
    <mergeCell ref="A56:B56"/>
    <mergeCell ref="A58:B58"/>
    <mergeCell ref="A59:B59"/>
    <mergeCell ref="A39:B39"/>
    <mergeCell ref="A40:B40"/>
    <mergeCell ref="A41:B41"/>
    <mergeCell ref="A46:B46"/>
    <mergeCell ref="A12:B12"/>
    <mergeCell ref="A13:B13"/>
    <mergeCell ref="A47:B47"/>
    <mergeCell ref="A48:B48"/>
    <mergeCell ref="A49:B49"/>
    <mergeCell ref="A42:B42"/>
    <mergeCell ref="A44:B44"/>
    <mergeCell ref="A45:B45"/>
    <mergeCell ref="A14:B14"/>
    <mergeCell ref="A15:B15"/>
    <mergeCell ref="A16:B16"/>
    <mergeCell ref="A24:B24"/>
    <mergeCell ref="A25:B25"/>
    <mergeCell ref="A26:B26"/>
    <mergeCell ref="A17:B17"/>
    <mergeCell ref="A18:B18"/>
    <mergeCell ref="A19:B19"/>
    <mergeCell ref="A20:B20"/>
    <mergeCell ref="A22:B22"/>
    <mergeCell ref="A38:B38"/>
    <mergeCell ref="A35:B35"/>
    <mergeCell ref="A27:B27"/>
    <mergeCell ref="A28:B28"/>
    <mergeCell ref="A29:B29"/>
    <mergeCell ref="F4:G4"/>
    <mergeCell ref="F6:G6"/>
    <mergeCell ref="F7:G7"/>
    <mergeCell ref="F8:G8"/>
    <mergeCell ref="F9:G9"/>
    <mergeCell ref="A10:B10"/>
    <mergeCell ref="A11:B11"/>
    <mergeCell ref="A4:B4"/>
    <mergeCell ref="A6:B6"/>
    <mergeCell ref="A7:B7"/>
    <mergeCell ref="A8:B8"/>
    <mergeCell ref="A9:B9"/>
    <mergeCell ref="F15:G15"/>
    <mergeCell ref="F16:G16"/>
    <mergeCell ref="F17:G17"/>
    <mergeCell ref="D18:D19"/>
    <mergeCell ref="F18:G18"/>
    <mergeCell ref="F19:G19"/>
    <mergeCell ref="F10:G10"/>
    <mergeCell ref="F11:G11"/>
    <mergeCell ref="F12:G12"/>
    <mergeCell ref="F13:G13"/>
    <mergeCell ref="F14:G14"/>
    <mergeCell ref="A30:B30"/>
    <mergeCell ref="A36:B36"/>
    <mergeCell ref="F20:G20"/>
    <mergeCell ref="A21:B21"/>
    <mergeCell ref="F21:G21"/>
    <mergeCell ref="F22:G22"/>
    <mergeCell ref="D24:D26"/>
    <mergeCell ref="F24:G24"/>
    <mergeCell ref="F25:G25"/>
    <mergeCell ref="F26:G26"/>
    <mergeCell ref="F32:G32"/>
    <mergeCell ref="A33:B33"/>
    <mergeCell ref="D33:D34"/>
    <mergeCell ref="F33:G33"/>
    <mergeCell ref="F34:G34"/>
    <mergeCell ref="F27:G27"/>
    <mergeCell ref="F28:G28"/>
    <mergeCell ref="F29:G29"/>
    <mergeCell ref="F30:G30"/>
    <mergeCell ref="F31:G31"/>
    <mergeCell ref="A31:B31"/>
    <mergeCell ref="A32:B32"/>
    <mergeCell ref="A34:B34"/>
    <mergeCell ref="F39:G39"/>
    <mergeCell ref="F40:G40"/>
    <mergeCell ref="F41:G41"/>
    <mergeCell ref="F42:G42"/>
    <mergeCell ref="D44:D46"/>
    <mergeCell ref="F44:G44"/>
    <mergeCell ref="F45:G45"/>
    <mergeCell ref="F46:G46"/>
    <mergeCell ref="D35:D36"/>
    <mergeCell ref="F35:G35"/>
    <mergeCell ref="F36:G36"/>
    <mergeCell ref="F38:G38"/>
    <mergeCell ref="F52:G52"/>
    <mergeCell ref="F53:G53"/>
    <mergeCell ref="F54:G54"/>
    <mergeCell ref="F55:G55"/>
    <mergeCell ref="F56:G56"/>
    <mergeCell ref="F47:G47"/>
    <mergeCell ref="F48:G48"/>
    <mergeCell ref="D49:D51"/>
    <mergeCell ref="F49:G49"/>
    <mergeCell ref="F50:G50"/>
    <mergeCell ref="F51:G51"/>
    <mergeCell ref="F63:G63"/>
    <mergeCell ref="F64:G64"/>
    <mergeCell ref="F57:G57"/>
    <mergeCell ref="F58:G58"/>
    <mergeCell ref="F59:G59"/>
    <mergeCell ref="F60:G60"/>
    <mergeCell ref="D61:D62"/>
    <mergeCell ref="F61:G61"/>
    <mergeCell ref="F62:G62"/>
  </mergeCells>
  <hyperlinks>
    <hyperlink ref="G1" location="Содержание!R1C1" display="главная" xr:uid="{00000000-0004-0000-1C00-000000000000}"/>
  </hyperlinks>
  <pageMargins left="0.25" right="0.25" top="0.75" bottom="0.75" header="0.3" footer="0.3"/>
  <pageSetup paperSize="9" scale="74"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249977111117893"/>
    <pageSetUpPr fitToPage="1"/>
  </sheetPr>
  <dimension ref="A1:G43"/>
  <sheetViews>
    <sheetView zoomScaleNormal="100" workbookViewId="0">
      <selection activeCell="F1" sqref="F1"/>
    </sheetView>
  </sheetViews>
  <sheetFormatPr defaultRowHeight="12.75" customHeight="1"/>
  <cols>
    <col min="1" max="1" width="16.7109375" style="23" customWidth="1"/>
    <col min="2" max="2" width="81.7109375" style="23" customWidth="1"/>
    <col min="3" max="3" width="12.42578125" style="703" customWidth="1"/>
    <col min="4" max="4" width="13.5703125" style="703" customWidth="1"/>
    <col min="5" max="5" width="11.140625" style="1554" customWidth="1"/>
    <col min="6" max="6" width="10.7109375" style="38" customWidth="1"/>
    <col min="7" max="7" width="12.5703125" style="38" customWidth="1"/>
    <col min="8" max="16384" width="9.140625" style="23"/>
  </cols>
  <sheetData>
    <row r="1" spans="1:7" s="854" customFormat="1" ht="12.75" customHeight="1">
      <c r="A1" s="1258"/>
      <c r="B1" s="1258"/>
      <c r="C1" s="696"/>
      <c r="E1" s="376"/>
      <c r="F1" s="175" t="s">
        <v>1960</v>
      </c>
    </row>
    <row r="2" spans="1:7" ht="12.75" customHeight="1">
      <c r="A2" s="171"/>
      <c r="B2" s="171"/>
      <c r="C2" s="696"/>
      <c r="D2" s="23"/>
      <c r="E2" s="1549"/>
      <c r="F2" s="173"/>
      <c r="G2" s="23"/>
    </row>
    <row r="3" spans="1:7" ht="12.75" customHeight="1">
      <c r="A3" s="1258"/>
      <c r="B3" s="1258"/>
      <c r="C3" s="696"/>
      <c r="D3" s="23"/>
      <c r="E3" s="1550"/>
      <c r="F3" s="173">
        <v>46023</v>
      </c>
      <c r="G3" s="23"/>
    </row>
    <row r="4" spans="1:7" ht="29.25" customHeight="1">
      <c r="A4" s="1056" t="s">
        <v>1921</v>
      </c>
      <c r="B4" s="1056" t="s">
        <v>16242</v>
      </c>
      <c r="C4" s="1057" t="s">
        <v>10014</v>
      </c>
      <c r="D4" s="1057" t="s">
        <v>10015</v>
      </c>
      <c r="E4" s="1551" t="s">
        <v>10016</v>
      </c>
      <c r="F4" s="1552" t="s">
        <v>16303</v>
      </c>
    </row>
    <row r="5" spans="1:7" ht="12.75" customHeight="1">
      <c r="A5" s="1056"/>
      <c r="B5" s="1056" t="s">
        <v>16243</v>
      </c>
      <c r="C5" s="1057"/>
      <c r="D5" s="1057"/>
      <c r="E5" s="1551"/>
      <c r="F5" s="1053"/>
    </row>
    <row r="6" spans="1:7" ht="12.75" customHeight="1">
      <c r="A6" s="1056" t="s">
        <v>16244</v>
      </c>
      <c r="B6" s="1056" t="s">
        <v>16245</v>
      </c>
      <c r="C6" s="1057" t="s">
        <v>2</v>
      </c>
      <c r="D6" s="1553">
        <v>2390</v>
      </c>
      <c r="E6" s="1551" t="s">
        <v>16304</v>
      </c>
      <c r="F6" s="1053">
        <v>6</v>
      </c>
    </row>
    <row r="7" spans="1:7" ht="12.75" customHeight="1">
      <c r="A7" s="1056" t="s">
        <v>16246</v>
      </c>
      <c r="B7" s="1056" t="s">
        <v>16247</v>
      </c>
      <c r="C7" s="1057" t="s">
        <v>2</v>
      </c>
      <c r="D7" s="1553">
        <v>2390</v>
      </c>
      <c r="E7" s="1551" t="s">
        <v>16304</v>
      </c>
      <c r="F7" s="1053">
        <v>6</v>
      </c>
    </row>
    <row r="8" spans="1:7" ht="12.75" customHeight="1">
      <c r="A8" s="1056" t="s">
        <v>16248</v>
      </c>
      <c r="B8" s="1056" t="s">
        <v>16249</v>
      </c>
      <c r="C8" s="1057" t="s">
        <v>2</v>
      </c>
      <c r="D8" s="1553">
        <v>2390</v>
      </c>
      <c r="E8" s="1551" t="s">
        <v>16304</v>
      </c>
      <c r="F8" s="1053">
        <v>6</v>
      </c>
    </row>
    <row r="9" spans="1:7" ht="12.75" customHeight="1">
      <c r="A9" s="1056" t="s">
        <v>16250</v>
      </c>
      <c r="B9" s="1056" t="s">
        <v>16251</v>
      </c>
      <c r="C9" s="1057" t="s">
        <v>2</v>
      </c>
      <c r="D9" s="1553">
        <v>2959</v>
      </c>
      <c r="E9" s="1551" t="s">
        <v>16304</v>
      </c>
      <c r="F9" s="1053">
        <v>4</v>
      </c>
    </row>
    <row r="10" spans="1:7" ht="12.75" customHeight="1">
      <c r="A10" s="1056"/>
      <c r="B10" s="1056" t="s">
        <v>16252</v>
      </c>
      <c r="C10" s="1057"/>
      <c r="D10" s="1057"/>
      <c r="E10" s="1551"/>
      <c r="F10" s="1053"/>
    </row>
    <row r="11" spans="1:7" ht="12.75" customHeight="1">
      <c r="A11" s="1056" t="s">
        <v>16253</v>
      </c>
      <c r="B11" s="1056" t="s">
        <v>16254</v>
      </c>
      <c r="C11" s="1057" t="s">
        <v>2</v>
      </c>
      <c r="D11" s="1553">
        <v>2116</v>
      </c>
      <c r="E11" s="1551" t="s">
        <v>16304</v>
      </c>
      <c r="F11" s="1053">
        <v>12</v>
      </c>
    </row>
    <row r="12" spans="1:7" ht="12.75" customHeight="1">
      <c r="A12" s="1056"/>
      <c r="B12" s="1056" t="s">
        <v>169</v>
      </c>
      <c r="C12" s="1057"/>
      <c r="D12" s="1057"/>
      <c r="E12" s="1551"/>
      <c r="F12" s="1053"/>
    </row>
    <row r="13" spans="1:7" ht="12.75" customHeight="1">
      <c r="A13" s="1056" t="s">
        <v>16255</v>
      </c>
      <c r="B13" s="1056" t="s">
        <v>16256</v>
      </c>
      <c r="C13" s="1057" t="s">
        <v>2</v>
      </c>
      <c r="D13" s="1057">
        <v>682</v>
      </c>
      <c r="E13" s="1551" t="s">
        <v>16304</v>
      </c>
      <c r="F13" s="1053">
        <v>12</v>
      </c>
    </row>
    <row r="14" spans="1:7" ht="12.75" customHeight="1">
      <c r="A14" s="1056" t="s">
        <v>16257</v>
      </c>
      <c r="B14" s="1056" t="s">
        <v>16258</v>
      </c>
      <c r="C14" s="1057" t="s">
        <v>2</v>
      </c>
      <c r="D14" s="1553">
        <v>1162</v>
      </c>
      <c r="E14" s="1551" t="s">
        <v>16304</v>
      </c>
      <c r="F14" s="1053">
        <v>8</v>
      </c>
    </row>
    <row r="15" spans="1:7" ht="12.75" customHeight="1">
      <c r="A15" s="1056" t="s">
        <v>16259</v>
      </c>
      <c r="B15" s="1056" t="s">
        <v>16260</v>
      </c>
      <c r="C15" s="1057" t="s">
        <v>2</v>
      </c>
      <c r="D15" s="1057">
        <v>654</v>
      </c>
      <c r="E15" s="1551" t="s">
        <v>16304</v>
      </c>
      <c r="F15" s="1053">
        <v>12</v>
      </c>
    </row>
    <row r="16" spans="1:7" ht="12.75" customHeight="1">
      <c r="A16" s="1056" t="s">
        <v>16261</v>
      </c>
      <c r="B16" s="1056" t="s">
        <v>16262</v>
      </c>
      <c r="C16" s="1057" t="s">
        <v>2</v>
      </c>
      <c r="D16" s="1553">
        <v>1117</v>
      </c>
      <c r="E16" s="1551" t="s">
        <v>16304</v>
      </c>
      <c r="F16" s="1053">
        <v>8</v>
      </c>
    </row>
    <row r="17" spans="1:6" ht="12.75" customHeight="1">
      <c r="A17" s="1056"/>
      <c r="B17" s="1056" t="s">
        <v>4362</v>
      </c>
      <c r="C17" s="1057"/>
      <c r="D17" s="1057"/>
      <c r="E17" s="1551"/>
      <c r="F17" s="1053"/>
    </row>
    <row r="18" spans="1:6" ht="12.75" customHeight="1">
      <c r="A18" s="1056" t="s">
        <v>16263</v>
      </c>
      <c r="B18" s="1056" t="s">
        <v>16264</v>
      </c>
      <c r="C18" s="1057" t="s">
        <v>2</v>
      </c>
      <c r="D18" s="1553">
        <v>1165</v>
      </c>
      <c r="E18" s="1551" t="s">
        <v>16304</v>
      </c>
      <c r="F18" s="1053">
        <v>12</v>
      </c>
    </row>
    <row r="19" spans="1:6" ht="12.75" customHeight="1">
      <c r="A19" s="1056" t="s">
        <v>16265</v>
      </c>
      <c r="B19" s="1056" t="s">
        <v>16266</v>
      </c>
      <c r="C19" s="1057" t="s">
        <v>2</v>
      </c>
      <c r="D19" s="1553">
        <v>1165</v>
      </c>
      <c r="E19" s="1551" t="s">
        <v>16304</v>
      </c>
      <c r="F19" s="1053">
        <v>12</v>
      </c>
    </row>
    <row r="20" spans="1:6" ht="12.75" customHeight="1">
      <c r="A20" s="1056" t="s">
        <v>16267</v>
      </c>
      <c r="B20" s="1056" t="s">
        <v>16268</v>
      </c>
      <c r="C20" s="1057" t="s">
        <v>2</v>
      </c>
      <c r="D20" s="1553">
        <v>1165</v>
      </c>
      <c r="E20" s="1551" t="s">
        <v>16304</v>
      </c>
      <c r="F20" s="1053">
        <v>12</v>
      </c>
    </row>
    <row r="21" spans="1:6" ht="12.75" customHeight="1">
      <c r="A21" s="1056"/>
      <c r="B21" s="1056" t="s">
        <v>1966</v>
      </c>
      <c r="C21" s="1057"/>
      <c r="D21" s="1057"/>
      <c r="E21" s="1551"/>
      <c r="F21" s="1053"/>
    </row>
    <row r="22" spans="1:6" ht="12.75" customHeight="1">
      <c r="A22" s="1056" t="s">
        <v>16269</v>
      </c>
      <c r="B22" s="1056" t="s">
        <v>16270</v>
      </c>
      <c r="C22" s="1057" t="s">
        <v>2</v>
      </c>
      <c r="D22" s="1553">
        <v>1092</v>
      </c>
      <c r="E22" s="1551" t="s">
        <v>16304</v>
      </c>
      <c r="F22" s="1053">
        <v>12</v>
      </c>
    </row>
    <row r="23" spans="1:6" ht="12.75" customHeight="1">
      <c r="A23" s="1056"/>
      <c r="B23" s="1056" t="s">
        <v>1967</v>
      </c>
      <c r="C23" s="1057"/>
      <c r="D23" s="1057"/>
      <c r="E23" s="1551"/>
      <c r="F23" s="1053"/>
    </row>
    <row r="24" spans="1:6" ht="12.75" customHeight="1">
      <c r="A24" s="1056" t="s">
        <v>16271</v>
      </c>
      <c r="B24" s="1056" t="s">
        <v>16272</v>
      </c>
      <c r="C24" s="1057" t="s">
        <v>2</v>
      </c>
      <c r="D24" s="1057">
        <v>277</v>
      </c>
      <c r="E24" s="1551" t="s">
        <v>16304</v>
      </c>
      <c r="F24" s="1053">
        <v>12</v>
      </c>
    </row>
    <row r="25" spans="1:6" ht="12.75" customHeight="1">
      <c r="A25" s="1056" t="s">
        <v>16273</v>
      </c>
      <c r="B25" s="1056" t="s">
        <v>16274</v>
      </c>
      <c r="C25" s="1057" t="s">
        <v>2</v>
      </c>
      <c r="D25" s="1553">
        <v>1102</v>
      </c>
      <c r="E25" s="1551" t="s">
        <v>16304</v>
      </c>
      <c r="F25" s="1053">
        <v>12</v>
      </c>
    </row>
    <row r="26" spans="1:6" ht="12.75" customHeight="1">
      <c r="A26" s="1056"/>
      <c r="B26" s="1056" t="s">
        <v>16275</v>
      </c>
      <c r="C26" s="1057"/>
      <c r="D26" s="1057"/>
      <c r="E26" s="1551"/>
      <c r="F26" s="1053"/>
    </row>
    <row r="27" spans="1:6" ht="12.75" customHeight="1">
      <c r="A27" s="1056" t="s">
        <v>696</v>
      </c>
      <c r="B27" s="1056" t="s">
        <v>16276</v>
      </c>
      <c r="C27" s="1057" t="s">
        <v>2</v>
      </c>
      <c r="D27" s="1553">
        <v>1442</v>
      </c>
      <c r="E27" s="1551" t="s">
        <v>16304</v>
      </c>
      <c r="F27" s="1053"/>
    </row>
    <row r="28" spans="1:6" ht="12.75" customHeight="1">
      <c r="A28" s="1056" t="s">
        <v>696</v>
      </c>
      <c r="B28" s="1056" t="s">
        <v>16277</v>
      </c>
      <c r="C28" s="1057" t="s">
        <v>2</v>
      </c>
      <c r="D28" s="1553">
        <v>2194</v>
      </c>
      <c r="E28" s="1551" t="s">
        <v>16304</v>
      </c>
      <c r="F28" s="1053"/>
    </row>
    <row r="29" spans="1:6" ht="12.75" customHeight="1">
      <c r="A29" s="1056"/>
      <c r="B29" s="1056" t="s">
        <v>16278</v>
      </c>
      <c r="C29" s="1057"/>
      <c r="D29" s="1057"/>
      <c r="E29" s="1551"/>
      <c r="F29" s="1053"/>
    </row>
    <row r="30" spans="1:6" ht="12.75" customHeight="1">
      <c r="A30" s="1056" t="s">
        <v>16279</v>
      </c>
      <c r="B30" s="1056" t="s">
        <v>16280</v>
      </c>
      <c r="C30" s="1057" t="s">
        <v>15476</v>
      </c>
      <c r="D30" s="1057">
        <v>490</v>
      </c>
      <c r="E30" s="1551" t="s">
        <v>16304</v>
      </c>
      <c r="F30" s="1053">
        <v>100</v>
      </c>
    </row>
    <row r="31" spans="1:6" ht="12.75" customHeight="1">
      <c r="A31" s="1056" t="s">
        <v>16279</v>
      </c>
      <c r="B31" s="1056" t="s">
        <v>16280</v>
      </c>
      <c r="C31" s="1057" t="s">
        <v>15476</v>
      </c>
      <c r="D31" s="1057">
        <v>687</v>
      </c>
      <c r="E31" s="1551" t="s">
        <v>16304</v>
      </c>
      <c r="F31" s="1053">
        <v>100</v>
      </c>
    </row>
    <row r="32" spans="1:6" ht="12.75" customHeight="1">
      <c r="A32" s="1056" t="s">
        <v>16281</v>
      </c>
      <c r="B32" s="1056" t="s">
        <v>16282</v>
      </c>
      <c r="C32" s="1057" t="s">
        <v>15476</v>
      </c>
      <c r="D32" s="1057">
        <v>687</v>
      </c>
      <c r="E32" s="1551" t="s">
        <v>16304</v>
      </c>
      <c r="F32" s="1053">
        <v>100</v>
      </c>
    </row>
    <row r="33" spans="1:6" ht="12.75" customHeight="1">
      <c r="A33" s="1056"/>
      <c r="B33" s="1056" t="s">
        <v>16283</v>
      </c>
      <c r="C33" s="1057"/>
      <c r="D33" s="1057"/>
      <c r="E33" s="1551"/>
      <c r="F33" s="1053"/>
    </row>
    <row r="34" spans="1:6" ht="12.75" customHeight="1">
      <c r="A34" s="1056" t="s">
        <v>16284</v>
      </c>
      <c r="B34" s="1056" t="s">
        <v>16285</v>
      </c>
      <c r="C34" s="1057" t="s">
        <v>2</v>
      </c>
      <c r="D34" s="1553">
        <v>2596</v>
      </c>
      <c r="E34" s="1551" t="s">
        <v>16304</v>
      </c>
      <c r="F34" s="1053">
        <v>1</v>
      </c>
    </row>
    <row r="35" spans="1:6" ht="12.75" customHeight="1">
      <c r="A35" s="1056"/>
      <c r="B35" s="1056" t="s">
        <v>16286</v>
      </c>
      <c r="C35" s="1057"/>
      <c r="D35" s="1057"/>
      <c r="E35" s="1551"/>
      <c r="F35" s="1053"/>
    </row>
    <row r="36" spans="1:6" ht="12.75" customHeight="1">
      <c r="A36" s="1056" t="s">
        <v>16287</v>
      </c>
      <c r="B36" s="1056" t="s">
        <v>16288</v>
      </c>
      <c r="C36" s="1057" t="s">
        <v>2</v>
      </c>
      <c r="D36" s="1057">
        <v>93</v>
      </c>
      <c r="E36" s="1551" t="s">
        <v>16304</v>
      </c>
      <c r="F36" s="1053">
        <v>48</v>
      </c>
    </row>
    <row r="37" spans="1:6" ht="12.75" customHeight="1">
      <c r="A37" s="1056" t="s">
        <v>16289</v>
      </c>
      <c r="B37" s="1056" t="s">
        <v>16290</v>
      </c>
      <c r="C37" s="1057" t="s">
        <v>2</v>
      </c>
      <c r="D37" s="1057">
        <v>125</v>
      </c>
      <c r="E37" s="1551" t="s">
        <v>16304</v>
      </c>
      <c r="F37" s="1053">
        <v>36</v>
      </c>
    </row>
    <row r="38" spans="1:6" ht="12.75" customHeight="1">
      <c r="A38" s="1056" t="s">
        <v>16291</v>
      </c>
      <c r="B38" s="1056" t="s">
        <v>16292</v>
      </c>
      <c r="C38" s="1057" t="s">
        <v>2</v>
      </c>
      <c r="D38" s="1057">
        <v>186</v>
      </c>
      <c r="E38" s="1551" t="s">
        <v>16304</v>
      </c>
      <c r="F38" s="1053">
        <v>24</v>
      </c>
    </row>
    <row r="39" spans="1:6" ht="12.75" customHeight="1">
      <c r="A39" s="1056" t="s">
        <v>16293</v>
      </c>
      <c r="B39" s="1056" t="s">
        <v>16294</v>
      </c>
      <c r="C39" s="1057" t="s">
        <v>2</v>
      </c>
      <c r="D39" s="1057">
        <v>251</v>
      </c>
      <c r="E39" s="1551" t="s">
        <v>16304</v>
      </c>
      <c r="F39" s="1053">
        <v>18</v>
      </c>
    </row>
    <row r="40" spans="1:6" ht="12.75" customHeight="1">
      <c r="A40" s="1056" t="s">
        <v>16295</v>
      </c>
      <c r="B40" s="1056" t="s">
        <v>16296</v>
      </c>
      <c r="C40" s="1057" t="s">
        <v>2</v>
      </c>
      <c r="D40" s="1057">
        <v>105</v>
      </c>
      <c r="E40" s="1551" t="s">
        <v>16304</v>
      </c>
      <c r="F40" s="1053">
        <v>48</v>
      </c>
    </row>
    <row r="41" spans="1:6" ht="12.75" customHeight="1">
      <c r="A41" s="1056" t="s">
        <v>16297</v>
      </c>
      <c r="B41" s="1056" t="s">
        <v>16298</v>
      </c>
      <c r="C41" s="1057" t="s">
        <v>2</v>
      </c>
      <c r="D41" s="1057">
        <v>141</v>
      </c>
      <c r="E41" s="1551" t="s">
        <v>16304</v>
      </c>
      <c r="F41" s="1053">
        <v>36</v>
      </c>
    </row>
    <row r="42" spans="1:6" ht="12.75" customHeight="1">
      <c r="A42" s="1056" t="s">
        <v>16299</v>
      </c>
      <c r="B42" s="1056" t="s">
        <v>16300</v>
      </c>
      <c r="C42" s="1057" t="s">
        <v>2</v>
      </c>
      <c r="D42" s="1057">
        <v>211</v>
      </c>
      <c r="E42" s="1551" t="s">
        <v>16304</v>
      </c>
      <c r="F42" s="1053">
        <v>24</v>
      </c>
    </row>
    <row r="43" spans="1:6" ht="12.75" customHeight="1">
      <c r="A43" s="1056" t="s">
        <v>16301</v>
      </c>
      <c r="B43" s="1056" t="s">
        <v>16302</v>
      </c>
      <c r="C43" s="1057" t="s">
        <v>2</v>
      </c>
      <c r="D43" s="1057">
        <v>280</v>
      </c>
      <c r="E43" s="1551" t="s">
        <v>16304</v>
      </c>
      <c r="F43" s="1053">
        <v>18</v>
      </c>
    </row>
  </sheetData>
  <hyperlinks>
    <hyperlink ref="F1" location="Содержание!R1C1" display="главная" xr:uid="{5B9F931C-FA70-47DF-B85E-4B0792C8250E}"/>
  </hyperlinks>
  <pageMargins left="0.25" right="0.25" top="0.75" bottom="0.75" header="0.3" footer="0.3"/>
  <pageSetup paperSize="9" scale="26" fitToHeight="2"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D402"/>
  <sheetViews>
    <sheetView workbookViewId="0">
      <selection activeCell="D1" sqref="D1"/>
    </sheetView>
  </sheetViews>
  <sheetFormatPr defaultRowHeight="11.25"/>
  <cols>
    <col min="1" max="1" width="70.140625" style="23" customWidth="1"/>
    <col min="2" max="2" width="19.140625" style="23" customWidth="1"/>
    <col min="3" max="3" width="10.140625" style="23" customWidth="1"/>
    <col min="4" max="4" width="12.85546875" style="23" customWidth="1"/>
    <col min="5" max="16384" width="9.140625" style="23"/>
  </cols>
  <sheetData>
    <row r="1" spans="1:4" ht="15" customHeight="1">
      <c r="A1" s="171"/>
      <c r="B1" s="171"/>
      <c r="C1" s="171"/>
      <c r="D1" s="201" t="s">
        <v>1960</v>
      </c>
    </row>
    <row r="2" spans="1:4" ht="15" customHeight="1">
      <c r="A2" s="171"/>
      <c r="B2" s="171"/>
      <c r="C2" s="171"/>
      <c r="D2" s="171"/>
    </row>
    <row r="3" spans="1:4" ht="15" customHeight="1">
      <c r="A3" s="171"/>
      <c r="B3" s="171"/>
      <c r="C3" s="171"/>
      <c r="D3" s="1067">
        <v>46023</v>
      </c>
    </row>
    <row r="4" spans="1:4" ht="45">
      <c r="A4" s="1068" t="s">
        <v>56</v>
      </c>
      <c r="B4" s="1068" t="s">
        <v>15518</v>
      </c>
      <c r="C4" s="1068" t="s">
        <v>15519</v>
      </c>
      <c r="D4" s="1068" t="s">
        <v>15520</v>
      </c>
    </row>
    <row r="5" spans="1:4">
      <c r="A5" s="1961" t="s">
        <v>5094</v>
      </c>
      <c r="B5" s="1961"/>
      <c r="C5" s="1961"/>
      <c r="D5" s="1961"/>
    </row>
    <row r="6" spans="1:4">
      <c r="A6" s="1069" t="s">
        <v>15521</v>
      </c>
      <c r="B6" s="1070" t="s">
        <v>174</v>
      </c>
      <c r="C6" s="1070">
        <v>8</v>
      </c>
      <c r="D6" s="1071">
        <v>432.61</v>
      </c>
    </row>
    <row r="7" spans="1:4">
      <c r="A7" s="1069" t="s">
        <v>5095</v>
      </c>
      <c r="B7" s="1070" t="s">
        <v>5096</v>
      </c>
      <c r="C7" s="1070">
        <v>8</v>
      </c>
      <c r="D7" s="1071">
        <v>637.22</v>
      </c>
    </row>
    <row r="8" spans="1:4">
      <c r="A8" s="1069" t="s">
        <v>15522</v>
      </c>
      <c r="B8" s="1070" t="s">
        <v>15523</v>
      </c>
      <c r="C8" s="1070">
        <v>4</v>
      </c>
      <c r="D8" s="1071">
        <v>970.44</v>
      </c>
    </row>
    <row r="9" spans="1:4">
      <c r="A9" s="1069" t="s">
        <v>15524</v>
      </c>
      <c r="B9" s="1070" t="s">
        <v>174</v>
      </c>
      <c r="C9" s="1070">
        <v>8</v>
      </c>
      <c r="D9" s="1071">
        <v>450.14</v>
      </c>
    </row>
    <row r="10" spans="1:4">
      <c r="A10" s="1069" t="s">
        <v>5097</v>
      </c>
      <c r="B10" s="1070" t="s">
        <v>5096</v>
      </c>
      <c r="C10" s="1070">
        <v>8</v>
      </c>
      <c r="D10" s="1071">
        <v>669.95</v>
      </c>
    </row>
    <row r="11" spans="1:4">
      <c r="A11" s="1069" t="s">
        <v>15525</v>
      </c>
      <c r="B11" s="1070" t="s">
        <v>15523</v>
      </c>
      <c r="C11" s="1070">
        <v>4</v>
      </c>
      <c r="D11" s="1071">
        <v>1017.21</v>
      </c>
    </row>
    <row r="12" spans="1:4">
      <c r="A12" s="1069" t="s">
        <v>15526</v>
      </c>
      <c r="B12" s="1070" t="s">
        <v>174</v>
      </c>
      <c r="C12" s="1070">
        <v>8</v>
      </c>
      <c r="D12" s="1071">
        <v>584.6</v>
      </c>
    </row>
    <row r="13" spans="1:4">
      <c r="A13" s="1069" t="s">
        <v>5098</v>
      </c>
      <c r="B13" s="1070" t="s">
        <v>5096</v>
      </c>
      <c r="C13" s="1070">
        <v>8</v>
      </c>
      <c r="D13" s="1071">
        <v>876.9</v>
      </c>
    </row>
    <row r="14" spans="1:4">
      <c r="A14" s="1069" t="s">
        <v>15527</v>
      </c>
      <c r="B14" s="1070" t="s">
        <v>15523</v>
      </c>
      <c r="C14" s="1070">
        <v>4</v>
      </c>
      <c r="D14" s="1071">
        <v>1367.97</v>
      </c>
    </row>
    <row r="15" spans="1:4">
      <c r="A15" s="1069" t="s">
        <v>5099</v>
      </c>
      <c r="B15" s="1070" t="s">
        <v>174</v>
      </c>
      <c r="C15" s="1070">
        <v>8</v>
      </c>
      <c r="D15" s="1071">
        <v>500.42</v>
      </c>
    </row>
    <row r="16" spans="1:4">
      <c r="A16" s="1069" t="s">
        <v>5100</v>
      </c>
      <c r="B16" s="1070" t="s">
        <v>5096</v>
      </c>
      <c r="C16" s="1070">
        <v>8</v>
      </c>
      <c r="D16" s="1071">
        <v>736.6</v>
      </c>
    </row>
    <row r="17" spans="1:4">
      <c r="A17" s="1069" t="s">
        <v>15528</v>
      </c>
      <c r="B17" s="1070" t="s">
        <v>15523</v>
      </c>
      <c r="C17" s="1070">
        <v>4</v>
      </c>
      <c r="D17" s="1071">
        <v>1125.94</v>
      </c>
    </row>
    <row r="18" spans="1:4">
      <c r="A18" s="1069" t="s">
        <v>15529</v>
      </c>
      <c r="B18" s="1070" t="s">
        <v>174</v>
      </c>
      <c r="C18" s="1070">
        <v>8</v>
      </c>
      <c r="D18" s="1071">
        <v>555.37</v>
      </c>
    </row>
    <row r="19" spans="1:4">
      <c r="A19" s="1069" t="s">
        <v>15530</v>
      </c>
      <c r="B19" s="1070" t="s">
        <v>5096</v>
      </c>
      <c r="C19" s="1070">
        <v>8</v>
      </c>
      <c r="D19" s="1071">
        <v>818.44</v>
      </c>
    </row>
    <row r="20" spans="1:4">
      <c r="A20" s="1069" t="s">
        <v>15531</v>
      </c>
      <c r="B20" s="1070" t="s">
        <v>15523</v>
      </c>
      <c r="C20" s="1070">
        <v>4</v>
      </c>
      <c r="D20" s="1071">
        <v>1251.05</v>
      </c>
    </row>
    <row r="21" spans="1:4">
      <c r="A21" s="1072" t="s">
        <v>5101</v>
      </c>
      <c r="B21" s="1073" t="s">
        <v>174</v>
      </c>
      <c r="C21" s="1073">
        <v>8</v>
      </c>
      <c r="D21" s="1074">
        <v>0</v>
      </c>
    </row>
    <row r="22" spans="1:4">
      <c r="A22" s="1072" t="s">
        <v>5102</v>
      </c>
      <c r="B22" s="1073" t="s">
        <v>5096</v>
      </c>
      <c r="C22" s="1073">
        <v>8</v>
      </c>
      <c r="D22" s="1074">
        <v>0</v>
      </c>
    </row>
    <row r="23" spans="1:4">
      <c r="A23" s="1072" t="s">
        <v>15532</v>
      </c>
      <c r="B23" s="1073" t="s">
        <v>15523</v>
      </c>
      <c r="C23" s="1073">
        <v>4</v>
      </c>
      <c r="D23" s="1074">
        <v>0</v>
      </c>
    </row>
    <row r="24" spans="1:4">
      <c r="A24" s="1072" t="s">
        <v>5103</v>
      </c>
      <c r="B24" s="1073" t="s">
        <v>1803</v>
      </c>
      <c r="C24" s="1073">
        <v>6</v>
      </c>
      <c r="D24" s="1074">
        <v>0</v>
      </c>
    </row>
    <row r="25" spans="1:4">
      <c r="A25" s="1961" t="s">
        <v>5104</v>
      </c>
      <c r="B25" s="1961"/>
      <c r="C25" s="1961"/>
      <c r="D25" s="1961"/>
    </row>
    <row r="26" spans="1:4">
      <c r="A26" s="1069" t="s">
        <v>15533</v>
      </c>
      <c r="B26" s="1070" t="s">
        <v>5106</v>
      </c>
      <c r="C26" s="1070">
        <v>12</v>
      </c>
      <c r="D26" s="1071">
        <v>363.62</v>
      </c>
    </row>
    <row r="27" spans="1:4">
      <c r="A27" s="1075" t="s">
        <v>5105</v>
      </c>
      <c r="B27" s="1070" t="s">
        <v>5106</v>
      </c>
      <c r="C27" s="1070">
        <v>12</v>
      </c>
      <c r="D27" s="1071">
        <v>397.53</v>
      </c>
    </row>
    <row r="28" spans="1:4">
      <c r="A28" s="1069" t="s">
        <v>6968</v>
      </c>
      <c r="B28" s="1070" t="s">
        <v>5096</v>
      </c>
      <c r="C28" s="1070">
        <v>6</v>
      </c>
      <c r="D28" s="1071">
        <v>489.9</v>
      </c>
    </row>
    <row r="29" spans="1:4">
      <c r="A29" s="1069" t="s">
        <v>5107</v>
      </c>
      <c r="B29" s="1070" t="s">
        <v>410</v>
      </c>
      <c r="C29" s="1070">
        <v>6</v>
      </c>
      <c r="D29" s="1071">
        <v>1283.79</v>
      </c>
    </row>
    <row r="30" spans="1:4">
      <c r="A30" s="1069" t="s">
        <v>5108</v>
      </c>
      <c r="B30" s="1070" t="s">
        <v>410</v>
      </c>
      <c r="C30" s="1070">
        <v>6</v>
      </c>
      <c r="D30" s="1071">
        <v>478.2</v>
      </c>
    </row>
    <row r="31" spans="1:4">
      <c r="A31" s="1069" t="s">
        <v>5109</v>
      </c>
      <c r="B31" s="1070" t="s">
        <v>410</v>
      </c>
      <c r="C31" s="1070">
        <v>6</v>
      </c>
      <c r="D31" s="1071">
        <v>478.2</v>
      </c>
    </row>
    <row r="32" spans="1:4">
      <c r="A32" s="1069" t="s">
        <v>6969</v>
      </c>
      <c r="B32" s="1070" t="s">
        <v>5106</v>
      </c>
      <c r="C32" s="1070">
        <v>12</v>
      </c>
      <c r="D32" s="1071">
        <v>363.62</v>
      </c>
    </row>
    <row r="33" spans="1:4">
      <c r="A33" s="1069" t="s">
        <v>5110</v>
      </c>
      <c r="B33" s="1070" t="s">
        <v>5106</v>
      </c>
      <c r="C33" s="1070">
        <v>12</v>
      </c>
      <c r="D33" s="1071">
        <v>363.62</v>
      </c>
    </row>
    <row r="34" spans="1:4">
      <c r="A34" s="1069" t="s">
        <v>15534</v>
      </c>
      <c r="B34" s="1070" t="s">
        <v>15535</v>
      </c>
      <c r="C34" s="1070">
        <v>6</v>
      </c>
      <c r="D34" s="1071">
        <v>1262.74</v>
      </c>
    </row>
    <row r="35" spans="1:4">
      <c r="A35" s="1069" t="s">
        <v>15536</v>
      </c>
      <c r="B35" s="1070" t="s">
        <v>15535</v>
      </c>
      <c r="C35" s="1070">
        <v>6</v>
      </c>
      <c r="D35" s="1071">
        <v>1262.74</v>
      </c>
    </row>
    <row r="36" spans="1:4">
      <c r="A36" s="1069" t="s">
        <v>15537</v>
      </c>
      <c r="B36" s="1070" t="s">
        <v>15535</v>
      </c>
      <c r="C36" s="1070">
        <v>6</v>
      </c>
      <c r="D36" s="1071">
        <v>1262.74</v>
      </c>
    </row>
    <row r="37" spans="1:4">
      <c r="A37" s="1076" t="s">
        <v>15538</v>
      </c>
      <c r="B37" s="1077" t="s">
        <v>15535</v>
      </c>
      <c r="C37" s="1077">
        <v>6</v>
      </c>
      <c r="D37" s="1078">
        <v>1262.74</v>
      </c>
    </row>
    <row r="38" spans="1:4">
      <c r="A38" s="1069" t="s">
        <v>5111</v>
      </c>
      <c r="B38" s="1070" t="s">
        <v>15539</v>
      </c>
      <c r="C38" s="1070">
        <v>6</v>
      </c>
      <c r="D38" s="1071">
        <v>1033.57</v>
      </c>
    </row>
    <row r="39" spans="1:4">
      <c r="A39" s="1961" t="s">
        <v>2452</v>
      </c>
      <c r="B39" s="1961"/>
      <c r="C39" s="1961"/>
      <c r="D39" s="1961"/>
    </row>
    <row r="40" spans="1:4">
      <c r="A40" s="1069" t="s">
        <v>5113</v>
      </c>
      <c r="B40" s="1070" t="s">
        <v>5096</v>
      </c>
      <c r="C40" s="1070">
        <v>6</v>
      </c>
      <c r="D40" s="1071">
        <v>603.30999999999995</v>
      </c>
    </row>
    <row r="41" spans="1:4">
      <c r="A41" s="1069" t="s">
        <v>5114</v>
      </c>
      <c r="B41" s="1070" t="s">
        <v>5096</v>
      </c>
      <c r="C41" s="1070">
        <v>6</v>
      </c>
      <c r="D41" s="1071">
        <v>603.30999999999995</v>
      </c>
    </row>
    <row r="42" spans="1:4">
      <c r="A42" s="1069" t="s">
        <v>5115</v>
      </c>
      <c r="B42" s="1070" t="s">
        <v>5096</v>
      </c>
      <c r="C42" s="1070">
        <v>6</v>
      </c>
      <c r="D42" s="1071">
        <v>603.30999999999995</v>
      </c>
    </row>
    <row r="43" spans="1:4">
      <c r="A43" s="1069" t="s">
        <v>6987</v>
      </c>
      <c r="B43" s="1070" t="s">
        <v>5116</v>
      </c>
      <c r="C43" s="1070">
        <v>2</v>
      </c>
      <c r="D43" s="1071">
        <v>1989.99</v>
      </c>
    </row>
    <row r="44" spans="1:4">
      <c r="A44" s="1069" t="s">
        <v>5117</v>
      </c>
      <c r="B44" s="1070" t="s">
        <v>5116</v>
      </c>
      <c r="C44" s="1070">
        <v>2</v>
      </c>
      <c r="D44" s="1071">
        <v>1989.99</v>
      </c>
    </row>
    <row r="45" spans="1:4">
      <c r="A45" s="1069" t="s">
        <v>5118</v>
      </c>
      <c r="B45" s="1070" t="s">
        <v>5116</v>
      </c>
      <c r="C45" s="1070">
        <v>2</v>
      </c>
      <c r="D45" s="1071">
        <v>1989.99</v>
      </c>
    </row>
    <row r="46" spans="1:4">
      <c r="A46" s="1069" t="s">
        <v>15540</v>
      </c>
      <c r="B46" s="1070" t="s">
        <v>5106</v>
      </c>
      <c r="C46" s="1070">
        <v>12</v>
      </c>
      <c r="D46" s="1071">
        <v>302.82</v>
      </c>
    </row>
    <row r="47" spans="1:4">
      <c r="A47" s="1069" t="s">
        <v>5119</v>
      </c>
      <c r="B47" s="1070" t="s">
        <v>5106</v>
      </c>
      <c r="C47" s="1070">
        <v>12</v>
      </c>
      <c r="D47" s="1071">
        <v>302.82</v>
      </c>
    </row>
    <row r="48" spans="1:4">
      <c r="A48" s="1069" t="s">
        <v>5120</v>
      </c>
      <c r="B48" s="1070" t="s">
        <v>5106</v>
      </c>
      <c r="C48" s="1070">
        <v>12</v>
      </c>
      <c r="D48" s="1071">
        <v>302.82</v>
      </c>
    </row>
    <row r="49" spans="1:4">
      <c r="A49" s="1069" t="s">
        <v>6970</v>
      </c>
      <c r="B49" s="1070" t="s">
        <v>15541</v>
      </c>
      <c r="C49" s="1070">
        <v>6</v>
      </c>
      <c r="D49" s="1071">
        <v>744.78</v>
      </c>
    </row>
    <row r="50" spans="1:4">
      <c r="A50" s="1069" t="s">
        <v>6971</v>
      </c>
      <c r="B50" s="1070" t="s">
        <v>15541</v>
      </c>
      <c r="C50" s="1070">
        <v>6</v>
      </c>
      <c r="D50" s="1071">
        <v>744.78</v>
      </c>
    </row>
    <row r="51" spans="1:4">
      <c r="A51" s="1069" t="s">
        <v>6972</v>
      </c>
      <c r="B51" s="1070" t="s">
        <v>15541</v>
      </c>
      <c r="C51" s="1070">
        <v>6</v>
      </c>
      <c r="D51" s="1071">
        <v>744.78</v>
      </c>
    </row>
    <row r="52" spans="1:4">
      <c r="A52" s="1069" t="s">
        <v>6973</v>
      </c>
      <c r="B52" s="1070" t="s">
        <v>15542</v>
      </c>
      <c r="C52" s="1070">
        <v>6</v>
      </c>
      <c r="D52" s="1071">
        <v>1215.97</v>
      </c>
    </row>
    <row r="53" spans="1:4">
      <c r="A53" s="1069" t="s">
        <v>6974</v>
      </c>
      <c r="B53" s="1070" t="s">
        <v>15542</v>
      </c>
      <c r="C53" s="1070">
        <v>6</v>
      </c>
      <c r="D53" s="1071">
        <v>1215.97</v>
      </c>
    </row>
    <row r="54" spans="1:4">
      <c r="A54" s="1069" t="s">
        <v>6975</v>
      </c>
      <c r="B54" s="1070" t="s">
        <v>15542</v>
      </c>
      <c r="C54" s="1070">
        <v>6</v>
      </c>
      <c r="D54" s="1071">
        <v>1215.97</v>
      </c>
    </row>
    <row r="55" spans="1:4">
      <c r="A55" s="1069" t="s">
        <v>6976</v>
      </c>
      <c r="B55" s="1070" t="s">
        <v>15535</v>
      </c>
      <c r="C55" s="1070">
        <v>6</v>
      </c>
      <c r="D55" s="1071">
        <v>926.01</v>
      </c>
    </row>
    <row r="56" spans="1:4">
      <c r="A56" s="1069" t="s">
        <v>6977</v>
      </c>
      <c r="B56" s="1070" t="s">
        <v>15535</v>
      </c>
      <c r="C56" s="1070">
        <v>6</v>
      </c>
      <c r="D56" s="1071">
        <v>926.01</v>
      </c>
    </row>
    <row r="57" spans="1:4">
      <c r="A57" s="1069" t="s">
        <v>6978</v>
      </c>
      <c r="B57" s="1070" t="s">
        <v>15535</v>
      </c>
      <c r="C57" s="1070">
        <v>6</v>
      </c>
      <c r="D57" s="1071">
        <v>926.01</v>
      </c>
    </row>
    <row r="58" spans="1:4">
      <c r="A58" s="1069" t="s">
        <v>6979</v>
      </c>
      <c r="B58" s="1070" t="s">
        <v>15535</v>
      </c>
      <c r="C58" s="1070">
        <v>6</v>
      </c>
      <c r="D58" s="1071">
        <v>926.01</v>
      </c>
    </row>
    <row r="59" spans="1:4">
      <c r="A59" s="1069" t="s">
        <v>15543</v>
      </c>
      <c r="B59" s="1070" t="s">
        <v>15544</v>
      </c>
      <c r="C59" s="1070">
        <v>6</v>
      </c>
      <c r="D59" s="1071">
        <v>4439.47</v>
      </c>
    </row>
    <row r="60" spans="1:4">
      <c r="A60" s="1069" t="s">
        <v>15545</v>
      </c>
      <c r="B60" s="1070" t="s">
        <v>15544</v>
      </c>
      <c r="C60" s="1070">
        <v>6</v>
      </c>
      <c r="D60" s="1071">
        <v>4439.47</v>
      </c>
    </row>
    <row r="61" spans="1:4">
      <c r="A61" s="1069" t="s">
        <v>15546</v>
      </c>
      <c r="B61" s="1070" t="s">
        <v>15544</v>
      </c>
      <c r="C61" s="1070">
        <v>6</v>
      </c>
      <c r="D61" s="1071">
        <v>4439.47</v>
      </c>
    </row>
    <row r="62" spans="1:4">
      <c r="A62" s="1069" t="s">
        <v>5121</v>
      </c>
      <c r="B62" s="1070" t="s">
        <v>15535</v>
      </c>
      <c r="C62" s="1070">
        <v>6</v>
      </c>
      <c r="D62" s="1071">
        <v>1037.08</v>
      </c>
    </row>
    <row r="63" spans="1:4">
      <c r="A63" s="1069" t="s">
        <v>5122</v>
      </c>
      <c r="B63" s="1070" t="s">
        <v>15535</v>
      </c>
      <c r="C63" s="1070">
        <v>6</v>
      </c>
      <c r="D63" s="1071">
        <v>1037.08</v>
      </c>
    </row>
    <row r="64" spans="1:4">
      <c r="A64" s="1069" t="s">
        <v>5123</v>
      </c>
      <c r="B64" s="1070" t="s">
        <v>15535</v>
      </c>
      <c r="C64" s="1070">
        <v>6</v>
      </c>
      <c r="D64" s="1071">
        <v>1037.08</v>
      </c>
    </row>
    <row r="65" spans="1:4">
      <c r="A65" s="1069" t="s">
        <v>6980</v>
      </c>
      <c r="B65" s="1070" t="s">
        <v>15547</v>
      </c>
      <c r="C65" s="1070">
        <v>6</v>
      </c>
      <c r="D65" s="1071">
        <v>926.01</v>
      </c>
    </row>
    <row r="66" spans="1:4">
      <c r="A66" s="1069" t="s">
        <v>6981</v>
      </c>
      <c r="B66" s="1070" t="s">
        <v>15547</v>
      </c>
      <c r="C66" s="1070">
        <v>6</v>
      </c>
      <c r="D66" s="1071">
        <v>926.01</v>
      </c>
    </row>
    <row r="67" spans="1:4">
      <c r="A67" s="1069" t="s">
        <v>6982</v>
      </c>
      <c r="B67" s="1070" t="s">
        <v>15547</v>
      </c>
      <c r="C67" s="1070">
        <v>6</v>
      </c>
      <c r="D67" s="1071">
        <v>926.01</v>
      </c>
    </row>
    <row r="68" spans="1:4">
      <c r="A68" s="1069" t="s">
        <v>6983</v>
      </c>
      <c r="B68" s="1070" t="s">
        <v>15547</v>
      </c>
      <c r="C68" s="1070">
        <v>6</v>
      </c>
      <c r="D68" s="1071">
        <v>926.01</v>
      </c>
    </row>
    <row r="69" spans="1:4">
      <c r="A69" s="1069" t="s">
        <v>6984</v>
      </c>
      <c r="B69" s="1070" t="s">
        <v>15548</v>
      </c>
      <c r="C69" s="1070">
        <v>6</v>
      </c>
      <c r="D69" s="1071">
        <v>2551.1999999999998</v>
      </c>
    </row>
    <row r="70" spans="1:4">
      <c r="A70" s="1069" t="s">
        <v>6985</v>
      </c>
      <c r="B70" s="1070" t="s">
        <v>15548</v>
      </c>
      <c r="C70" s="1070">
        <v>6</v>
      </c>
      <c r="D70" s="1071">
        <v>2551.1999999999998</v>
      </c>
    </row>
    <row r="71" spans="1:4">
      <c r="A71" s="1069" t="s">
        <v>6986</v>
      </c>
      <c r="B71" s="1070" t="s">
        <v>15548</v>
      </c>
      <c r="C71" s="1070">
        <v>6</v>
      </c>
      <c r="D71" s="1071">
        <v>2551.1999999999998</v>
      </c>
    </row>
    <row r="72" spans="1:4">
      <c r="A72" s="1069" t="s">
        <v>6988</v>
      </c>
      <c r="B72" s="1070" t="s">
        <v>15535</v>
      </c>
      <c r="C72" s="1070">
        <v>6</v>
      </c>
      <c r="D72" s="1071">
        <v>1206.6199999999999</v>
      </c>
    </row>
    <row r="73" spans="1:4">
      <c r="A73" s="1069" t="s">
        <v>6989</v>
      </c>
      <c r="B73" s="1070" t="s">
        <v>15535</v>
      </c>
      <c r="C73" s="1070">
        <v>6</v>
      </c>
      <c r="D73" s="1071">
        <v>1206.6199999999999</v>
      </c>
    </row>
    <row r="74" spans="1:4">
      <c r="A74" s="1961" t="s">
        <v>15</v>
      </c>
      <c r="B74" s="1961"/>
      <c r="C74" s="1961"/>
      <c r="D74" s="1961"/>
    </row>
    <row r="75" spans="1:4">
      <c r="A75" s="1069" t="s">
        <v>5124</v>
      </c>
      <c r="B75" s="1070" t="s">
        <v>5106</v>
      </c>
      <c r="C75" s="1070">
        <v>12</v>
      </c>
      <c r="D75" s="1071">
        <v>318.02</v>
      </c>
    </row>
    <row r="76" spans="1:4">
      <c r="A76" s="1025" t="s">
        <v>15549</v>
      </c>
      <c r="B76" s="1070" t="s">
        <v>15550</v>
      </c>
      <c r="C76" s="1070">
        <v>6</v>
      </c>
      <c r="D76" s="1079">
        <v>1964.26</v>
      </c>
    </row>
    <row r="77" spans="1:4">
      <c r="A77" s="1080" t="s">
        <v>15551</v>
      </c>
      <c r="B77" s="1081" t="s">
        <v>15397</v>
      </c>
      <c r="C77" s="1082">
        <v>2</v>
      </c>
      <c r="D77" s="1083">
        <v>0</v>
      </c>
    </row>
    <row r="78" spans="1:4">
      <c r="A78" s="1069" t="s">
        <v>15552</v>
      </c>
      <c r="B78" s="1070" t="s">
        <v>15553</v>
      </c>
      <c r="C78" s="1070">
        <v>6</v>
      </c>
      <c r="D78" s="1079">
        <v>987.97</v>
      </c>
    </row>
    <row r="79" spans="1:4">
      <c r="A79" s="1069" t="s">
        <v>15554</v>
      </c>
      <c r="B79" s="1070" t="s">
        <v>15550</v>
      </c>
      <c r="C79" s="1070">
        <v>6</v>
      </c>
      <c r="D79" s="1079">
        <v>1587.78</v>
      </c>
    </row>
    <row r="80" spans="1:4">
      <c r="A80" s="1069" t="s">
        <v>15555</v>
      </c>
      <c r="B80" s="1084" t="s">
        <v>15397</v>
      </c>
      <c r="C80" s="1070">
        <v>2</v>
      </c>
      <c r="D80" s="1079">
        <v>7618.54</v>
      </c>
    </row>
    <row r="81" spans="1:4">
      <c r="A81" s="1069" t="s">
        <v>15556</v>
      </c>
      <c r="B81" s="1070" t="s">
        <v>15553</v>
      </c>
      <c r="C81" s="1070">
        <v>6</v>
      </c>
      <c r="D81" s="1079">
        <v>937.71</v>
      </c>
    </row>
    <row r="82" spans="1:4">
      <c r="A82" s="1069" t="s">
        <v>15557</v>
      </c>
      <c r="B82" s="1070" t="s">
        <v>15550</v>
      </c>
      <c r="C82" s="1070">
        <v>6</v>
      </c>
      <c r="D82" s="1079">
        <v>1503.6</v>
      </c>
    </row>
    <row r="83" spans="1:4">
      <c r="A83" s="1069" t="s">
        <v>15558</v>
      </c>
      <c r="B83" s="1084" t="s">
        <v>15397</v>
      </c>
      <c r="C83" s="1070">
        <v>2</v>
      </c>
      <c r="D83" s="1079">
        <v>7219.85</v>
      </c>
    </row>
    <row r="84" spans="1:4">
      <c r="A84" s="1072" t="s">
        <v>15559</v>
      </c>
      <c r="B84" s="1073" t="s">
        <v>15560</v>
      </c>
      <c r="C84" s="1073">
        <v>6</v>
      </c>
      <c r="D84" s="1085">
        <v>709</v>
      </c>
    </row>
    <row r="85" spans="1:4">
      <c r="A85" s="1072" t="s">
        <v>15561</v>
      </c>
      <c r="B85" s="1073" t="s">
        <v>15562</v>
      </c>
      <c r="C85" s="1073">
        <v>6</v>
      </c>
      <c r="D85" s="1085">
        <v>1143</v>
      </c>
    </row>
    <row r="86" spans="1:4">
      <c r="A86" s="1072" t="s">
        <v>15563</v>
      </c>
      <c r="B86" s="1086" t="s">
        <v>15397</v>
      </c>
      <c r="C86" s="1073">
        <v>2</v>
      </c>
      <c r="D86" s="1085">
        <v>5486</v>
      </c>
    </row>
    <row r="87" spans="1:4">
      <c r="A87" s="1087" t="s">
        <v>15564</v>
      </c>
      <c r="B87" s="1084" t="s">
        <v>15550</v>
      </c>
      <c r="C87" s="1084">
        <v>6</v>
      </c>
      <c r="D87" s="1079">
        <v>1503.6</v>
      </c>
    </row>
    <row r="88" spans="1:4">
      <c r="A88" s="1087" t="s">
        <v>15565</v>
      </c>
      <c r="B88" s="1084" t="s">
        <v>15397</v>
      </c>
      <c r="C88" s="1084">
        <v>2</v>
      </c>
      <c r="D88" s="1079">
        <v>7219.85</v>
      </c>
    </row>
    <row r="89" spans="1:4">
      <c r="A89" s="1069" t="s">
        <v>15566</v>
      </c>
      <c r="B89" s="1070" t="s">
        <v>15567</v>
      </c>
      <c r="C89" s="1070">
        <v>6</v>
      </c>
      <c r="D89" s="1079">
        <v>937.71</v>
      </c>
    </row>
    <row r="90" spans="1:4">
      <c r="A90" s="1075" t="s">
        <v>15568</v>
      </c>
      <c r="B90" s="1070" t="s">
        <v>15553</v>
      </c>
      <c r="C90" s="1070">
        <v>6</v>
      </c>
      <c r="D90" s="1079">
        <v>1350.43</v>
      </c>
    </row>
    <row r="91" spans="1:4">
      <c r="A91" s="1075" t="s">
        <v>15569</v>
      </c>
      <c r="B91" s="1070" t="s">
        <v>15550</v>
      </c>
      <c r="C91" s="1070">
        <v>6</v>
      </c>
      <c r="D91" s="1079">
        <v>2167.71</v>
      </c>
    </row>
    <row r="92" spans="1:4">
      <c r="A92" s="1075" t="s">
        <v>15570</v>
      </c>
      <c r="B92" s="1070" t="s">
        <v>15571</v>
      </c>
      <c r="C92" s="1070">
        <v>2</v>
      </c>
      <c r="D92" s="1079">
        <v>10404.76</v>
      </c>
    </row>
    <row r="93" spans="1:4">
      <c r="A93" s="1961" t="s">
        <v>5125</v>
      </c>
      <c r="B93" s="1961"/>
      <c r="C93" s="1961"/>
      <c r="D93" s="1961"/>
    </row>
    <row r="94" spans="1:4">
      <c r="A94" s="1087" t="s">
        <v>15572</v>
      </c>
      <c r="B94" s="1084" t="s">
        <v>164</v>
      </c>
      <c r="C94" s="1070">
        <v>6</v>
      </c>
      <c r="D94" s="1071">
        <v>537.83000000000004</v>
      </c>
    </row>
    <row r="95" spans="1:4">
      <c r="A95" s="1087" t="s">
        <v>5126</v>
      </c>
      <c r="B95" s="1084" t="s">
        <v>164</v>
      </c>
      <c r="C95" s="1070">
        <v>6</v>
      </c>
      <c r="D95" s="1071">
        <v>537.83000000000004</v>
      </c>
    </row>
    <row r="96" spans="1:4">
      <c r="A96" s="1087" t="s">
        <v>5127</v>
      </c>
      <c r="B96" s="1084" t="s">
        <v>164</v>
      </c>
      <c r="C96" s="1070">
        <v>6</v>
      </c>
      <c r="D96" s="1071">
        <v>537.83000000000004</v>
      </c>
    </row>
    <row r="97" spans="1:4">
      <c r="A97" s="1088" t="s">
        <v>6990</v>
      </c>
      <c r="B97" s="1082" t="s">
        <v>5106</v>
      </c>
      <c r="C97" s="1082">
        <v>12</v>
      </c>
      <c r="D97" s="1089">
        <v>0</v>
      </c>
    </row>
    <row r="98" spans="1:4">
      <c r="A98" s="1088" t="s">
        <v>5128</v>
      </c>
      <c r="B98" s="1082" t="s">
        <v>5106</v>
      </c>
      <c r="C98" s="1082">
        <v>12</v>
      </c>
      <c r="D98" s="1089">
        <v>385.84</v>
      </c>
    </row>
    <row r="99" spans="1:4">
      <c r="A99" s="1088" t="s">
        <v>5129</v>
      </c>
      <c r="B99" s="1082" t="s">
        <v>5106</v>
      </c>
      <c r="C99" s="1082">
        <v>12</v>
      </c>
      <c r="D99" s="1089">
        <v>0</v>
      </c>
    </row>
    <row r="100" spans="1:4">
      <c r="A100" s="1088" t="s">
        <v>5130</v>
      </c>
      <c r="B100" s="1082" t="s">
        <v>5106</v>
      </c>
      <c r="C100" s="1082">
        <v>12</v>
      </c>
      <c r="D100" s="1089">
        <v>0</v>
      </c>
    </row>
    <row r="101" spans="1:4">
      <c r="A101" s="1090" t="s">
        <v>15573</v>
      </c>
      <c r="B101" s="1084" t="s">
        <v>5131</v>
      </c>
      <c r="C101" s="1084">
        <v>6</v>
      </c>
      <c r="D101" s="1071">
        <v>781.03</v>
      </c>
    </row>
    <row r="102" spans="1:4">
      <c r="A102" s="1087" t="s">
        <v>15574</v>
      </c>
      <c r="B102" s="1084" t="s">
        <v>5131</v>
      </c>
      <c r="C102" s="1084">
        <v>6</v>
      </c>
      <c r="D102" s="1071">
        <v>781.03</v>
      </c>
    </row>
    <row r="103" spans="1:4">
      <c r="A103" s="1087" t="s">
        <v>15575</v>
      </c>
      <c r="B103" s="1084" t="s">
        <v>5131</v>
      </c>
      <c r="C103" s="1084">
        <v>6</v>
      </c>
      <c r="D103" s="1071">
        <v>781.03</v>
      </c>
    </row>
    <row r="104" spans="1:4">
      <c r="A104" s="1087" t="s">
        <v>6991</v>
      </c>
      <c r="B104" s="1084" t="s">
        <v>15576</v>
      </c>
      <c r="C104" s="1084">
        <v>6</v>
      </c>
      <c r="D104" s="1071">
        <v>1227.67</v>
      </c>
    </row>
    <row r="105" spans="1:4">
      <c r="A105" s="1087" t="s">
        <v>5132</v>
      </c>
      <c r="B105" s="1070" t="s">
        <v>5133</v>
      </c>
      <c r="C105" s="1084">
        <v>4</v>
      </c>
      <c r="D105" s="1071">
        <v>652.41999999999996</v>
      </c>
    </row>
    <row r="106" spans="1:4">
      <c r="A106" s="1069" t="s">
        <v>15577</v>
      </c>
      <c r="B106" s="1070" t="s">
        <v>3143</v>
      </c>
      <c r="C106" s="1070">
        <v>6</v>
      </c>
      <c r="D106" s="1071">
        <v>1812.17</v>
      </c>
    </row>
    <row r="107" spans="1:4">
      <c r="A107" s="1091" t="s">
        <v>15578</v>
      </c>
      <c r="B107" s="1070" t="s">
        <v>3143</v>
      </c>
      <c r="C107" s="1070">
        <v>6</v>
      </c>
      <c r="D107" s="1071">
        <v>1812.17</v>
      </c>
    </row>
    <row r="108" spans="1:4">
      <c r="A108" s="1961" t="s">
        <v>5134</v>
      </c>
      <c r="B108" s="1961"/>
      <c r="C108" s="1961"/>
      <c r="D108" s="1961"/>
    </row>
    <row r="109" spans="1:4">
      <c r="A109" s="1069" t="s">
        <v>15579</v>
      </c>
      <c r="B109" s="1070" t="s">
        <v>1605</v>
      </c>
      <c r="C109" s="1070">
        <v>6</v>
      </c>
      <c r="D109" s="1071">
        <v>1086.19</v>
      </c>
    </row>
    <row r="110" spans="1:4">
      <c r="A110" s="1069" t="s">
        <v>15580</v>
      </c>
      <c r="B110" s="1070" t="s">
        <v>1605</v>
      </c>
      <c r="C110" s="1070">
        <v>6</v>
      </c>
      <c r="D110" s="1071">
        <v>1086.19</v>
      </c>
    </row>
    <row r="111" spans="1:4">
      <c r="A111" s="1069" t="s">
        <v>5135</v>
      </c>
      <c r="B111" s="1070" t="s">
        <v>1605</v>
      </c>
      <c r="C111" s="1070">
        <v>6</v>
      </c>
      <c r="D111" s="1071">
        <v>1086.19</v>
      </c>
    </row>
    <row r="112" spans="1:4">
      <c r="A112" s="1075" t="s">
        <v>5136</v>
      </c>
      <c r="B112" s="1070" t="s">
        <v>1605</v>
      </c>
      <c r="C112" s="1070">
        <v>6</v>
      </c>
      <c r="D112" s="1071">
        <v>881.58</v>
      </c>
    </row>
    <row r="113" spans="1:4">
      <c r="A113" s="1075" t="s">
        <v>5137</v>
      </c>
      <c r="B113" s="1070" t="s">
        <v>1605</v>
      </c>
      <c r="C113" s="1070">
        <v>6</v>
      </c>
      <c r="D113" s="1071">
        <v>881.58</v>
      </c>
    </row>
    <row r="114" spans="1:4">
      <c r="A114" s="1075" t="s">
        <v>5138</v>
      </c>
      <c r="B114" s="1070" t="s">
        <v>1605</v>
      </c>
      <c r="C114" s="1070">
        <v>6</v>
      </c>
      <c r="D114" s="1071">
        <v>881.58</v>
      </c>
    </row>
    <row r="115" spans="1:4">
      <c r="A115" s="1069" t="s">
        <v>5139</v>
      </c>
      <c r="B115" s="1070" t="s">
        <v>5106</v>
      </c>
      <c r="C115" s="1070">
        <v>12</v>
      </c>
      <c r="D115" s="1071">
        <v>302.82</v>
      </c>
    </row>
    <row r="116" spans="1:4">
      <c r="A116" s="1069" t="s">
        <v>5140</v>
      </c>
      <c r="B116" s="1070" t="s">
        <v>5106</v>
      </c>
      <c r="C116" s="1070">
        <v>12</v>
      </c>
      <c r="D116" s="1071">
        <v>302.82</v>
      </c>
    </row>
    <row r="117" spans="1:4">
      <c r="A117" s="1069" t="s">
        <v>5141</v>
      </c>
      <c r="B117" s="1070" t="s">
        <v>5106</v>
      </c>
      <c r="C117" s="1070">
        <v>12</v>
      </c>
      <c r="D117" s="1071">
        <v>302.82</v>
      </c>
    </row>
    <row r="118" spans="1:4">
      <c r="A118" s="1069" t="s">
        <v>5142</v>
      </c>
      <c r="B118" s="1070" t="s">
        <v>174</v>
      </c>
      <c r="C118" s="1070">
        <v>6</v>
      </c>
      <c r="D118" s="1071">
        <v>533.16</v>
      </c>
    </row>
    <row r="119" spans="1:4">
      <c r="A119" s="1069" t="s">
        <v>6992</v>
      </c>
      <c r="B119" s="1070" t="s">
        <v>5106</v>
      </c>
      <c r="C119" s="1070">
        <v>12</v>
      </c>
      <c r="D119" s="1071">
        <v>296.98</v>
      </c>
    </row>
    <row r="120" spans="1:4">
      <c r="A120" s="1069" t="s">
        <v>5143</v>
      </c>
      <c r="B120" s="1070" t="s">
        <v>5106</v>
      </c>
      <c r="C120" s="1070">
        <v>12</v>
      </c>
      <c r="D120" s="1071">
        <v>318.02</v>
      </c>
    </row>
    <row r="121" spans="1:4">
      <c r="A121" s="1069" t="s">
        <v>15581</v>
      </c>
      <c r="B121" s="1070" t="s">
        <v>3109</v>
      </c>
      <c r="C121" s="1070">
        <v>6</v>
      </c>
      <c r="D121" s="1071">
        <v>1578.42</v>
      </c>
    </row>
    <row r="122" spans="1:4">
      <c r="A122" s="1961" t="s">
        <v>1543</v>
      </c>
      <c r="B122" s="1961"/>
      <c r="C122" s="1961"/>
      <c r="D122" s="1961"/>
    </row>
    <row r="123" spans="1:4">
      <c r="A123" s="1087" t="s">
        <v>15582</v>
      </c>
      <c r="B123" s="1084" t="s">
        <v>5112</v>
      </c>
      <c r="C123" s="1084">
        <v>6</v>
      </c>
      <c r="D123" s="1079">
        <v>530</v>
      </c>
    </row>
    <row r="124" spans="1:4">
      <c r="A124" s="1087" t="s">
        <v>5144</v>
      </c>
      <c r="B124" s="1084" t="s">
        <v>410</v>
      </c>
      <c r="C124" s="1084">
        <v>6</v>
      </c>
      <c r="D124" s="1079">
        <v>319</v>
      </c>
    </row>
    <row r="125" spans="1:4">
      <c r="A125" s="1087" t="s">
        <v>5145</v>
      </c>
      <c r="B125" s="1084" t="s">
        <v>164</v>
      </c>
      <c r="C125" s="1084">
        <v>6</v>
      </c>
      <c r="D125" s="1079">
        <v>530</v>
      </c>
    </row>
    <row r="126" spans="1:4">
      <c r="A126" s="1087" t="s">
        <v>5146</v>
      </c>
      <c r="B126" s="1084" t="s">
        <v>16</v>
      </c>
      <c r="C126" s="1084">
        <v>2</v>
      </c>
      <c r="D126" s="1079">
        <v>2465</v>
      </c>
    </row>
    <row r="127" spans="1:4">
      <c r="A127" s="1087" t="s">
        <v>5147</v>
      </c>
      <c r="B127" s="1084" t="s">
        <v>164</v>
      </c>
      <c r="C127" s="1084">
        <v>6</v>
      </c>
      <c r="D127" s="1079">
        <v>530</v>
      </c>
    </row>
    <row r="128" spans="1:4">
      <c r="A128" s="1087" t="s">
        <v>5148</v>
      </c>
      <c r="B128" s="1084" t="s">
        <v>16</v>
      </c>
      <c r="C128" s="1084">
        <v>2</v>
      </c>
      <c r="D128" s="1079">
        <v>2465</v>
      </c>
    </row>
    <row r="129" spans="1:4">
      <c r="A129" s="1087" t="s">
        <v>5149</v>
      </c>
      <c r="B129" s="1084" t="s">
        <v>410</v>
      </c>
      <c r="C129" s="1084">
        <v>6</v>
      </c>
      <c r="D129" s="1079">
        <v>319</v>
      </c>
    </row>
    <row r="130" spans="1:4">
      <c r="A130" s="1087" t="s">
        <v>5150</v>
      </c>
      <c r="B130" s="1084" t="s">
        <v>164</v>
      </c>
      <c r="C130" s="1084">
        <v>6</v>
      </c>
      <c r="D130" s="1079">
        <v>530</v>
      </c>
    </row>
    <row r="131" spans="1:4">
      <c r="A131" s="1087" t="s">
        <v>5151</v>
      </c>
      <c r="B131" s="1084" t="s">
        <v>16</v>
      </c>
      <c r="C131" s="1084">
        <v>2</v>
      </c>
      <c r="D131" s="1079">
        <v>2465</v>
      </c>
    </row>
    <row r="132" spans="1:4">
      <c r="A132" s="1087" t="s">
        <v>15583</v>
      </c>
      <c r="B132" s="1084" t="s">
        <v>164</v>
      </c>
      <c r="C132" s="1084">
        <v>6</v>
      </c>
      <c r="D132" s="1079">
        <v>530</v>
      </c>
    </row>
    <row r="133" spans="1:4">
      <c r="A133" s="1087" t="s">
        <v>15584</v>
      </c>
      <c r="B133" s="1084" t="s">
        <v>16</v>
      </c>
      <c r="C133" s="1084">
        <v>2</v>
      </c>
      <c r="D133" s="1079">
        <v>2465</v>
      </c>
    </row>
    <row r="134" spans="1:4">
      <c r="A134" s="1087" t="s">
        <v>5152</v>
      </c>
      <c r="B134" s="1084" t="s">
        <v>410</v>
      </c>
      <c r="C134" s="1084">
        <v>6</v>
      </c>
      <c r="D134" s="1079">
        <v>390.51</v>
      </c>
    </row>
    <row r="135" spans="1:4">
      <c r="A135" s="1087" t="s">
        <v>5153</v>
      </c>
      <c r="B135" s="1084" t="s">
        <v>5154</v>
      </c>
      <c r="C135" s="1084">
        <v>6</v>
      </c>
      <c r="D135" s="1079">
        <v>423.25</v>
      </c>
    </row>
    <row r="136" spans="1:4">
      <c r="A136" s="1087" t="s">
        <v>5155</v>
      </c>
      <c r="B136" s="1084" t="s">
        <v>26</v>
      </c>
      <c r="C136" s="1084">
        <v>6</v>
      </c>
      <c r="D136" s="1079">
        <v>371.81</v>
      </c>
    </row>
    <row r="137" spans="1:4">
      <c r="A137" s="1092" t="s">
        <v>5156</v>
      </c>
      <c r="B137" s="1086" t="s">
        <v>164</v>
      </c>
      <c r="C137" s="1086">
        <v>6</v>
      </c>
      <c r="D137" s="1085">
        <v>530</v>
      </c>
    </row>
    <row r="138" spans="1:4">
      <c r="A138" s="1092" t="s">
        <v>5157</v>
      </c>
      <c r="B138" s="1086" t="s">
        <v>16</v>
      </c>
      <c r="C138" s="1086">
        <v>2</v>
      </c>
      <c r="D138" s="1085">
        <v>2465</v>
      </c>
    </row>
    <row r="139" spans="1:4">
      <c r="A139" s="1961" t="s">
        <v>15585</v>
      </c>
      <c r="B139" s="1961"/>
      <c r="C139" s="1961"/>
      <c r="D139" s="1961"/>
    </row>
    <row r="140" spans="1:4">
      <c r="A140" s="1075" t="s">
        <v>15586</v>
      </c>
      <c r="B140" s="1084" t="s">
        <v>164</v>
      </c>
      <c r="C140" s="1084">
        <v>6</v>
      </c>
      <c r="D140" s="1079">
        <v>1681.32</v>
      </c>
    </row>
    <row r="141" spans="1:4">
      <c r="A141" s="1075" t="s">
        <v>15587</v>
      </c>
      <c r="B141" s="1084" t="s">
        <v>164</v>
      </c>
      <c r="C141" s="1084">
        <v>6</v>
      </c>
      <c r="D141" s="1079">
        <v>1681.32</v>
      </c>
    </row>
    <row r="142" spans="1:4">
      <c r="A142" s="1075" t="s">
        <v>8410</v>
      </c>
      <c r="B142" s="1084" t="s">
        <v>164</v>
      </c>
      <c r="C142" s="1084">
        <v>6</v>
      </c>
      <c r="D142" s="1079">
        <v>1681.32</v>
      </c>
    </row>
    <row r="143" spans="1:4">
      <c r="A143" s="1075" t="s">
        <v>15588</v>
      </c>
      <c r="B143" s="1084" t="s">
        <v>164</v>
      </c>
      <c r="C143" s="1084">
        <v>6</v>
      </c>
      <c r="D143" s="1079">
        <v>1681.32</v>
      </c>
    </row>
    <row r="144" spans="1:4">
      <c r="A144" s="1075" t="s">
        <v>8411</v>
      </c>
      <c r="B144" s="1084" t="s">
        <v>164</v>
      </c>
      <c r="C144" s="1084">
        <v>6</v>
      </c>
      <c r="D144" s="1079">
        <v>2288.13</v>
      </c>
    </row>
    <row r="145" spans="1:4">
      <c r="A145" s="1075" t="s">
        <v>8412</v>
      </c>
      <c r="B145" s="1084" t="s">
        <v>164</v>
      </c>
      <c r="C145" s="1084">
        <v>6</v>
      </c>
      <c r="D145" s="1079">
        <v>1827.47</v>
      </c>
    </row>
    <row r="146" spans="1:4">
      <c r="A146" s="1075" t="s">
        <v>15589</v>
      </c>
      <c r="B146" s="1084" t="s">
        <v>164</v>
      </c>
      <c r="C146" s="1084">
        <v>6</v>
      </c>
      <c r="D146" s="1079">
        <v>1681.32</v>
      </c>
    </row>
    <row r="147" spans="1:4">
      <c r="A147" s="1075" t="s">
        <v>8413</v>
      </c>
      <c r="B147" s="1084" t="s">
        <v>164</v>
      </c>
      <c r="C147" s="1084">
        <v>6</v>
      </c>
      <c r="D147" s="1079">
        <v>2288.13</v>
      </c>
    </row>
    <row r="148" spans="1:4">
      <c r="A148" s="1075" t="s">
        <v>8414</v>
      </c>
      <c r="B148" s="1084" t="s">
        <v>164</v>
      </c>
      <c r="C148" s="1084">
        <v>6</v>
      </c>
      <c r="D148" s="1079">
        <v>2288.13</v>
      </c>
    </row>
    <row r="149" spans="1:4">
      <c r="A149" s="1075" t="s">
        <v>15590</v>
      </c>
      <c r="B149" s="1084" t="s">
        <v>164</v>
      </c>
      <c r="C149" s="1084">
        <v>6</v>
      </c>
      <c r="D149" s="1079">
        <v>1681.32</v>
      </c>
    </row>
    <row r="150" spans="1:4">
      <c r="A150" s="1075" t="s">
        <v>15591</v>
      </c>
      <c r="B150" s="1084" t="s">
        <v>164</v>
      </c>
      <c r="C150" s="1084">
        <v>6</v>
      </c>
      <c r="D150" s="1079">
        <v>1681.32</v>
      </c>
    </row>
    <row r="151" spans="1:4">
      <c r="A151" s="1075" t="s">
        <v>15592</v>
      </c>
      <c r="B151" s="1084" t="s">
        <v>164</v>
      </c>
      <c r="C151" s="1084">
        <v>6</v>
      </c>
      <c r="D151" s="1079">
        <v>1967.77</v>
      </c>
    </row>
    <row r="152" spans="1:4">
      <c r="A152" s="1075" t="s">
        <v>8415</v>
      </c>
      <c r="B152" s="1084" t="s">
        <v>164</v>
      </c>
      <c r="C152" s="1084">
        <v>6</v>
      </c>
      <c r="D152" s="1079">
        <v>1827.47</v>
      </c>
    </row>
    <row r="153" spans="1:4">
      <c r="A153" s="1087" t="s">
        <v>15593</v>
      </c>
      <c r="B153" s="1084" t="s">
        <v>164</v>
      </c>
      <c r="C153" s="1084">
        <v>6</v>
      </c>
      <c r="D153" s="1079">
        <v>2288.13</v>
      </c>
    </row>
    <row r="154" spans="1:4">
      <c r="A154" s="1087" t="s">
        <v>8416</v>
      </c>
      <c r="B154" s="1084" t="s">
        <v>164</v>
      </c>
      <c r="C154" s="1084">
        <v>6</v>
      </c>
      <c r="D154" s="1079">
        <v>2288.13</v>
      </c>
    </row>
    <row r="155" spans="1:4">
      <c r="A155" s="1087" t="s">
        <v>8417</v>
      </c>
      <c r="B155" s="1084" t="s">
        <v>164</v>
      </c>
      <c r="C155" s="1084">
        <v>6</v>
      </c>
      <c r="D155" s="1079">
        <v>1681.32</v>
      </c>
    </row>
    <row r="156" spans="1:4">
      <c r="A156" s="1087" t="s">
        <v>8418</v>
      </c>
      <c r="B156" s="1084" t="s">
        <v>164</v>
      </c>
      <c r="C156" s="1084">
        <v>6</v>
      </c>
      <c r="D156" s="1079">
        <v>1827.47</v>
      </c>
    </row>
    <row r="157" spans="1:4">
      <c r="A157" s="1087" t="s">
        <v>8419</v>
      </c>
      <c r="B157" s="1084" t="s">
        <v>164</v>
      </c>
      <c r="C157" s="1084">
        <v>6</v>
      </c>
      <c r="D157" s="1079">
        <v>1681.32</v>
      </c>
    </row>
    <row r="158" spans="1:4">
      <c r="A158" s="1087" t="s">
        <v>8420</v>
      </c>
      <c r="B158" s="1084" t="s">
        <v>164</v>
      </c>
      <c r="C158" s="1084">
        <v>6</v>
      </c>
      <c r="D158" s="1079">
        <v>1681.32</v>
      </c>
    </row>
    <row r="159" spans="1:4">
      <c r="A159" s="1087" t="s">
        <v>8421</v>
      </c>
      <c r="B159" s="1084" t="s">
        <v>164</v>
      </c>
      <c r="C159" s="1084">
        <v>6</v>
      </c>
      <c r="D159" s="1079">
        <v>1681.32</v>
      </c>
    </row>
    <row r="160" spans="1:4">
      <c r="A160" s="1087" t="s">
        <v>8422</v>
      </c>
      <c r="B160" s="1084" t="s">
        <v>164</v>
      </c>
      <c r="C160" s="1084">
        <v>6</v>
      </c>
      <c r="D160" s="1079">
        <v>2288.13</v>
      </c>
    </row>
    <row r="161" spans="1:4">
      <c r="A161" s="1087" t="s">
        <v>8423</v>
      </c>
      <c r="B161" s="1084" t="s">
        <v>164</v>
      </c>
      <c r="C161" s="1084">
        <v>6</v>
      </c>
      <c r="D161" s="1079">
        <v>1681.32</v>
      </c>
    </row>
    <row r="162" spans="1:4">
      <c r="A162" s="1087" t="s">
        <v>15594</v>
      </c>
      <c r="B162" s="1084" t="s">
        <v>164</v>
      </c>
      <c r="C162" s="1084">
        <v>6</v>
      </c>
      <c r="D162" s="1079">
        <v>1681.32</v>
      </c>
    </row>
    <row r="163" spans="1:4">
      <c r="A163" s="1087" t="s">
        <v>15595</v>
      </c>
      <c r="B163" s="1084" t="s">
        <v>164</v>
      </c>
      <c r="C163" s="1084">
        <v>6</v>
      </c>
      <c r="D163" s="1079">
        <v>1681.32</v>
      </c>
    </row>
    <row r="164" spans="1:4">
      <c r="A164" s="1087" t="s">
        <v>15596</v>
      </c>
      <c r="B164" s="1084" t="s">
        <v>164</v>
      </c>
      <c r="C164" s="1084">
        <v>6</v>
      </c>
      <c r="D164" s="1079">
        <v>1681.32</v>
      </c>
    </row>
    <row r="165" spans="1:4">
      <c r="A165" s="1087" t="s">
        <v>8424</v>
      </c>
      <c r="B165" s="1084" t="s">
        <v>164</v>
      </c>
      <c r="C165" s="1084">
        <v>6</v>
      </c>
      <c r="D165" s="1079">
        <v>1681.32</v>
      </c>
    </row>
    <row r="166" spans="1:4">
      <c r="A166" s="1087" t="s">
        <v>15597</v>
      </c>
      <c r="B166" s="1084" t="s">
        <v>164</v>
      </c>
      <c r="C166" s="1084">
        <v>6</v>
      </c>
      <c r="D166" s="1079">
        <v>1681.32</v>
      </c>
    </row>
    <row r="167" spans="1:4">
      <c r="A167" s="1087" t="s">
        <v>8425</v>
      </c>
      <c r="B167" s="1084" t="s">
        <v>164</v>
      </c>
      <c r="C167" s="1084">
        <v>6</v>
      </c>
      <c r="D167" s="1079">
        <v>1681.32</v>
      </c>
    </row>
    <row r="168" spans="1:4">
      <c r="A168" s="1087" t="s">
        <v>15598</v>
      </c>
      <c r="B168" s="1084" t="s">
        <v>164</v>
      </c>
      <c r="C168" s="1084">
        <v>6</v>
      </c>
      <c r="D168" s="1079">
        <v>1681.32</v>
      </c>
    </row>
    <row r="169" spans="1:4">
      <c r="A169" s="1087" t="s">
        <v>8426</v>
      </c>
      <c r="B169" s="1084" t="s">
        <v>164</v>
      </c>
      <c r="C169" s="1084">
        <v>6</v>
      </c>
      <c r="D169" s="1079">
        <v>1681.32</v>
      </c>
    </row>
    <row r="170" spans="1:4">
      <c r="A170" s="1069" t="s">
        <v>8427</v>
      </c>
      <c r="B170" s="1084" t="s">
        <v>164</v>
      </c>
      <c r="C170" s="1084">
        <v>6</v>
      </c>
      <c r="D170" s="1079">
        <v>1827.47</v>
      </c>
    </row>
    <row r="171" spans="1:4">
      <c r="A171" s="1093" t="s">
        <v>15599</v>
      </c>
      <c r="B171" s="1094" t="s">
        <v>164</v>
      </c>
      <c r="C171" s="1094">
        <v>6</v>
      </c>
      <c r="D171" s="1095">
        <v>2433.12</v>
      </c>
    </row>
    <row r="172" spans="1:4">
      <c r="A172" s="1069" t="s">
        <v>8428</v>
      </c>
      <c r="B172" s="1084" t="s">
        <v>164</v>
      </c>
      <c r="C172" s="1084">
        <v>6</v>
      </c>
      <c r="D172" s="1079">
        <v>1681.32</v>
      </c>
    </row>
    <row r="173" spans="1:4">
      <c r="A173" s="1069" t="s">
        <v>8429</v>
      </c>
      <c r="B173" s="1084" t="s">
        <v>164</v>
      </c>
      <c r="C173" s="1084">
        <v>6</v>
      </c>
      <c r="D173" s="1079">
        <v>1967.77</v>
      </c>
    </row>
    <row r="174" spans="1:4">
      <c r="A174" s="1069" t="s">
        <v>8430</v>
      </c>
      <c r="B174" s="1084" t="s">
        <v>164</v>
      </c>
      <c r="C174" s="1084">
        <v>6</v>
      </c>
      <c r="D174" s="1079">
        <v>1967.77</v>
      </c>
    </row>
    <row r="175" spans="1:4">
      <c r="A175" s="1093" t="s">
        <v>15600</v>
      </c>
      <c r="B175" s="1094" t="s">
        <v>164</v>
      </c>
      <c r="C175" s="1094">
        <v>6</v>
      </c>
      <c r="D175" s="1095">
        <v>1681.32</v>
      </c>
    </row>
    <row r="176" spans="1:4">
      <c r="A176" s="1093" t="s">
        <v>15601</v>
      </c>
      <c r="B176" s="1094" t="s">
        <v>164</v>
      </c>
      <c r="C176" s="1094">
        <v>6</v>
      </c>
      <c r="D176" s="1095">
        <v>2146.66</v>
      </c>
    </row>
    <row r="177" spans="1:4">
      <c r="A177" s="1096" t="s">
        <v>15602</v>
      </c>
      <c r="B177" s="1084" t="s">
        <v>164</v>
      </c>
      <c r="C177" s="1084">
        <v>6</v>
      </c>
      <c r="D177" s="1079">
        <v>2146.66</v>
      </c>
    </row>
    <row r="178" spans="1:4">
      <c r="A178" s="1069" t="s">
        <v>8431</v>
      </c>
      <c r="B178" s="1084" t="s">
        <v>164</v>
      </c>
      <c r="C178" s="1084">
        <v>6</v>
      </c>
      <c r="D178" s="1079">
        <v>1967.77</v>
      </c>
    </row>
    <row r="179" spans="1:4">
      <c r="A179" s="1087" t="s">
        <v>8432</v>
      </c>
      <c r="B179" s="1084" t="s">
        <v>164</v>
      </c>
      <c r="C179" s="1084">
        <v>6</v>
      </c>
      <c r="D179" s="1079">
        <v>2433.12</v>
      </c>
    </row>
    <row r="180" spans="1:4">
      <c r="A180" s="1087" t="s">
        <v>15603</v>
      </c>
      <c r="B180" s="1084" t="s">
        <v>164</v>
      </c>
      <c r="C180" s="1084">
        <v>6</v>
      </c>
      <c r="D180" s="1079">
        <v>2433.12</v>
      </c>
    </row>
    <row r="181" spans="1:4">
      <c r="A181" s="1087" t="s">
        <v>8433</v>
      </c>
      <c r="B181" s="1084" t="s">
        <v>164</v>
      </c>
      <c r="C181" s="1084">
        <v>6</v>
      </c>
      <c r="D181" s="1079">
        <v>2433.12</v>
      </c>
    </row>
    <row r="182" spans="1:4">
      <c r="A182" s="1087" t="s">
        <v>8434</v>
      </c>
      <c r="B182" s="1084" t="s">
        <v>164</v>
      </c>
      <c r="C182" s="1084">
        <v>6</v>
      </c>
      <c r="D182" s="1079">
        <v>1681.32</v>
      </c>
    </row>
    <row r="183" spans="1:4">
      <c r="A183" s="1087" t="s">
        <v>8435</v>
      </c>
      <c r="B183" s="1084" t="s">
        <v>164</v>
      </c>
      <c r="C183" s="1084">
        <v>6</v>
      </c>
      <c r="D183" s="1079">
        <v>1681.32</v>
      </c>
    </row>
    <row r="184" spans="1:4">
      <c r="A184" s="1087" t="s">
        <v>8436</v>
      </c>
      <c r="B184" s="1084" t="s">
        <v>164</v>
      </c>
      <c r="C184" s="1084">
        <v>6</v>
      </c>
      <c r="D184" s="1079">
        <v>1967.77</v>
      </c>
    </row>
    <row r="185" spans="1:4">
      <c r="A185" s="1087" t="s">
        <v>8437</v>
      </c>
      <c r="B185" s="1084" t="s">
        <v>164</v>
      </c>
      <c r="C185" s="1084">
        <v>6</v>
      </c>
      <c r="D185" s="1079">
        <v>1681.32</v>
      </c>
    </row>
    <row r="186" spans="1:4">
      <c r="A186" s="1087" t="s">
        <v>15604</v>
      </c>
      <c r="B186" s="1084" t="s">
        <v>164</v>
      </c>
      <c r="C186" s="1084">
        <v>6</v>
      </c>
      <c r="D186" s="1079">
        <v>1681.32</v>
      </c>
    </row>
    <row r="187" spans="1:4">
      <c r="A187" s="1087" t="s">
        <v>15605</v>
      </c>
      <c r="B187" s="1084" t="s">
        <v>164</v>
      </c>
      <c r="C187" s="1084">
        <v>6</v>
      </c>
      <c r="D187" s="1079">
        <v>2433.12</v>
      </c>
    </row>
    <row r="188" spans="1:4">
      <c r="A188" s="1087" t="s">
        <v>8438</v>
      </c>
      <c r="B188" s="1084" t="s">
        <v>164</v>
      </c>
      <c r="C188" s="1084">
        <v>6</v>
      </c>
      <c r="D188" s="1079">
        <v>1967.77</v>
      </c>
    </row>
    <row r="189" spans="1:4">
      <c r="A189" s="1087" t="s">
        <v>8439</v>
      </c>
      <c r="B189" s="1084" t="s">
        <v>164</v>
      </c>
      <c r="C189" s="1084">
        <v>6</v>
      </c>
      <c r="D189" s="1079">
        <v>1681.32</v>
      </c>
    </row>
    <row r="190" spans="1:4">
      <c r="A190" s="1087" t="s">
        <v>8440</v>
      </c>
      <c r="B190" s="1084" t="s">
        <v>164</v>
      </c>
      <c r="C190" s="1084">
        <v>6</v>
      </c>
      <c r="D190" s="1079">
        <v>2146.66</v>
      </c>
    </row>
    <row r="191" spans="1:4">
      <c r="A191" s="1087" t="s">
        <v>8441</v>
      </c>
      <c r="B191" s="1084" t="s">
        <v>164</v>
      </c>
      <c r="C191" s="1084">
        <v>6</v>
      </c>
      <c r="D191" s="1079">
        <v>2146.66</v>
      </c>
    </row>
    <row r="192" spans="1:4">
      <c r="A192" s="1087" t="s">
        <v>8442</v>
      </c>
      <c r="B192" s="1084" t="s">
        <v>164</v>
      </c>
      <c r="C192" s="1084">
        <v>6</v>
      </c>
      <c r="D192" s="1079">
        <v>1967.77</v>
      </c>
    </row>
    <row r="193" spans="1:4">
      <c r="A193" s="1087" t="s">
        <v>8443</v>
      </c>
      <c r="B193" s="1084" t="s">
        <v>5112</v>
      </c>
      <c r="C193" s="1084">
        <v>6</v>
      </c>
      <c r="D193" s="1079">
        <v>1827.47</v>
      </c>
    </row>
    <row r="194" spans="1:4">
      <c r="A194" s="1087" t="s">
        <v>8444</v>
      </c>
      <c r="B194" s="1084" t="s">
        <v>164</v>
      </c>
      <c r="C194" s="1084">
        <v>6</v>
      </c>
      <c r="D194" s="1079">
        <v>1827.47</v>
      </c>
    </row>
    <row r="195" spans="1:4">
      <c r="A195" s="1087" t="s">
        <v>8445</v>
      </c>
      <c r="B195" s="1084" t="s">
        <v>164</v>
      </c>
      <c r="C195" s="1084">
        <v>6</v>
      </c>
      <c r="D195" s="1079">
        <v>2146.66</v>
      </c>
    </row>
    <row r="196" spans="1:4">
      <c r="A196" s="1087" t="s">
        <v>8446</v>
      </c>
      <c r="B196" s="1084" t="s">
        <v>164</v>
      </c>
      <c r="C196" s="1084">
        <v>6</v>
      </c>
      <c r="D196" s="1079">
        <v>1967.77</v>
      </c>
    </row>
    <row r="197" spans="1:4">
      <c r="A197" s="1087" t="s">
        <v>8447</v>
      </c>
      <c r="B197" s="1084" t="s">
        <v>164</v>
      </c>
      <c r="C197" s="1084">
        <v>6</v>
      </c>
      <c r="D197" s="1079">
        <v>2146.66</v>
      </c>
    </row>
    <row r="198" spans="1:4">
      <c r="A198" s="1087" t="s">
        <v>8448</v>
      </c>
      <c r="B198" s="1084" t="s">
        <v>164</v>
      </c>
      <c r="C198" s="1084">
        <v>6</v>
      </c>
      <c r="D198" s="1079">
        <v>1827.47</v>
      </c>
    </row>
    <row r="199" spans="1:4">
      <c r="A199" s="1093" t="s">
        <v>15606</v>
      </c>
      <c r="B199" s="1094" t="s">
        <v>164</v>
      </c>
      <c r="C199" s="1094">
        <v>6</v>
      </c>
      <c r="D199" s="1095">
        <v>2433.12</v>
      </c>
    </row>
    <row r="200" spans="1:4">
      <c r="A200" s="1087" t="s">
        <v>8449</v>
      </c>
      <c r="B200" s="1084" t="s">
        <v>164</v>
      </c>
      <c r="C200" s="1084">
        <v>6</v>
      </c>
      <c r="D200" s="1079">
        <v>2146.66</v>
      </c>
    </row>
    <row r="201" spans="1:4">
      <c r="A201" s="1087" t="s">
        <v>15607</v>
      </c>
      <c r="B201" s="1084" t="s">
        <v>164</v>
      </c>
      <c r="C201" s="1084">
        <v>6</v>
      </c>
      <c r="D201" s="1079">
        <v>2433.12</v>
      </c>
    </row>
    <row r="202" spans="1:4">
      <c r="A202" s="1087" t="s">
        <v>15608</v>
      </c>
      <c r="B202" s="1084" t="s">
        <v>164</v>
      </c>
      <c r="C202" s="1084">
        <v>6</v>
      </c>
      <c r="D202" s="1079">
        <v>1681.32</v>
      </c>
    </row>
    <row r="203" spans="1:4">
      <c r="A203" s="1087" t="s">
        <v>8450</v>
      </c>
      <c r="B203" s="1084" t="s">
        <v>164</v>
      </c>
      <c r="C203" s="1084">
        <v>6</v>
      </c>
      <c r="D203" s="1079">
        <v>1681.32</v>
      </c>
    </row>
    <row r="204" spans="1:4">
      <c r="A204" s="1087" t="s">
        <v>8451</v>
      </c>
      <c r="B204" s="1084" t="s">
        <v>164</v>
      </c>
      <c r="C204" s="1084">
        <v>6</v>
      </c>
      <c r="D204" s="1079">
        <v>1681.32</v>
      </c>
    </row>
    <row r="205" spans="1:4">
      <c r="A205" s="1087" t="s">
        <v>15609</v>
      </c>
      <c r="B205" s="1084" t="s">
        <v>164</v>
      </c>
      <c r="C205" s="1084">
        <v>6</v>
      </c>
      <c r="D205" s="1079">
        <v>1681.32</v>
      </c>
    </row>
    <row r="206" spans="1:4">
      <c r="A206" s="1087" t="s">
        <v>8452</v>
      </c>
      <c r="B206" s="1084" t="s">
        <v>164</v>
      </c>
      <c r="C206" s="1084">
        <v>6</v>
      </c>
      <c r="D206" s="1079">
        <v>1827.47</v>
      </c>
    </row>
    <row r="207" spans="1:4">
      <c r="A207" s="1087" t="s">
        <v>15610</v>
      </c>
      <c r="B207" s="1084" t="s">
        <v>164</v>
      </c>
      <c r="C207" s="1084">
        <v>6</v>
      </c>
      <c r="D207" s="1079">
        <v>1681.32</v>
      </c>
    </row>
    <row r="208" spans="1:4">
      <c r="A208" s="1087" t="s">
        <v>15611</v>
      </c>
      <c r="B208" s="1084" t="s">
        <v>164</v>
      </c>
      <c r="C208" s="1084">
        <v>6</v>
      </c>
      <c r="D208" s="1079">
        <v>1681.32</v>
      </c>
    </row>
    <row r="209" spans="1:4">
      <c r="A209" s="1087" t="s">
        <v>8453</v>
      </c>
      <c r="B209" s="1084" t="s">
        <v>164</v>
      </c>
      <c r="C209" s="1084">
        <v>6</v>
      </c>
      <c r="D209" s="1079">
        <v>1681.32</v>
      </c>
    </row>
    <row r="210" spans="1:4">
      <c r="A210" s="1087" t="s">
        <v>15612</v>
      </c>
      <c r="B210" s="1084" t="s">
        <v>164</v>
      </c>
      <c r="C210" s="1084">
        <v>6</v>
      </c>
      <c r="D210" s="1079">
        <v>1681.32</v>
      </c>
    </row>
    <row r="211" spans="1:4">
      <c r="A211" s="1087" t="s">
        <v>15613</v>
      </c>
      <c r="B211" s="1084" t="s">
        <v>164</v>
      </c>
      <c r="C211" s="1084">
        <v>6</v>
      </c>
      <c r="D211" s="1079">
        <v>1681.32</v>
      </c>
    </row>
    <row r="212" spans="1:4">
      <c r="A212" s="1087" t="s">
        <v>15614</v>
      </c>
      <c r="B212" s="1084" t="s">
        <v>164</v>
      </c>
      <c r="C212" s="1084">
        <v>6</v>
      </c>
      <c r="D212" s="1079">
        <v>2146.66</v>
      </c>
    </row>
    <row r="213" spans="1:4">
      <c r="A213" s="1087" t="s">
        <v>15615</v>
      </c>
      <c r="B213" s="1084" t="s">
        <v>164</v>
      </c>
      <c r="C213" s="1084">
        <v>6</v>
      </c>
      <c r="D213" s="1079">
        <v>1680.61</v>
      </c>
    </row>
    <row r="214" spans="1:4">
      <c r="A214" s="1087" t="s">
        <v>8454</v>
      </c>
      <c r="B214" s="1084" t="s">
        <v>5112</v>
      </c>
      <c r="C214" s="1084">
        <v>6</v>
      </c>
      <c r="D214" s="1079">
        <v>1681.32</v>
      </c>
    </row>
    <row r="215" spans="1:4">
      <c r="A215" s="1087" t="s">
        <v>15616</v>
      </c>
      <c r="B215" s="1084" t="s">
        <v>5112</v>
      </c>
      <c r="C215" s="1084">
        <v>6</v>
      </c>
      <c r="D215" s="1079">
        <v>1681.32</v>
      </c>
    </row>
    <row r="216" spans="1:4">
      <c r="A216" s="1087" t="s">
        <v>15617</v>
      </c>
      <c r="B216" s="1084" t="s">
        <v>164</v>
      </c>
      <c r="C216" s="1084">
        <v>6</v>
      </c>
      <c r="D216" s="1079">
        <v>1681.32</v>
      </c>
    </row>
    <row r="217" spans="1:4">
      <c r="A217" s="1087" t="s">
        <v>15618</v>
      </c>
      <c r="B217" s="1084" t="s">
        <v>164</v>
      </c>
      <c r="C217" s="1084">
        <v>6</v>
      </c>
      <c r="D217" s="1079">
        <v>1967.77</v>
      </c>
    </row>
    <row r="218" spans="1:4">
      <c r="A218" s="1087" t="s">
        <v>8455</v>
      </c>
      <c r="B218" s="1084" t="s">
        <v>164</v>
      </c>
      <c r="C218" s="1084">
        <v>6</v>
      </c>
      <c r="D218" s="1079">
        <v>2146.66</v>
      </c>
    </row>
    <row r="219" spans="1:4">
      <c r="A219" s="1087" t="s">
        <v>15619</v>
      </c>
      <c r="B219" s="1084" t="s">
        <v>164</v>
      </c>
      <c r="C219" s="1084">
        <v>6</v>
      </c>
      <c r="D219" s="1079">
        <v>1681.32</v>
      </c>
    </row>
    <row r="220" spans="1:4">
      <c r="A220" s="1087" t="s">
        <v>8456</v>
      </c>
      <c r="B220" s="1084" t="s">
        <v>164</v>
      </c>
      <c r="C220" s="1084">
        <v>6</v>
      </c>
      <c r="D220" s="1079">
        <v>2146.66</v>
      </c>
    </row>
    <row r="221" spans="1:4">
      <c r="A221" s="1087" t="s">
        <v>8457</v>
      </c>
      <c r="B221" s="1084" t="s">
        <v>164</v>
      </c>
      <c r="C221" s="1084">
        <v>6</v>
      </c>
      <c r="D221" s="1079">
        <v>1681.32</v>
      </c>
    </row>
    <row r="222" spans="1:4">
      <c r="A222" s="1087" t="s">
        <v>8458</v>
      </c>
      <c r="B222" s="1084" t="s">
        <v>164</v>
      </c>
      <c r="C222" s="1084">
        <v>6</v>
      </c>
      <c r="D222" s="1079">
        <v>1827.47</v>
      </c>
    </row>
    <row r="223" spans="1:4">
      <c r="A223" s="1087" t="s">
        <v>8459</v>
      </c>
      <c r="B223" s="1084" t="s">
        <v>164</v>
      </c>
      <c r="C223" s="1084">
        <v>6</v>
      </c>
      <c r="D223" s="1079">
        <v>2288.13</v>
      </c>
    </row>
    <row r="224" spans="1:4">
      <c r="A224" s="1087" t="s">
        <v>8460</v>
      </c>
      <c r="B224" s="1084" t="s">
        <v>164</v>
      </c>
      <c r="C224" s="1084">
        <v>6</v>
      </c>
      <c r="D224" s="1079">
        <v>1967.77</v>
      </c>
    </row>
    <row r="225" spans="1:4">
      <c r="A225" s="1087" t="s">
        <v>15620</v>
      </c>
      <c r="B225" s="1084" t="s">
        <v>164</v>
      </c>
      <c r="C225" s="1084">
        <v>6</v>
      </c>
      <c r="D225" s="1079">
        <v>1681.32</v>
      </c>
    </row>
    <row r="226" spans="1:4">
      <c r="A226" s="1087" t="s">
        <v>15621</v>
      </c>
      <c r="B226" s="1084" t="s">
        <v>164</v>
      </c>
      <c r="C226" s="1084">
        <v>6</v>
      </c>
      <c r="D226" s="1079">
        <v>1681.32</v>
      </c>
    </row>
    <row r="227" spans="1:4">
      <c r="A227" s="1087" t="s">
        <v>8461</v>
      </c>
      <c r="B227" s="1084" t="s">
        <v>164</v>
      </c>
      <c r="C227" s="1084">
        <v>6</v>
      </c>
      <c r="D227" s="1079">
        <v>1967.77</v>
      </c>
    </row>
    <row r="228" spans="1:4">
      <c r="A228" s="1087" t="s">
        <v>8462</v>
      </c>
      <c r="B228" s="1084" t="s">
        <v>164</v>
      </c>
      <c r="C228" s="1084">
        <v>6</v>
      </c>
      <c r="D228" s="1079">
        <v>1681.32</v>
      </c>
    </row>
    <row r="229" spans="1:4">
      <c r="A229" s="1087" t="s">
        <v>8463</v>
      </c>
      <c r="B229" s="1084" t="s">
        <v>164</v>
      </c>
      <c r="C229" s="1084">
        <v>6</v>
      </c>
      <c r="D229" s="1079">
        <v>1681.32</v>
      </c>
    </row>
    <row r="230" spans="1:4">
      <c r="A230" s="1087" t="s">
        <v>8464</v>
      </c>
      <c r="B230" s="1084" t="s">
        <v>164</v>
      </c>
      <c r="C230" s="1084">
        <v>6</v>
      </c>
      <c r="D230" s="1079">
        <v>1681.32</v>
      </c>
    </row>
    <row r="231" spans="1:4">
      <c r="A231" s="1087" t="s">
        <v>8465</v>
      </c>
      <c r="B231" s="1084" t="s">
        <v>164</v>
      </c>
      <c r="C231" s="1084">
        <v>6</v>
      </c>
      <c r="D231" s="1079">
        <v>1967.77</v>
      </c>
    </row>
    <row r="232" spans="1:4">
      <c r="A232" s="1087" t="s">
        <v>8466</v>
      </c>
      <c r="B232" s="1084" t="s">
        <v>164</v>
      </c>
      <c r="C232" s="1084">
        <v>6</v>
      </c>
      <c r="D232" s="1079">
        <v>1967.77</v>
      </c>
    </row>
    <row r="233" spans="1:4">
      <c r="A233" s="1087" t="s">
        <v>15622</v>
      </c>
      <c r="B233" s="1084" t="s">
        <v>164</v>
      </c>
      <c r="C233" s="1084">
        <v>6</v>
      </c>
      <c r="D233" s="1079">
        <v>1827.47</v>
      </c>
    </row>
    <row r="234" spans="1:4">
      <c r="A234" s="1087" t="s">
        <v>15623</v>
      </c>
      <c r="B234" s="1084" t="s">
        <v>164</v>
      </c>
      <c r="C234" s="1084">
        <v>6</v>
      </c>
      <c r="D234" s="1079">
        <v>1681.32</v>
      </c>
    </row>
    <row r="235" spans="1:4">
      <c r="A235" s="1087" t="s">
        <v>15624</v>
      </c>
      <c r="B235" s="1084" t="s">
        <v>164</v>
      </c>
      <c r="C235" s="1084">
        <v>6</v>
      </c>
      <c r="D235" s="1079">
        <v>1681.32</v>
      </c>
    </row>
    <row r="236" spans="1:4">
      <c r="A236" s="1087" t="s">
        <v>8467</v>
      </c>
      <c r="B236" s="1084" t="s">
        <v>164</v>
      </c>
      <c r="C236" s="1084">
        <v>6</v>
      </c>
      <c r="D236" s="1079">
        <v>1967.77</v>
      </c>
    </row>
    <row r="237" spans="1:4">
      <c r="A237" s="1087" t="s">
        <v>8468</v>
      </c>
      <c r="B237" s="1084" t="s">
        <v>164</v>
      </c>
      <c r="C237" s="1084">
        <v>6</v>
      </c>
      <c r="D237" s="1079">
        <v>1681.32</v>
      </c>
    </row>
    <row r="238" spans="1:4">
      <c r="A238" s="1087" t="s">
        <v>8469</v>
      </c>
      <c r="B238" s="1084" t="s">
        <v>164</v>
      </c>
      <c r="C238" s="1084">
        <v>6</v>
      </c>
      <c r="D238" s="1079">
        <v>1967.77</v>
      </c>
    </row>
    <row r="239" spans="1:4">
      <c r="A239" s="1087" t="s">
        <v>8470</v>
      </c>
      <c r="B239" s="1084" t="s">
        <v>164</v>
      </c>
      <c r="C239" s="1084">
        <v>6</v>
      </c>
      <c r="D239" s="1079">
        <v>1681.32</v>
      </c>
    </row>
    <row r="240" spans="1:4">
      <c r="A240" s="1087" t="s">
        <v>15625</v>
      </c>
      <c r="B240" s="1084" t="s">
        <v>164</v>
      </c>
      <c r="C240" s="1084">
        <v>6</v>
      </c>
      <c r="D240" s="1079">
        <v>1681.32</v>
      </c>
    </row>
    <row r="241" spans="1:4">
      <c r="A241" s="1087" t="s">
        <v>8471</v>
      </c>
      <c r="B241" s="1084" t="s">
        <v>164</v>
      </c>
      <c r="C241" s="1084">
        <v>6</v>
      </c>
      <c r="D241" s="1079">
        <v>1681.32</v>
      </c>
    </row>
    <row r="242" spans="1:4">
      <c r="A242" s="1087" t="s">
        <v>8472</v>
      </c>
      <c r="B242" s="1084" t="s">
        <v>164</v>
      </c>
      <c r="C242" s="1084">
        <v>6</v>
      </c>
      <c r="D242" s="1079">
        <v>1681.32</v>
      </c>
    </row>
    <row r="243" spans="1:4">
      <c r="A243" s="1097" t="s">
        <v>15626</v>
      </c>
      <c r="B243" s="1098" t="s">
        <v>410</v>
      </c>
      <c r="C243" s="1098">
        <v>6</v>
      </c>
      <c r="D243" s="1099">
        <v>894.44</v>
      </c>
    </row>
    <row r="244" spans="1:4">
      <c r="A244" s="1961" t="s">
        <v>15627</v>
      </c>
      <c r="B244" s="1961"/>
      <c r="C244" s="1961"/>
      <c r="D244" s="1961"/>
    </row>
    <row r="245" spans="1:4">
      <c r="A245" s="813" t="s">
        <v>15628</v>
      </c>
      <c r="B245" s="1070" t="s">
        <v>15629</v>
      </c>
      <c r="C245" s="1070">
        <v>2</v>
      </c>
      <c r="D245" s="1071">
        <v>3527.49</v>
      </c>
    </row>
    <row r="246" spans="1:4">
      <c r="A246" s="1092" t="s">
        <v>15630</v>
      </c>
      <c r="B246" s="1073" t="s">
        <v>15629</v>
      </c>
      <c r="C246" s="1073">
        <v>2</v>
      </c>
      <c r="D246" s="1074">
        <v>3527.49</v>
      </c>
    </row>
    <row r="247" spans="1:4">
      <c r="A247" s="813" t="s">
        <v>15631</v>
      </c>
      <c r="B247" s="1070" t="s">
        <v>15629</v>
      </c>
      <c r="C247" s="1070">
        <v>2</v>
      </c>
      <c r="D247" s="1071">
        <v>3527.49</v>
      </c>
    </row>
    <row r="248" spans="1:4">
      <c r="A248" s="813" t="s">
        <v>15632</v>
      </c>
      <c r="B248" s="1070" t="s">
        <v>15629</v>
      </c>
      <c r="C248" s="1070">
        <v>2</v>
      </c>
      <c r="D248" s="1071">
        <v>4082.86</v>
      </c>
    </row>
    <row r="249" spans="1:4">
      <c r="A249" s="813" t="s">
        <v>15633</v>
      </c>
      <c r="B249" s="1070" t="s">
        <v>15629</v>
      </c>
      <c r="C249" s="1070">
        <v>2</v>
      </c>
      <c r="D249" s="1071">
        <v>3527.49</v>
      </c>
    </row>
    <row r="250" spans="1:4">
      <c r="A250" s="813" t="s">
        <v>15634</v>
      </c>
      <c r="B250" s="1070" t="s">
        <v>15629</v>
      </c>
      <c r="C250" s="1070">
        <v>2</v>
      </c>
      <c r="D250" s="1071">
        <v>3527.49</v>
      </c>
    </row>
    <row r="251" spans="1:4">
      <c r="A251" s="813" t="s">
        <v>15635</v>
      </c>
      <c r="B251" s="1070" t="s">
        <v>15629</v>
      </c>
      <c r="C251" s="1070">
        <v>2</v>
      </c>
      <c r="D251" s="1071">
        <v>4082.86</v>
      </c>
    </row>
    <row r="252" spans="1:4">
      <c r="A252" s="813" t="s">
        <v>15636</v>
      </c>
      <c r="B252" s="1070" t="s">
        <v>15629</v>
      </c>
      <c r="C252" s="1070">
        <v>2</v>
      </c>
      <c r="D252" s="1071">
        <v>4082.86</v>
      </c>
    </row>
    <row r="253" spans="1:4">
      <c r="A253" s="813" t="s">
        <v>15637</v>
      </c>
      <c r="B253" s="1070" t="s">
        <v>15629</v>
      </c>
      <c r="C253" s="1070">
        <v>2</v>
      </c>
      <c r="D253" s="1071">
        <v>4966.78</v>
      </c>
    </row>
    <row r="254" spans="1:4">
      <c r="A254" s="813" t="s">
        <v>15638</v>
      </c>
      <c r="B254" s="1070" t="s">
        <v>15629</v>
      </c>
      <c r="C254" s="1070">
        <v>2</v>
      </c>
      <c r="D254" s="1071">
        <v>3557.89</v>
      </c>
    </row>
    <row r="255" spans="1:4">
      <c r="A255" s="813" t="s">
        <v>15639</v>
      </c>
      <c r="B255" s="1070" t="s">
        <v>15629</v>
      </c>
      <c r="C255" s="1070">
        <v>2</v>
      </c>
      <c r="D255" s="1071">
        <v>4066.49</v>
      </c>
    </row>
    <row r="256" spans="1:4">
      <c r="A256" s="813" t="s">
        <v>15640</v>
      </c>
      <c r="B256" s="1070" t="s">
        <v>15629</v>
      </c>
      <c r="C256" s="1070">
        <v>2</v>
      </c>
      <c r="D256" s="1071">
        <v>4371.66</v>
      </c>
    </row>
    <row r="257" spans="1:4">
      <c r="A257" s="813" t="s">
        <v>15641</v>
      </c>
      <c r="B257" s="1070" t="s">
        <v>15629</v>
      </c>
      <c r="C257" s="1070">
        <v>2</v>
      </c>
      <c r="D257" s="1071">
        <v>4206.8</v>
      </c>
    </row>
    <row r="258" spans="1:4">
      <c r="A258" s="813" t="s">
        <v>15642</v>
      </c>
      <c r="B258" s="1070" t="s">
        <v>15629</v>
      </c>
      <c r="C258" s="1070">
        <v>2</v>
      </c>
      <c r="D258" s="1071">
        <v>5943.07</v>
      </c>
    </row>
    <row r="259" spans="1:4">
      <c r="A259" s="813" t="s">
        <v>15643</v>
      </c>
      <c r="B259" s="1070" t="s">
        <v>15629</v>
      </c>
      <c r="C259" s="1070">
        <v>2</v>
      </c>
      <c r="D259" s="1071">
        <v>5287.15</v>
      </c>
    </row>
    <row r="260" spans="1:4">
      <c r="A260" s="813" t="s">
        <v>15644</v>
      </c>
      <c r="B260" s="1070" t="s">
        <v>15629</v>
      </c>
      <c r="C260" s="1070">
        <v>2</v>
      </c>
      <c r="D260" s="1071">
        <v>3610.51</v>
      </c>
    </row>
    <row r="261" spans="1:4">
      <c r="A261" s="813" t="s">
        <v>15645</v>
      </c>
      <c r="B261" s="1070" t="s">
        <v>15629</v>
      </c>
      <c r="C261" s="1070">
        <v>2</v>
      </c>
      <c r="D261" s="1071">
        <v>4206.8</v>
      </c>
    </row>
    <row r="262" spans="1:4">
      <c r="A262" s="813" t="s">
        <v>15646</v>
      </c>
      <c r="B262" s="1070" t="s">
        <v>15629</v>
      </c>
      <c r="C262" s="1070">
        <v>2</v>
      </c>
      <c r="D262" s="1071">
        <v>3527.49</v>
      </c>
    </row>
    <row r="263" spans="1:4">
      <c r="A263" s="813" t="s">
        <v>15647</v>
      </c>
      <c r="B263" s="1070" t="s">
        <v>15629</v>
      </c>
      <c r="C263" s="1070">
        <v>2</v>
      </c>
      <c r="D263" s="1071">
        <v>4206.8</v>
      </c>
    </row>
    <row r="264" spans="1:4">
      <c r="A264" s="813" t="s">
        <v>15648</v>
      </c>
      <c r="B264" s="1070" t="s">
        <v>15629</v>
      </c>
      <c r="C264" s="1070">
        <v>2</v>
      </c>
      <c r="D264" s="1071">
        <v>4206.8</v>
      </c>
    </row>
    <row r="265" spans="1:4">
      <c r="A265" s="813" t="s">
        <v>15649</v>
      </c>
      <c r="B265" s="1070" t="s">
        <v>15629</v>
      </c>
      <c r="C265" s="1070">
        <v>2</v>
      </c>
      <c r="D265" s="1071">
        <v>4206.8</v>
      </c>
    </row>
    <row r="266" spans="1:4">
      <c r="A266" s="813" t="s">
        <v>15650</v>
      </c>
      <c r="B266" s="1070" t="s">
        <v>15629</v>
      </c>
      <c r="C266" s="1070">
        <v>2</v>
      </c>
      <c r="D266" s="1071">
        <v>4206.8</v>
      </c>
    </row>
    <row r="267" spans="1:4">
      <c r="A267" s="813" t="s">
        <v>15651</v>
      </c>
      <c r="B267" s="1070" t="s">
        <v>15629</v>
      </c>
      <c r="C267" s="1070">
        <v>2</v>
      </c>
      <c r="D267" s="1071">
        <v>4219.66</v>
      </c>
    </row>
    <row r="268" spans="1:4">
      <c r="A268" s="813" t="s">
        <v>15652</v>
      </c>
      <c r="B268" s="1070" t="s">
        <v>15629</v>
      </c>
      <c r="C268" s="1070">
        <v>2</v>
      </c>
      <c r="D268" s="1071">
        <v>4066.49</v>
      </c>
    </row>
    <row r="269" spans="1:4">
      <c r="A269" s="813" t="s">
        <v>15653</v>
      </c>
      <c r="B269" s="1070" t="s">
        <v>15629</v>
      </c>
      <c r="C269" s="1070">
        <v>2</v>
      </c>
      <c r="D269" s="1071">
        <v>4206.8</v>
      </c>
    </row>
    <row r="270" spans="1:4">
      <c r="A270" s="813" t="s">
        <v>15654</v>
      </c>
      <c r="B270" s="1070" t="s">
        <v>15629</v>
      </c>
      <c r="C270" s="1070">
        <v>2</v>
      </c>
      <c r="D270" s="1071">
        <v>4206.8</v>
      </c>
    </row>
    <row r="271" spans="1:4">
      <c r="A271" s="813" t="s">
        <v>15655</v>
      </c>
      <c r="B271" s="1070" t="s">
        <v>15629</v>
      </c>
      <c r="C271" s="1070">
        <v>2</v>
      </c>
      <c r="D271" s="1071">
        <v>3964.77</v>
      </c>
    </row>
    <row r="272" spans="1:4">
      <c r="A272" s="813" t="s">
        <v>15656</v>
      </c>
      <c r="B272" s="1070" t="s">
        <v>15629</v>
      </c>
      <c r="C272" s="1070">
        <v>2</v>
      </c>
      <c r="D272" s="1071">
        <v>3858.38</v>
      </c>
    </row>
    <row r="273" spans="1:4">
      <c r="A273" s="813" t="s">
        <v>15657</v>
      </c>
      <c r="B273" s="1070" t="s">
        <v>15629</v>
      </c>
      <c r="C273" s="1070">
        <v>2</v>
      </c>
      <c r="D273" s="1071">
        <v>3659.61</v>
      </c>
    </row>
    <row r="274" spans="1:4">
      <c r="A274" s="813" t="s">
        <v>15658</v>
      </c>
      <c r="B274" s="1070" t="s">
        <v>15629</v>
      </c>
      <c r="C274" s="1070">
        <v>2</v>
      </c>
      <c r="D274" s="1071">
        <v>3964.77</v>
      </c>
    </row>
    <row r="275" spans="1:4">
      <c r="A275" s="813" t="s">
        <v>15659</v>
      </c>
      <c r="B275" s="1070" t="s">
        <v>15629</v>
      </c>
      <c r="C275" s="1070">
        <v>2</v>
      </c>
      <c r="D275" s="1071">
        <v>3964.77</v>
      </c>
    </row>
    <row r="276" spans="1:4">
      <c r="A276" s="813" t="s">
        <v>15660</v>
      </c>
      <c r="B276" s="1070" t="s">
        <v>15629</v>
      </c>
      <c r="C276" s="1070">
        <v>2</v>
      </c>
      <c r="D276" s="1071">
        <v>3527.49</v>
      </c>
    </row>
    <row r="277" spans="1:4">
      <c r="A277" s="813" t="s">
        <v>15661</v>
      </c>
      <c r="B277" s="1070" t="s">
        <v>15629</v>
      </c>
      <c r="C277" s="1070">
        <v>2</v>
      </c>
      <c r="D277" s="1071">
        <v>3527.49</v>
      </c>
    </row>
    <row r="278" spans="1:4">
      <c r="A278" s="813" t="s">
        <v>15662</v>
      </c>
      <c r="B278" s="1070" t="s">
        <v>15629</v>
      </c>
      <c r="C278" s="1070">
        <v>2</v>
      </c>
      <c r="D278" s="1071">
        <v>3527.49</v>
      </c>
    </row>
    <row r="279" spans="1:4">
      <c r="A279" s="813" t="s">
        <v>15663</v>
      </c>
      <c r="B279" s="1070" t="s">
        <v>15629</v>
      </c>
      <c r="C279" s="1070">
        <v>2</v>
      </c>
      <c r="D279" s="1071">
        <v>3527.49</v>
      </c>
    </row>
    <row r="280" spans="1:4">
      <c r="A280" s="1100" t="s">
        <v>15664</v>
      </c>
      <c r="B280" s="1094" t="s">
        <v>15629</v>
      </c>
      <c r="C280" s="1094">
        <v>2</v>
      </c>
      <c r="D280" s="1078">
        <v>3527.49</v>
      </c>
    </row>
    <row r="281" spans="1:4">
      <c r="A281" s="813" t="s">
        <v>15665</v>
      </c>
      <c r="B281" s="1070" t="s">
        <v>15629</v>
      </c>
      <c r="C281" s="1070">
        <v>2</v>
      </c>
      <c r="D281" s="1071">
        <v>4880.26</v>
      </c>
    </row>
    <row r="282" spans="1:4">
      <c r="A282" s="813" t="s">
        <v>15666</v>
      </c>
      <c r="B282" s="1070" t="s">
        <v>15629</v>
      </c>
      <c r="C282" s="1070">
        <v>2</v>
      </c>
      <c r="D282" s="1071">
        <v>3527.49</v>
      </c>
    </row>
    <row r="283" spans="1:4">
      <c r="A283" s="813" t="s">
        <v>15667</v>
      </c>
      <c r="B283" s="1070" t="s">
        <v>15629</v>
      </c>
      <c r="C283" s="1070">
        <v>2</v>
      </c>
      <c r="D283" s="1071">
        <v>3527.49</v>
      </c>
    </row>
    <row r="284" spans="1:4">
      <c r="A284" s="813" t="s">
        <v>15668</v>
      </c>
      <c r="B284" s="1070" t="s">
        <v>15629</v>
      </c>
      <c r="C284" s="1070">
        <v>2</v>
      </c>
      <c r="D284" s="1071">
        <v>3527.49</v>
      </c>
    </row>
    <row r="285" spans="1:4">
      <c r="A285" s="813" t="s">
        <v>15669</v>
      </c>
      <c r="B285" s="1070" t="s">
        <v>15629</v>
      </c>
      <c r="C285" s="1070">
        <v>2</v>
      </c>
      <c r="D285" s="1071">
        <v>3527.49</v>
      </c>
    </row>
    <row r="286" spans="1:4">
      <c r="A286" s="1092" t="s">
        <v>15670</v>
      </c>
      <c r="B286" s="1073" t="s">
        <v>15629</v>
      </c>
      <c r="C286" s="1073">
        <v>2</v>
      </c>
      <c r="D286" s="1074">
        <v>3527.49</v>
      </c>
    </row>
    <row r="287" spans="1:4">
      <c r="A287" s="813" t="s">
        <v>15671</v>
      </c>
      <c r="B287" s="1070" t="s">
        <v>15629</v>
      </c>
      <c r="C287" s="1070">
        <v>2</v>
      </c>
      <c r="D287" s="1071">
        <v>4880.26</v>
      </c>
    </row>
    <row r="288" spans="1:4">
      <c r="A288" s="813" t="s">
        <v>15672</v>
      </c>
      <c r="B288" s="1070" t="s">
        <v>15629</v>
      </c>
      <c r="C288" s="1070">
        <v>2</v>
      </c>
      <c r="D288" s="1071">
        <v>3527.49</v>
      </c>
    </row>
    <row r="289" spans="1:4">
      <c r="A289" s="1101" t="s">
        <v>15673</v>
      </c>
      <c r="B289" s="1084" t="s">
        <v>15629</v>
      </c>
      <c r="C289" s="1084">
        <v>2</v>
      </c>
      <c r="D289" s="1079">
        <v>3761.33</v>
      </c>
    </row>
    <row r="290" spans="1:4">
      <c r="A290" s="1961" t="s">
        <v>15674</v>
      </c>
      <c r="B290" s="1961"/>
      <c r="C290" s="1961"/>
      <c r="D290" s="1961"/>
    </row>
    <row r="291" spans="1:4">
      <c r="A291" s="1087" t="s">
        <v>8473</v>
      </c>
      <c r="B291" s="1084" t="s">
        <v>5131</v>
      </c>
      <c r="C291" s="1084">
        <v>6</v>
      </c>
      <c r="D291" s="1079">
        <v>873.4</v>
      </c>
    </row>
    <row r="292" spans="1:4">
      <c r="A292" s="1087" t="s">
        <v>8474</v>
      </c>
      <c r="B292" s="1084" t="s">
        <v>5131</v>
      </c>
      <c r="C292" s="1084">
        <v>6</v>
      </c>
      <c r="D292" s="1079">
        <v>1072.1600000000001</v>
      </c>
    </row>
    <row r="293" spans="1:4">
      <c r="A293" s="1087" t="s">
        <v>8476</v>
      </c>
      <c r="B293" s="1084" t="s">
        <v>5131</v>
      </c>
      <c r="C293" s="1084">
        <v>6</v>
      </c>
      <c r="D293" s="1079">
        <v>873.4</v>
      </c>
    </row>
    <row r="294" spans="1:4">
      <c r="A294" s="1087" t="s">
        <v>8478</v>
      </c>
      <c r="B294" s="1084" t="s">
        <v>5131</v>
      </c>
      <c r="C294" s="1084">
        <v>6</v>
      </c>
      <c r="D294" s="1079">
        <v>1234.68</v>
      </c>
    </row>
    <row r="295" spans="1:4">
      <c r="A295" s="1087" t="s">
        <v>8479</v>
      </c>
      <c r="B295" s="1084" t="s">
        <v>5131</v>
      </c>
      <c r="C295" s="1084">
        <v>6</v>
      </c>
      <c r="D295" s="1079">
        <v>1234.68</v>
      </c>
    </row>
    <row r="296" spans="1:4">
      <c r="A296" s="1087" t="s">
        <v>8480</v>
      </c>
      <c r="B296" s="1084" t="s">
        <v>5131</v>
      </c>
      <c r="C296" s="1084">
        <v>6</v>
      </c>
      <c r="D296" s="1079">
        <v>1234.68</v>
      </c>
    </row>
    <row r="297" spans="1:4">
      <c r="A297" s="1087" t="s">
        <v>8481</v>
      </c>
      <c r="B297" s="1084" t="s">
        <v>5131</v>
      </c>
      <c r="C297" s="1084">
        <v>6</v>
      </c>
      <c r="D297" s="1079">
        <v>1234.68</v>
      </c>
    </row>
    <row r="298" spans="1:4">
      <c r="A298" s="1087" t="s">
        <v>8482</v>
      </c>
      <c r="B298" s="1084" t="s">
        <v>5131</v>
      </c>
      <c r="C298" s="1084">
        <v>6</v>
      </c>
      <c r="D298" s="1079">
        <v>873.4</v>
      </c>
    </row>
    <row r="299" spans="1:4">
      <c r="A299" s="1087" t="s">
        <v>8483</v>
      </c>
      <c r="B299" s="1084" t="s">
        <v>5131</v>
      </c>
      <c r="C299" s="1084">
        <v>6</v>
      </c>
      <c r="D299" s="1079">
        <v>873.4</v>
      </c>
    </row>
    <row r="300" spans="1:4">
      <c r="A300" s="1087" t="s">
        <v>8475</v>
      </c>
      <c r="B300" s="1084" t="s">
        <v>5131</v>
      </c>
      <c r="C300" s="1084">
        <v>6</v>
      </c>
      <c r="D300" s="1079">
        <v>873.4</v>
      </c>
    </row>
    <row r="301" spans="1:4">
      <c r="A301" s="1087" t="s">
        <v>8484</v>
      </c>
      <c r="B301" s="1084" t="s">
        <v>5131</v>
      </c>
      <c r="C301" s="1084">
        <v>6</v>
      </c>
      <c r="D301" s="1079">
        <v>873.4</v>
      </c>
    </row>
    <row r="302" spans="1:4">
      <c r="A302" s="1087" t="s">
        <v>8485</v>
      </c>
      <c r="B302" s="1084" t="s">
        <v>5131</v>
      </c>
      <c r="C302" s="1084">
        <v>6</v>
      </c>
      <c r="D302" s="1079">
        <v>873.4</v>
      </c>
    </row>
    <row r="303" spans="1:4">
      <c r="A303" s="1087" t="s">
        <v>8486</v>
      </c>
      <c r="B303" s="1084" t="s">
        <v>5131</v>
      </c>
      <c r="C303" s="1084">
        <v>6</v>
      </c>
      <c r="D303" s="1079">
        <v>1072.1600000000001</v>
      </c>
    </row>
    <row r="304" spans="1:4">
      <c r="A304" s="1087" t="s">
        <v>8487</v>
      </c>
      <c r="B304" s="1084" t="s">
        <v>5131</v>
      </c>
      <c r="C304" s="1084">
        <v>6</v>
      </c>
      <c r="D304" s="1079">
        <v>1072.1600000000001</v>
      </c>
    </row>
    <row r="305" spans="1:4">
      <c r="A305" s="1087" t="s">
        <v>8488</v>
      </c>
      <c r="B305" s="1084" t="s">
        <v>5131</v>
      </c>
      <c r="C305" s="1084">
        <v>6</v>
      </c>
      <c r="D305" s="1079">
        <v>1072.1600000000001</v>
      </c>
    </row>
    <row r="306" spans="1:4">
      <c r="A306" s="1087" t="s">
        <v>8489</v>
      </c>
      <c r="B306" s="1084" t="s">
        <v>5131</v>
      </c>
      <c r="C306" s="1084">
        <v>6</v>
      </c>
      <c r="D306" s="1079">
        <v>1234.68</v>
      </c>
    </row>
    <row r="307" spans="1:4">
      <c r="A307" s="1087" t="s">
        <v>8490</v>
      </c>
      <c r="B307" s="1084" t="s">
        <v>5131</v>
      </c>
      <c r="C307" s="1084">
        <v>6</v>
      </c>
      <c r="D307" s="1079">
        <v>1072.1600000000001</v>
      </c>
    </row>
    <row r="308" spans="1:4">
      <c r="A308" s="1087" t="s">
        <v>8491</v>
      </c>
      <c r="B308" s="1084" t="s">
        <v>5131</v>
      </c>
      <c r="C308" s="1084">
        <v>6</v>
      </c>
      <c r="D308" s="1079">
        <v>1072.1600000000001</v>
      </c>
    </row>
    <row r="309" spans="1:4">
      <c r="A309" s="1087" t="s">
        <v>8492</v>
      </c>
      <c r="B309" s="1084" t="s">
        <v>5131</v>
      </c>
      <c r="C309" s="1084">
        <v>6</v>
      </c>
      <c r="D309" s="1079">
        <v>1072.1600000000001</v>
      </c>
    </row>
    <row r="310" spans="1:4">
      <c r="A310" s="1087" t="s">
        <v>8493</v>
      </c>
      <c r="B310" s="1084" t="s">
        <v>5131</v>
      </c>
      <c r="C310" s="1084">
        <v>6</v>
      </c>
      <c r="D310" s="1079">
        <v>873.4</v>
      </c>
    </row>
    <row r="311" spans="1:4">
      <c r="A311" s="1087" t="s">
        <v>8494</v>
      </c>
      <c r="B311" s="1084" t="s">
        <v>5131</v>
      </c>
      <c r="C311" s="1084">
        <v>6</v>
      </c>
      <c r="D311" s="1079">
        <v>873.4</v>
      </c>
    </row>
    <row r="312" spans="1:4">
      <c r="A312" s="1087" t="s">
        <v>8477</v>
      </c>
      <c r="B312" s="1084" t="s">
        <v>5131</v>
      </c>
      <c r="C312" s="1084">
        <v>6</v>
      </c>
      <c r="D312" s="1079">
        <v>1234.68</v>
      </c>
    </row>
    <row r="313" spans="1:4">
      <c r="A313" s="1087" t="s">
        <v>8495</v>
      </c>
      <c r="B313" s="1084" t="s">
        <v>5131</v>
      </c>
      <c r="C313" s="1084">
        <v>6</v>
      </c>
      <c r="D313" s="1079">
        <v>873.4</v>
      </c>
    </row>
    <row r="314" spans="1:4">
      <c r="A314" s="1087" t="s">
        <v>8496</v>
      </c>
      <c r="B314" s="1084" t="s">
        <v>5131</v>
      </c>
      <c r="C314" s="1084">
        <v>6</v>
      </c>
      <c r="D314" s="1079">
        <v>1234.68</v>
      </c>
    </row>
    <row r="315" spans="1:4">
      <c r="A315" s="1087" t="s">
        <v>8497</v>
      </c>
      <c r="B315" s="1084" t="s">
        <v>5131</v>
      </c>
      <c r="C315" s="1084">
        <v>6</v>
      </c>
      <c r="D315" s="1079">
        <v>873.4</v>
      </c>
    </row>
    <row r="316" spans="1:4">
      <c r="A316" s="1087" t="s">
        <v>8498</v>
      </c>
      <c r="B316" s="1084" t="s">
        <v>5131</v>
      </c>
      <c r="C316" s="1084">
        <v>6</v>
      </c>
      <c r="D316" s="1079">
        <v>1072.1600000000001</v>
      </c>
    </row>
    <row r="317" spans="1:4">
      <c r="A317" s="1087" t="s">
        <v>8499</v>
      </c>
      <c r="B317" s="1084" t="s">
        <v>5131</v>
      </c>
      <c r="C317" s="1084">
        <v>6</v>
      </c>
      <c r="D317" s="1079">
        <v>1178.56</v>
      </c>
    </row>
    <row r="318" spans="1:4">
      <c r="A318" s="1087" t="s">
        <v>8500</v>
      </c>
      <c r="B318" s="1084" t="s">
        <v>5131</v>
      </c>
      <c r="C318" s="1084">
        <v>6</v>
      </c>
      <c r="D318" s="1079">
        <v>873.4</v>
      </c>
    </row>
    <row r="319" spans="1:4">
      <c r="A319" s="1087" t="s">
        <v>8501</v>
      </c>
      <c r="B319" s="1084" t="s">
        <v>5131</v>
      </c>
      <c r="C319" s="1084">
        <v>6</v>
      </c>
      <c r="D319" s="1079">
        <v>873.4</v>
      </c>
    </row>
    <row r="320" spans="1:4">
      <c r="A320" s="1087" t="s">
        <v>8502</v>
      </c>
      <c r="B320" s="1084" t="s">
        <v>5131</v>
      </c>
      <c r="C320" s="1084">
        <v>6</v>
      </c>
      <c r="D320" s="1079">
        <v>873.4</v>
      </c>
    </row>
    <row r="321" spans="1:4">
      <c r="A321" s="1102" t="s">
        <v>8503</v>
      </c>
      <c r="B321" s="1103" t="s">
        <v>172</v>
      </c>
      <c r="C321" s="1103">
        <v>6</v>
      </c>
      <c r="D321" s="1099">
        <v>505.1</v>
      </c>
    </row>
    <row r="322" spans="1:4">
      <c r="A322" s="1104" t="s">
        <v>8504</v>
      </c>
      <c r="B322" s="1084" t="s">
        <v>164</v>
      </c>
      <c r="C322" s="1084">
        <v>6</v>
      </c>
      <c r="D322" s="1079">
        <v>1238.19</v>
      </c>
    </row>
    <row r="323" spans="1:4">
      <c r="A323" s="1104" t="s">
        <v>8505</v>
      </c>
      <c r="B323" s="1084" t="s">
        <v>164</v>
      </c>
      <c r="C323" s="1084">
        <v>6</v>
      </c>
      <c r="D323" s="1079">
        <v>1238.19</v>
      </c>
    </row>
    <row r="324" spans="1:4">
      <c r="A324" s="1104" t="s">
        <v>8506</v>
      </c>
      <c r="B324" s="1084" t="s">
        <v>164</v>
      </c>
      <c r="C324" s="1084">
        <v>6</v>
      </c>
      <c r="D324" s="1079">
        <v>1346.92</v>
      </c>
    </row>
    <row r="325" spans="1:4">
      <c r="A325" s="1104" t="s">
        <v>8507</v>
      </c>
      <c r="B325" s="1084" t="s">
        <v>164</v>
      </c>
      <c r="C325" s="1084">
        <v>6</v>
      </c>
      <c r="D325" s="1079">
        <v>1238.19</v>
      </c>
    </row>
    <row r="326" spans="1:4">
      <c r="A326" s="1104" t="s">
        <v>8508</v>
      </c>
      <c r="B326" s="1084" t="s">
        <v>164</v>
      </c>
      <c r="C326" s="1084">
        <v>6</v>
      </c>
      <c r="D326" s="1079">
        <v>1346.92</v>
      </c>
    </row>
    <row r="327" spans="1:4">
      <c r="A327" s="1104" t="s">
        <v>8509</v>
      </c>
      <c r="B327" s="1084" t="s">
        <v>164</v>
      </c>
      <c r="C327" s="1084">
        <v>6</v>
      </c>
      <c r="D327" s="1079">
        <v>1346.92</v>
      </c>
    </row>
    <row r="328" spans="1:4">
      <c r="A328" s="1104" t="s">
        <v>8510</v>
      </c>
      <c r="B328" s="1084" t="s">
        <v>164</v>
      </c>
      <c r="C328" s="1084">
        <v>6</v>
      </c>
      <c r="D328" s="1079">
        <v>1487.23</v>
      </c>
    </row>
    <row r="329" spans="1:4">
      <c r="A329" s="1104" t="s">
        <v>8511</v>
      </c>
      <c r="B329" s="1084" t="s">
        <v>164</v>
      </c>
      <c r="C329" s="1084">
        <v>6</v>
      </c>
      <c r="D329" s="1079">
        <v>1238.19</v>
      </c>
    </row>
    <row r="330" spans="1:4">
      <c r="A330" s="1104" t="s">
        <v>8512</v>
      </c>
      <c r="B330" s="1084" t="s">
        <v>164</v>
      </c>
      <c r="C330" s="1084">
        <v>6</v>
      </c>
      <c r="D330" s="1079">
        <v>1238.19</v>
      </c>
    </row>
    <row r="331" spans="1:4">
      <c r="A331" s="1104" t="s">
        <v>8522</v>
      </c>
      <c r="B331" s="1084" t="s">
        <v>164</v>
      </c>
      <c r="C331" s="1084">
        <v>6</v>
      </c>
      <c r="D331" s="1079">
        <v>1286.1300000000001</v>
      </c>
    </row>
    <row r="332" spans="1:4">
      <c r="A332" s="1104" t="s">
        <v>8523</v>
      </c>
      <c r="B332" s="1084" t="s">
        <v>164</v>
      </c>
      <c r="C332" s="1084">
        <v>6</v>
      </c>
      <c r="D332" s="1079">
        <v>1286.1300000000001</v>
      </c>
    </row>
    <row r="333" spans="1:4">
      <c r="A333" s="1104" t="s">
        <v>8517</v>
      </c>
      <c r="B333" s="1084" t="s">
        <v>164</v>
      </c>
      <c r="C333" s="1084">
        <v>6</v>
      </c>
      <c r="D333" s="1079">
        <v>1346.92</v>
      </c>
    </row>
    <row r="334" spans="1:4">
      <c r="A334" s="1104" t="s">
        <v>8513</v>
      </c>
      <c r="B334" s="1084" t="s">
        <v>164</v>
      </c>
      <c r="C334" s="1084">
        <v>6</v>
      </c>
      <c r="D334" s="1079">
        <v>1238.19</v>
      </c>
    </row>
    <row r="335" spans="1:4">
      <c r="A335" s="1104" t="s">
        <v>8516</v>
      </c>
      <c r="B335" s="1084" t="s">
        <v>164</v>
      </c>
      <c r="C335" s="1084">
        <v>6</v>
      </c>
      <c r="D335" s="1079">
        <v>1346.92</v>
      </c>
    </row>
    <row r="336" spans="1:4">
      <c r="A336" s="1104" t="s">
        <v>8514</v>
      </c>
      <c r="B336" s="1084" t="s">
        <v>164</v>
      </c>
      <c r="C336" s="1084">
        <v>6</v>
      </c>
      <c r="D336" s="1079">
        <v>1179.73</v>
      </c>
    </row>
    <row r="337" spans="1:4">
      <c r="A337" s="1104" t="s">
        <v>8515</v>
      </c>
      <c r="B337" s="1084" t="s">
        <v>5112</v>
      </c>
      <c r="C337" s="1084">
        <v>6</v>
      </c>
      <c r="D337" s="1079">
        <v>1346.92</v>
      </c>
    </row>
    <row r="338" spans="1:4">
      <c r="A338" s="1104" t="s">
        <v>8518</v>
      </c>
      <c r="B338" s="1084" t="s">
        <v>164</v>
      </c>
      <c r="C338" s="1084">
        <v>6</v>
      </c>
      <c r="D338" s="1079">
        <v>1487.23</v>
      </c>
    </row>
    <row r="339" spans="1:4">
      <c r="A339" s="1104" t="s">
        <v>8519</v>
      </c>
      <c r="B339" s="1084" t="s">
        <v>164</v>
      </c>
      <c r="C339" s="1084">
        <v>6</v>
      </c>
      <c r="D339" s="1079">
        <v>1376.15</v>
      </c>
    </row>
    <row r="340" spans="1:4">
      <c r="A340" s="1104" t="s">
        <v>8520</v>
      </c>
      <c r="B340" s="1084" t="s">
        <v>164</v>
      </c>
      <c r="C340" s="1084">
        <v>6</v>
      </c>
      <c r="D340" s="1079">
        <v>1487.23</v>
      </c>
    </row>
    <row r="341" spans="1:4">
      <c r="A341" s="1104" t="s">
        <v>8521</v>
      </c>
      <c r="B341" s="1084" t="s">
        <v>164</v>
      </c>
      <c r="C341" s="1084">
        <v>6</v>
      </c>
      <c r="D341" s="1079">
        <v>1487.23</v>
      </c>
    </row>
    <row r="342" spans="1:4">
      <c r="A342" s="1105" t="s">
        <v>8524</v>
      </c>
      <c r="B342" s="1106" t="s">
        <v>410</v>
      </c>
      <c r="C342" s="1106">
        <v>6</v>
      </c>
      <c r="D342" s="1099">
        <v>450</v>
      </c>
    </row>
    <row r="343" spans="1:4">
      <c r="A343" s="1961" t="s">
        <v>15675</v>
      </c>
      <c r="B343" s="1961"/>
      <c r="C343" s="1961"/>
      <c r="D343" s="1961"/>
    </row>
    <row r="344" spans="1:4">
      <c r="A344" s="1069" t="s">
        <v>8525</v>
      </c>
      <c r="B344" s="1084" t="s">
        <v>5562</v>
      </c>
      <c r="C344" s="1084">
        <v>6</v>
      </c>
      <c r="D344" s="1079">
        <v>678.14</v>
      </c>
    </row>
    <row r="345" spans="1:4">
      <c r="A345" s="1069" t="s">
        <v>8528</v>
      </c>
      <c r="B345" s="1084" t="s">
        <v>5562</v>
      </c>
      <c r="C345" s="1084">
        <v>6</v>
      </c>
      <c r="D345" s="1079">
        <v>1037.08</v>
      </c>
    </row>
    <row r="346" spans="1:4">
      <c r="A346" s="1069" t="s">
        <v>8529</v>
      </c>
      <c r="B346" s="1084" t="s">
        <v>5562</v>
      </c>
      <c r="C346" s="1084">
        <v>6</v>
      </c>
      <c r="D346" s="1079">
        <v>678.14</v>
      </c>
    </row>
    <row r="347" spans="1:4">
      <c r="A347" s="1069" t="s">
        <v>8530</v>
      </c>
      <c r="B347" s="1084" t="s">
        <v>5562</v>
      </c>
      <c r="C347" s="1084">
        <v>6</v>
      </c>
      <c r="D347" s="1079">
        <v>678.14</v>
      </c>
    </row>
    <row r="348" spans="1:4">
      <c r="A348" s="1069" t="s">
        <v>15676</v>
      </c>
      <c r="B348" s="1084" t="s">
        <v>5562</v>
      </c>
      <c r="C348" s="1084">
        <v>6</v>
      </c>
      <c r="D348" s="1079">
        <v>678.14</v>
      </c>
    </row>
    <row r="349" spans="1:4">
      <c r="A349" s="1069" t="s">
        <v>8531</v>
      </c>
      <c r="B349" s="1084" t="s">
        <v>5562</v>
      </c>
      <c r="C349" s="1084">
        <v>6</v>
      </c>
      <c r="D349" s="1079">
        <v>748.29</v>
      </c>
    </row>
    <row r="350" spans="1:4">
      <c r="A350" s="1069" t="s">
        <v>8532</v>
      </c>
      <c r="B350" s="1084" t="s">
        <v>5562</v>
      </c>
      <c r="C350" s="1084">
        <v>6</v>
      </c>
      <c r="D350" s="1079">
        <v>889.77</v>
      </c>
    </row>
    <row r="351" spans="1:4">
      <c r="A351" s="1069" t="s">
        <v>8533</v>
      </c>
      <c r="B351" s="1084" t="s">
        <v>5562</v>
      </c>
      <c r="C351" s="1084">
        <v>6</v>
      </c>
      <c r="D351" s="1079">
        <v>673.46</v>
      </c>
    </row>
    <row r="352" spans="1:4">
      <c r="A352" s="1069" t="s">
        <v>8534</v>
      </c>
      <c r="B352" s="1084" t="s">
        <v>5562</v>
      </c>
      <c r="C352" s="1084">
        <v>6</v>
      </c>
      <c r="D352" s="1079">
        <v>889.77</v>
      </c>
    </row>
    <row r="353" spans="1:4">
      <c r="A353" s="1069" t="s">
        <v>8535</v>
      </c>
      <c r="B353" s="1084" t="s">
        <v>5562</v>
      </c>
      <c r="C353" s="1084">
        <v>6</v>
      </c>
      <c r="D353" s="1079">
        <v>616.16999999999996</v>
      </c>
    </row>
    <row r="354" spans="1:4">
      <c r="A354" s="1069" t="s">
        <v>8536</v>
      </c>
      <c r="B354" s="1084" t="s">
        <v>5562</v>
      </c>
      <c r="C354" s="1084">
        <v>6</v>
      </c>
      <c r="D354" s="1079">
        <v>678.14</v>
      </c>
    </row>
    <row r="355" spans="1:4">
      <c r="A355" s="1069" t="s">
        <v>8526</v>
      </c>
      <c r="B355" s="1084" t="s">
        <v>5562</v>
      </c>
      <c r="C355" s="1084">
        <v>6</v>
      </c>
      <c r="D355" s="1079">
        <v>1121.27</v>
      </c>
    </row>
    <row r="356" spans="1:4">
      <c r="A356" s="1069" t="s">
        <v>8527</v>
      </c>
      <c r="B356" s="1084" t="s">
        <v>5562</v>
      </c>
      <c r="C356" s="1084">
        <v>6</v>
      </c>
      <c r="D356" s="1079">
        <v>1121.27</v>
      </c>
    </row>
    <row r="357" spans="1:4">
      <c r="A357" s="1069" t="s">
        <v>8537</v>
      </c>
      <c r="B357" s="1084" t="s">
        <v>5562</v>
      </c>
      <c r="C357" s="1084">
        <v>6</v>
      </c>
      <c r="D357" s="1079">
        <v>678.14</v>
      </c>
    </row>
    <row r="358" spans="1:4">
      <c r="A358" s="1069" t="s">
        <v>8538</v>
      </c>
      <c r="B358" s="1084" t="s">
        <v>5562</v>
      </c>
      <c r="C358" s="1084">
        <v>6</v>
      </c>
      <c r="D358" s="1079">
        <v>889.77</v>
      </c>
    </row>
    <row r="359" spans="1:4">
      <c r="A359" s="1069" t="s">
        <v>8539</v>
      </c>
      <c r="B359" s="1084" t="s">
        <v>5562</v>
      </c>
      <c r="C359" s="1084">
        <v>6</v>
      </c>
      <c r="D359" s="1079">
        <v>1121.27</v>
      </c>
    </row>
    <row r="360" spans="1:4">
      <c r="A360" s="1069" t="s">
        <v>8540</v>
      </c>
      <c r="B360" s="1084" t="s">
        <v>5562</v>
      </c>
      <c r="C360" s="1084">
        <v>6</v>
      </c>
      <c r="D360" s="1079">
        <v>678.14</v>
      </c>
    </row>
    <row r="361" spans="1:4">
      <c r="A361" s="1069" t="s">
        <v>15677</v>
      </c>
      <c r="B361" s="1084" t="s">
        <v>5562</v>
      </c>
      <c r="C361" s="1084">
        <v>6</v>
      </c>
      <c r="D361" s="1079">
        <v>678.14</v>
      </c>
    </row>
    <row r="362" spans="1:4">
      <c r="A362" s="813" t="s">
        <v>8541</v>
      </c>
      <c r="B362" s="1084" t="s">
        <v>5562</v>
      </c>
      <c r="C362" s="1084">
        <v>6</v>
      </c>
      <c r="D362" s="1079">
        <v>678.14</v>
      </c>
    </row>
    <row r="363" spans="1:4">
      <c r="A363" s="813" t="s">
        <v>8542</v>
      </c>
      <c r="B363" s="1084" t="s">
        <v>5562</v>
      </c>
      <c r="C363" s="1084">
        <v>6</v>
      </c>
      <c r="D363" s="1079">
        <v>678.14</v>
      </c>
    </row>
    <row r="364" spans="1:4">
      <c r="A364" s="1069" t="s">
        <v>8543</v>
      </c>
      <c r="B364" s="1084" t="s">
        <v>5562</v>
      </c>
      <c r="C364" s="1084">
        <v>6</v>
      </c>
      <c r="D364" s="1079">
        <v>673.46</v>
      </c>
    </row>
    <row r="365" spans="1:4">
      <c r="A365" s="1961" t="s">
        <v>15678</v>
      </c>
      <c r="B365" s="1961"/>
      <c r="C365" s="1961"/>
      <c r="D365" s="1961"/>
    </row>
    <row r="366" spans="1:4">
      <c r="A366" s="1069" t="s">
        <v>8409</v>
      </c>
      <c r="B366" s="1070" t="s">
        <v>5565</v>
      </c>
      <c r="C366" s="1070">
        <v>2</v>
      </c>
      <c r="D366" s="1071">
        <v>4272.28</v>
      </c>
    </row>
    <row r="367" spans="1:4">
      <c r="A367" s="1069" t="s">
        <v>15679</v>
      </c>
      <c r="B367" s="1070" t="s">
        <v>5565</v>
      </c>
      <c r="C367" s="1070">
        <v>2</v>
      </c>
      <c r="D367" s="1071">
        <v>4272.28</v>
      </c>
    </row>
    <row r="368" spans="1:4">
      <c r="A368" s="1069" t="s">
        <v>6993</v>
      </c>
      <c r="B368" s="1070" t="s">
        <v>5565</v>
      </c>
      <c r="C368" s="1070">
        <v>2</v>
      </c>
      <c r="D368" s="1071">
        <v>4272.28</v>
      </c>
    </row>
    <row r="369" spans="1:4">
      <c r="A369" s="1069" t="s">
        <v>6994</v>
      </c>
      <c r="B369" s="1070" t="s">
        <v>5565</v>
      </c>
      <c r="C369" s="1070">
        <v>2</v>
      </c>
      <c r="D369" s="1071">
        <v>4272.28</v>
      </c>
    </row>
    <row r="370" spans="1:4">
      <c r="A370" s="1069" t="s">
        <v>15680</v>
      </c>
      <c r="B370" s="1070" t="s">
        <v>164</v>
      </c>
      <c r="C370" s="1070">
        <v>6</v>
      </c>
      <c r="D370" s="1071">
        <v>1220.6500000000001</v>
      </c>
    </row>
    <row r="371" spans="1:4">
      <c r="A371" s="1069" t="s">
        <v>15681</v>
      </c>
      <c r="B371" s="1070" t="s">
        <v>164</v>
      </c>
      <c r="C371" s="1070">
        <v>6</v>
      </c>
      <c r="D371" s="1071">
        <v>1220.6500000000001</v>
      </c>
    </row>
    <row r="372" spans="1:4">
      <c r="A372" s="1076" t="s">
        <v>15682</v>
      </c>
      <c r="B372" s="1077" t="s">
        <v>164</v>
      </c>
      <c r="C372" s="1077">
        <v>6</v>
      </c>
      <c r="D372" s="1078">
        <v>1220.6500000000001</v>
      </c>
    </row>
    <row r="373" spans="1:4">
      <c r="A373" s="1069" t="s">
        <v>15683</v>
      </c>
      <c r="B373" s="1070" t="s">
        <v>5565</v>
      </c>
      <c r="C373" s="1070">
        <v>2</v>
      </c>
      <c r="D373" s="1071">
        <v>4272.28</v>
      </c>
    </row>
    <row r="374" spans="1:4">
      <c r="A374" s="1069" t="s">
        <v>6995</v>
      </c>
      <c r="B374" s="1070" t="s">
        <v>5565</v>
      </c>
      <c r="C374" s="1070">
        <v>2</v>
      </c>
      <c r="D374" s="1071">
        <v>4272.28</v>
      </c>
    </row>
    <row r="375" spans="1:4">
      <c r="A375" s="1069" t="s">
        <v>6996</v>
      </c>
      <c r="B375" s="1070" t="s">
        <v>164</v>
      </c>
      <c r="C375" s="1070">
        <v>6</v>
      </c>
      <c r="D375" s="1071">
        <v>1220.6500000000001</v>
      </c>
    </row>
    <row r="376" spans="1:4">
      <c r="A376" s="1069" t="s">
        <v>6997</v>
      </c>
      <c r="B376" s="1070" t="s">
        <v>164</v>
      </c>
      <c r="C376" s="1070">
        <v>6</v>
      </c>
      <c r="D376" s="1071">
        <v>1220.6500000000001</v>
      </c>
    </row>
    <row r="377" spans="1:4">
      <c r="A377" s="1069" t="s">
        <v>6998</v>
      </c>
      <c r="B377" s="1070" t="s">
        <v>5565</v>
      </c>
      <c r="C377" s="1070">
        <v>2</v>
      </c>
      <c r="D377" s="1071">
        <v>4272.28</v>
      </c>
    </row>
    <row r="378" spans="1:4">
      <c r="A378" s="1069" t="s">
        <v>6999</v>
      </c>
      <c r="B378" s="1070" t="s">
        <v>5565</v>
      </c>
      <c r="C378" s="1070">
        <v>2</v>
      </c>
      <c r="D378" s="1071">
        <v>4272.28</v>
      </c>
    </row>
    <row r="379" spans="1:4">
      <c r="A379" s="1069" t="s">
        <v>7000</v>
      </c>
      <c r="B379" s="1070" t="s">
        <v>164</v>
      </c>
      <c r="C379" s="1070">
        <v>6</v>
      </c>
      <c r="D379" s="1071">
        <v>1220.6500000000001</v>
      </c>
    </row>
    <row r="380" spans="1:4">
      <c r="A380" s="1069" t="s">
        <v>7001</v>
      </c>
      <c r="B380" s="1070" t="s">
        <v>5565</v>
      </c>
      <c r="C380" s="1070">
        <v>2</v>
      </c>
      <c r="D380" s="1071">
        <v>4272.28</v>
      </c>
    </row>
    <row r="381" spans="1:4">
      <c r="A381" s="1069" t="s">
        <v>7002</v>
      </c>
      <c r="B381" s="1070" t="s">
        <v>5565</v>
      </c>
      <c r="C381" s="1070">
        <v>2</v>
      </c>
      <c r="D381" s="1071">
        <v>4272.28</v>
      </c>
    </row>
    <row r="382" spans="1:4">
      <c r="A382" s="1069" t="s">
        <v>7003</v>
      </c>
      <c r="B382" s="1070" t="s">
        <v>164</v>
      </c>
      <c r="C382" s="1070">
        <v>6</v>
      </c>
      <c r="D382" s="1071">
        <v>1220.6500000000001</v>
      </c>
    </row>
    <row r="383" spans="1:4">
      <c r="A383" s="1069" t="s">
        <v>15684</v>
      </c>
      <c r="B383" s="1070" t="s">
        <v>5565</v>
      </c>
      <c r="C383" s="1070">
        <v>2</v>
      </c>
      <c r="D383" s="1071">
        <v>4272.28</v>
      </c>
    </row>
    <row r="384" spans="1:4">
      <c r="A384" s="1069" t="s">
        <v>7004</v>
      </c>
      <c r="B384" s="1070" t="s">
        <v>5565</v>
      </c>
      <c r="C384" s="1070">
        <v>2</v>
      </c>
      <c r="D384" s="1071">
        <v>4272.28</v>
      </c>
    </row>
    <row r="385" spans="1:4">
      <c r="A385" s="1961" t="s">
        <v>15685</v>
      </c>
      <c r="B385" s="1961"/>
      <c r="C385" s="1961"/>
      <c r="D385" s="1961"/>
    </row>
    <row r="386" spans="1:4">
      <c r="A386" s="1069" t="s">
        <v>5564</v>
      </c>
      <c r="B386" s="1070" t="s">
        <v>5565</v>
      </c>
      <c r="C386" s="1070">
        <v>2</v>
      </c>
      <c r="D386" s="1071">
        <v>4675.6499999999996</v>
      </c>
    </row>
    <row r="387" spans="1:4">
      <c r="A387" s="1088" t="s">
        <v>7005</v>
      </c>
      <c r="B387" s="1082" t="s">
        <v>164</v>
      </c>
      <c r="C387" s="1082">
        <v>6</v>
      </c>
      <c r="D387" s="1089">
        <v>0</v>
      </c>
    </row>
    <row r="388" spans="1:4">
      <c r="A388" s="1088" t="s">
        <v>7006</v>
      </c>
      <c r="B388" s="1082" t="s">
        <v>164</v>
      </c>
      <c r="C388" s="1082">
        <v>6</v>
      </c>
      <c r="D388" s="1089">
        <v>0</v>
      </c>
    </row>
    <row r="389" spans="1:4">
      <c r="A389" s="1069" t="s">
        <v>7007</v>
      </c>
      <c r="B389" s="1070" t="s">
        <v>164</v>
      </c>
      <c r="C389" s="1070">
        <v>6</v>
      </c>
      <c r="D389" s="1071">
        <v>1681.32</v>
      </c>
    </row>
    <row r="390" spans="1:4">
      <c r="A390" s="1069" t="s">
        <v>7008</v>
      </c>
      <c r="B390" s="1070" t="s">
        <v>164</v>
      </c>
      <c r="C390" s="1070">
        <v>6</v>
      </c>
      <c r="D390" s="1071">
        <v>1681.32</v>
      </c>
    </row>
    <row r="391" spans="1:4">
      <c r="A391" s="1069" t="s">
        <v>7009</v>
      </c>
      <c r="B391" s="1070" t="s">
        <v>164</v>
      </c>
      <c r="C391" s="1070">
        <v>6</v>
      </c>
      <c r="D391" s="1071">
        <v>1681.32</v>
      </c>
    </row>
    <row r="392" spans="1:4">
      <c r="A392" s="1069" t="s">
        <v>7010</v>
      </c>
      <c r="B392" s="1070" t="s">
        <v>164</v>
      </c>
      <c r="C392" s="1070">
        <v>6</v>
      </c>
      <c r="D392" s="1071">
        <v>1926.85</v>
      </c>
    </row>
    <row r="393" spans="1:4">
      <c r="A393" s="1961" t="s">
        <v>23</v>
      </c>
      <c r="B393" s="1961"/>
      <c r="C393" s="1961"/>
      <c r="D393" s="1961"/>
    </row>
    <row r="394" spans="1:4">
      <c r="A394" s="1025" t="s">
        <v>15686</v>
      </c>
      <c r="B394" s="1084" t="s">
        <v>15687</v>
      </c>
      <c r="C394" s="1084">
        <v>12</v>
      </c>
      <c r="D394" s="807">
        <v>135.63</v>
      </c>
    </row>
    <row r="395" spans="1:4">
      <c r="A395" s="1093" t="s">
        <v>15688</v>
      </c>
      <c r="B395" s="1094" t="s">
        <v>2393</v>
      </c>
      <c r="C395" s="1094">
        <v>20</v>
      </c>
      <c r="D395" s="812">
        <v>1671.96</v>
      </c>
    </row>
    <row r="396" spans="1:4">
      <c r="A396" s="1069" t="s">
        <v>5159</v>
      </c>
      <c r="B396" s="1084" t="s">
        <v>5160</v>
      </c>
      <c r="C396" s="1084">
        <v>6</v>
      </c>
      <c r="D396" s="807">
        <v>530.82000000000005</v>
      </c>
    </row>
    <row r="397" spans="1:4">
      <c r="A397" s="1069" t="s">
        <v>5161</v>
      </c>
      <c r="B397" s="1084" t="s">
        <v>5160</v>
      </c>
      <c r="C397" s="1084">
        <v>6</v>
      </c>
      <c r="D397" s="807">
        <v>530.82000000000005</v>
      </c>
    </row>
    <row r="398" spans="1:4">
      <c r="A398" s="1069" t="s">
        <v>5162</v>
      </c>
      <c r="B398" s="1084" t="s">
        <v>5160</v>
      </c>
      <c r="C398" s="1084">
        <v>6</v>
      </c>
      <c r="D398" s="807">
        <v>530.82000000000005</v>
      </c>
    </row>
    <row r="399" spans="1:4">
      <c r="A399" s="1069" t="s">
        <v>5163</v>
      </c>
      <c r="B399" s="1084" t="s">
        <v>5164</v>
      </c>
      <c r="C399" s="1084">
        <v>15</v>
      </c>
      <c r="D399" s="807">
        <v>163.69</v>
      </c>
    </row>
    <row r="400" spans="1:4">
      <c r="A400" s="1069" t="s">
        <v>5165</v>
      </c>
      <c r="B400" s="1084" t="s">
        <v>5164</v>
      </c>
      <c r="C400" s="1084">
        <v>8</v>
      </c>
      <c r="D400" s="807">
        <v>215.13</v>
      </c>
    </row>
    <row r="401" spans="1:4">
      <c r="A401" s="1069" t="s">
        <v>5158</v>
      </c>
      <c r="B401" s="1084" t="s">
        <v>15689</v>
      </c>
      <c r="C401" s="1084">
        <v>22</v>
      </c>
      <c r="D401" s="807">
        <v>181.23</v>
      </c>
    </row>
    <row r="402" spans="1:4">
      <c r="A402" s="1961"/>
      <c r="B402" s="1961"/>
      <c r="C402" s="1961"/>
      <c r="D402" s="1961"/>
    </row>
  </sheetData>
  <mergeCells count="15">
    <mergeCell ref="A108:D108"/>
    <mergeCell ref="A122:D122"/>
    <mergeCell ref="A385:D385"/>
    <mergeCell ref="A393:D393"/>
    <mergeCell ref="A402:D402"/>
    <mergeCell ref="A139:D139"/>
    <mergeCell ref="A244:D244"/>
    <mergeCell ref="A290:D290"/>
    <mergeCell ref="A343:D343"/>
    <mergeCell ref="A365:D365"/>
    <mergeCell ref="A5:D5"/>
    <mergeCell ref="A25:D25"/>
    <mergeCell ref="A39:D39"/>
    <mergeCell ref="A74:D74"/>
    <mergeCell ref="A93:D93"/>
  </mergeCells>
  <hyperlinks>
    <hyperlink ref="D1" location="Содержание!R1C1" display="главная" xr:uid="{00000000-0004-0000-1E00-000000000000}"/>
  </hyperlinks>
  <pageMargins left="0.70866141732283472" right="0.70866141732283472" top="0.74803149606299213" bottom="0.74803149606299213" header="0.31496062992125984" footer="0.31496062992125984"/>
  <pageSetup paperSize="9" scale="60" fitToHeight="4"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3" tint="-0.499984740745262"/>
    <pageSetUpPr fitToPage="1"/>
  </sheetPr>
  <dimension ref="A1:F146"/>
  <sheetViews>
    <sheetView workbookViewId="0">
      <selection activeCell="F1" sqref="F1"/>
    </sheetView>
  </sheetViews>
  <sheetFormatPr defaultRowHeight="12"/>
  <cols>
    <col min="1" max="1" width="18.5703125" style="1" customWidth="1"/>
    <col min="2" max="2" width="82.28515625" style="1" customWidth="1"/>
    <col min="3" max="3" width="9.140625" style="1"/>
    <col min="4" max="4" width="8" style="1" customWidth="1"/>
    <col min="5" max="5" width="11.85546875" style="1" customWidth="1"/>
    <col min="6" max="6" width="13.42578125" style="1" customWidth="1"/>
    <col min="7" max="16384" width="9.140625" style="1"/>
  </cols>
  <sheetData>
    <row r="1" spans="1:6" ht="15" customHeight="1">
      <c r="A1" s="116"/>
      <c r="B1" s="116"/>
      <c r="C1" s="116"/>
      <c r="D1" s="116"/>
      <c r="E1" s="116"/>
      <c r="F1" s="365" t="s">
        <v>1960</v>
      </c>
    </row>
    <row r="2" spans="1:6" ht="15" customHeight="1">
      <c r="A2" s="116"/>
      <c r="B2" s="116"/>
      <c r="C2" s="116"/>
      <c r="D2" s="116"/>
      <c r="E2" s="116"/>
      <c r="F2" s="116"/>
    </row>
    <row r="3" spans="1:6" ht="15" customHeight="1" thickBot="1">
      <c r="A3" s="366"/>
      <c r="B3" s="116"/>
      <c r="C3" s="116"/>
      <c r="D3" s="116"/>
      <c r="E3" s="116"/>
      <c r="F3" s="117">
        <v>46042</v>
      </c>
    </row>
    <row r="4" spans="1:6" ht="24.75" thickBot="1">
      <c r="A4" s="600"/>
      <c r="B4" s="601" t="s">
        <v>703</v>
      </c>
      <c r="C4" s="602" t="s">
        <v>1611</v>
      </c>
      <c r="D4" s="601" t="s">
        <v>6836</v>
      </c>
      <c r="E4" s="602"/>
      <c r="F4" s="601" t="s">
        <v>6837</v>
      </c>
    </row>
    <row r="5" spans="1:6" ht="12.75" thickBot="1">
      <c r="A5" s="1971"/>
      <c r="B5" s="1972"/>
      <c r="C5" s="1972"/>
      <c r="D5" s="1972"/>
      <c r="E5" s="1972"/>
      <c r="F5" s="1972"/>
    </row>
    <row r="6" spans="1:6">
      <c r="A6" s="603"/>
      <c r="B6" s="604" t="s">
        <v>6848</v>
      </c>
      <c r="C6" s="605"/>
      <c r="D6" s="605"/>
      <c r="E6" s="605"/>
      <c r="F6" s="605"/>
    </row>
    <row r="7" spans="1:6">
      <c r="A7" s="606">
        <v>61132</v>
      </c>
      <c r="B7" s="607" t="s">
        <v>14186</v>
      </c>
      <c r="C7" s="608" t="s">
        <v>14</v>
      </c>
      <c r="D7" s="609">
        <v>12</v>
      </c>
      <c r="E7" s="608"/>
      <c r="F7" s="610">
        <v>23.33352</v>
      </c>
    </row>
    <row r="8" spans="1:6">
      <c r="A8" s="606">
        <v>61133</v>
      </c>
      <c r="B8" s="607" t="s">
        <v>14187</v>
      </c>
      <c r="C8" s="608" t="s">
        <v>14</v>
      </c>
      <c r="D8" s="609">
        <v>12</v>
      </c>
      <c r="E8" s="608"/>
      <c r="F8" s="610">
        <v>23.33352</v>
      </c>
    </row>
    <row r="9" spans="1:6" ht="12.75" thickBot="1">
      <c r="A9" s="611">
        <v>64545</v>
      </c>
      <c r="B9" s="612" t="s">
        <v>14188</v>
      </c>
      <c r="C9" s="613" t="s">
        <v>14</v>
      </c>
      <c r="D9" s="614">
        <v>12</v>
      </c>
      <c r="E9" s="613"/>
      <c r="F9" s="615">
        <v>23.663360000000001</v>
      </c>
    </row>
    <row r="10" spans="1:6">
      <c r="A10" s="603"/>
      <c r="B10" s="604" t="s">
        <v>14189</v>
      </c>
      <c r="C10" s="605"/>
      <c r="D10" s="605"/>
      <c r="E10" s="605"/>
      <c r="F10" s="605"/>
    </row>
    <row r="11" spans="1:6">
      <c r="A11" s="606">
        <v>61444</v>
      </c>
      <c r="B11" s="607" t="s">
        <v>14190</v>
      </c>
      <c r="C11" s="608" t="s">
        <v>415</v>
      </c>
      <c r="D11" s="616">
        <v>6</v>
      </c>
      <c r="E11" s="608"/>
      <c r="F11" s="610">
        <v>15.481200000000001</v>
      </c>
    </row>
    <row r="12" spans="1:6">
      <c r="A12" s="606">
        <v>61445</v>
      </c>
      <c r="B12" s="607" t="s">
        <v>14191</v>
      </c>
      <c r="C12" s="608" t="s">
        <v>415</v>
      </c>
      <c r="D12" s="616">
        <v>6</v>
      </c>
      <c r="E12" s="608"/>
      <c r="F12" s="610">
        <v>14.56616</v>
      </c>
    </row>
    <row r="13" spans="1:6">
      <c r="A13" s="606">
        <v>62694</v>
      </c>
      <c r="B13" s="607" t="s">
        <v>14192</v>
      </c>
      <c r="C13" s="608" t="s">
        <v>415</v>
      </c>
      <c r="D13" s="616">
        <v>6</v>
      </c>
      <c r="E13" s="608"/>
      <c r="F13" s="610">
        <v>16.598400000000002</v>
      </c>
    </row>
    <row r="14" spans="1:6">
      <c r="A14" s="606">
        <v>62695</v>
      </c>
      <c r="B14" s="607" t="s">
        <v>14193</v>
      </c>
      <c r="C14" s="608" t="s">
        <v>415</v>
      </c>
      <c r="D14" s="616">
        <v>6</v>
      </c>
      <c r="E14" s="608"/>
      <c r="F14" s="610">
        <v>16.598400000000002</v>
      </c>
    </row>
    <row r="15" spans="1:6">
      <c r="A15" s="617">
        <v>66430</v>
      </c>
      <c r="B15" s="618" t="s">
        <v>6846</v>
      </c>
      <c r="C15" s="619" t="s">
        <v>415</v>
      </c>
      <c r="D15" s="620">
        <v>6</v>
      </c>
      <c r="E15" s="619"/>
      <c r="F15" s="621">
        <v>18.002880000000001</v>
      </c>
    </row>
    <row r="16" spans="1:6">
      <c r="A16" s="606">
        <v>68036</v>
      </c>
      <c r="B16" s="607" t="s">
        <v>7944</v>
      </c>
      <c r="C16" s="608" t="s">
        <v>415</v>
      </c>
      <c r="D16" s="616">
        <v>6</v>
      </c>
      <c r="E16" s="608"/>
      <c r="F16" s="610">
        <v>16.598400000000002</v>
      </c>
    </row>
    <row r="17" spans="1:6">
      <c r="A17" s="606">
        <v>69579</v>
      </c>
      <c r="B17" s="607" t="s">
        <v>14194</v>
      </c>
      <c r="C17" s="608" t="s">
        <v>415</v>
      </c>
      <c r="D17" s="616">
        <v>6</v>
      </c>
      <c r="E17" s="608"/>
      <c r="F17" s="610">
        <v>17.907119999999999</v>
      </c>
    </row>
    <row r="18" spans="1:6" ht="12.75" thickBot="1">
      <c r="A18" s="606">
        <v>69765</v>
      </c>
      <c r="B18" s="607" t="s">
        <v>14195</v>
      </c>
      <c r="C18" s="608" t="s">
        <v>415</v>
      </c>
      <c r="D18" s="616">
        <v>6</v>
      </c>
      <c r="E18" s="608"/>
      <c r="F18" s="610">
        <v>37.325119999999998</v>
      </c>
    </row>
    <row r="19" spans="1:6">
      <c r="A19" s="603"/>
      <c r="B19" s="604" t="s">
        <v>2452</v>
      </c>
      <c r="C19" s="605"/>
      <c r="D19" s="605"/>
      <c r="E19" s="605"/>
      <c r="F19" s="605"/>
    </row>
    <row r="20" spans="1:6">
      <c r="A20" s="622"/>
      <c r="B20" s="623" t="s">
        <v>14196</v>
      </c>
      <c r="C20" s="623"/>
      <c r="D20" s="623"/>
      <c r="E20" s="623"/>
      <c r="F20" s="623"/>
    </row>
    <row r="21" spans="1:6">
      <c r="A21" s="606">
        <v>62713</v>
      </c>
      <c r="B21" s="607" t="s">
        <v>14197</v>
      </c>
      <c r="C21" s="608" t="s">
        <v>687</v>
      </c>
      <c r="D21" s="616">
        <v>6</v>
      </c>
      <c r="E21" s="608"/>
      <c r="F21" s="610">
        <v>75.895120000000006</v>
      </c>
    </row>
    <row r="22" spans="1:6">
      <c r="A22" s="606">
        <v>65168</v>
      </c>
      <c r="B22" s="607" t="s">
        <v>14198</v>
      </c>
      <c r="C22" s="608" t="s">
        <v>687</v>
      </c>
      <c r="D22" s="616">
        <v>6</v>
      </c>
      <c r="E22" s="608"/>
      <c r="F22" s="610">
        <v>36.899520000000003</v>
      </c>
    </row>
    <row r="23" spans="1:6">
      <c r="A23" s="622"/>
      <c r="B23" s="623" t="s">
        <v>7951</v>
      </c>
      <c r="C23" s="623"/>
      <c r="D23" s="623"/>
      <c r="E23" s="623"/>
      <c r="F23" s="623"/>
    </row>
    <row r="24" spans="1:6">
      <c r="A24" s="617">
        <v>66953</v>
      </c>
      <c r="B24" s="618" t="s">
        <v>14199</v>
      </c>
      <c r="C24" s="619" t="s">
        <v>2683</v>
      </c>
      <c r="D24" s="620">
        <v>6</v>
      </c>
      <c r="E24" s="619">
        <v>41.11</v>
      </c>
      <c r="F24" s="1968">
        <v>59.29</v>
      </c>
    </row>
    <row r="25" spans="1:6">
      <c r="A25" s="617">
        <v>66954</v>
      </c>
      <c r="B25" s="618" t="s">
        <v>14200</v>
      </c>
      <c r="C25" s="619" t="s">
        <v>7952</v>
      </c>
      <c r="D25" s="620">
        <v>12</v>
      </c>
      <c r="E25" s="619">
        <v>18.18</v>
      </c>
      <c r="F25" s="1968"/>
    </row>
    <row r="26" spans="1:6">
      <c r="A26" s="606">
        <v>64020</v>
      </c>
      <c r="B26" s="607" t="s">
        <v>14201</v>
      </c>
      <c r="C26" s="608" t="s">
        <v>687</v>
      </c>
      <c r="D26" s="616">
        <v>6</v>
      </c>
      <c r="E26" s="608"/>
      <c r="F26" s="624">
        <v>7.45</v>
      </c>
    </row>
    <row r="27" spans="1:6">
      <c r="A27" s="622"/>
      <c r="B27" s="623" t="s">
        <v>7953</v>
      </c>
      <c r="C27" s="623"/>
      <c r="D27" s="623"/>
      <c r="E27" s="623"/>
      <c r="F27" s="623"/>
    </row>
    <row r="28" spans="1:6">
      <c r="A28" s="617">
        <v>65810</v>
      </c>
      <c r="B28" s="618" t="s">
        <v>14202</v>
      </c>
      <c r="C28" s="619" t="s">
        <v>687</v>
      </c>
      <c r="D28" s="620">
        <v>6</v>
      </c>
      <c r="E28" s="619">
        <v>37.770000000000003</v>
      </c>
      <c r="F28" s="1968">
        <v>67.930000000000007</v>
      </c>
    </row>
    <row r="29" spans="1:6">
      <c r="A29" s="625">
        <v>65811</v>
      </c>
      <c r="B29" s="626" t="s">
        <v>14203</v>
      </c>
      <c r="C29" s="627" t="s">
        <v>687</v>
      </c>
      <c r="D29" s="628">
        <v>6</v>
      </c>
      <c r="E29" s="627">
        <v>30.16</v>
      </c>
      <c r="F29" s="1969"/>
    </row>
    <row r="30" spans="1:6">
      <c r="A30" s="622"/>
      <c r="B30" s="623" t="s">
        <v>7945</v>
      </c>
      <c r="C30" s="623"/>
      <c r="D30" s="623"/>
      <c r="E30" s="623"/>
      <c r="F30" s="623"/>
    </row>
    <row r="31" spans="1:6">
      <c r="A31" s="1964" t="s">
        <v>14204</v>
      </c>
      <c r="B31" s="1965"/>
      <c r="C31" s="630"/>
      <c r="D31" s="630"/>
      <c r="E31" s="630"/>
      <c r="F31" s="630"/>
    </row>
    <row r="32" spans="1:6">
      <c r="A32" s="617">
        <v>61084</v>
      </c>
      <c r="B32" s="618" t="s">
        <v>14205</v>
      </c>
      <c r="C32" s="619" t="s">
        <v>687</v>
      </c>
      <c r="D32" s="620">
        <v>12</v>
      </c>
      <c r="E32" s="619">
        <v>30.036720000000003</v>
      </c>
      <c r="F32" s="1969">
        <v>42.698320000000002</v>
      </c>
    </row>
    <row r="33" spans="1:6">
      <c r="A33" s="631">
        <v>61254</v>
      </c>
      <c r="B33" s="632" t="s">
        <v>14206</v>
      </c>
      <c r="C33" s="619" t="s">
        <v>411</v>
      </c>
      <c r="D33" s="620">
        <v>12</v>
      </c>
      <c r="E33" s="619">
        <v>12.661600000000002</v>
      </c>
      <c r="F33" s="1970"/>
    </row>
    <row r="34" spans="1:6">
      <c r="A34" s="617">
        <v>61086</v>
      </c>
      <c r="B34" s="618" t="s">
        <v>14205</v>
      </c>
      <c r="C34" s="619" t="s">
        <v>1969</v>
      </c>
      <c r="D34" s="620">
        <v>4</v>
      </c>
      <c r="E34" s="619">
        <v>107.10224000000001</v>
      </c>
      <c r="F34" s="1969">
        <v>148.89616000000001</v>
      </c>
    </row>
    <row r="35" spans="1:6">
      <c r="A35" s="631">
        <v>61255</v>
      </c>
      <c r="B35" s="632" t="s">
        <v>14207</v>
      </c>
      <c r="C35" s="619" t="s">
        <v>57</v>
      </c>
      <c r="D35" s="620">
        <v>6</v>
      </c>
      <c r="E35" s="621">
        <v>41.79392</v>
      </c>
      <c r="F35" s="1970"/>
    </row>
    <row r="36" spans="1:6">
      <c r="A36" s="617">
        <v>62704</v>
      </c>
      <c r="B36" s="618" t="s">
        <v>14208</v>
      </c>
      <c r="C36" s="619" t="s">
        <v>687</v>
      </c>
      <c r="D36" s="620">
        <v>12</v>
      </c>
      <c r="E36" s="619">
        <v>30.036720000000003</v>
      </c>
      <c r="F36" s="1969">
        <v>42.698320000000002</v>
      </c>
    </row>
    <row r="37" spans="1:6">
      <c r="A37" s="631">
        <v>61254</v>
      </c>
      <c r="B37" s="632" t="s">
        <v>14207</v>
      </c>
      <c r="C37" s="619" t="s">
        <v>411</v>
      </c>
      <c r="D37" s="620">
        <v>12</v>
      </c>
      <c r="E37" s="619">
        <v>12.661600000000002</v>
      </c>
      <c r="F37" s="1970"/>
    </row>
    <row r="38" spans="1:6">
      <c r="A38" s="617">
        <v>62705</v>
      </c>
      <c r="B38" s="618" t="s">
        <v>14208</v>
      </c>
      <c r="C38" s="619" t="s">
        <v>1969</v>
      </c>
      <c r="D38" s="620">
        <v>4</v>
      </c>
      <c r="E38" s="619">
        <v>107.10224000000001</v>
      </c>
      <c r="F38" s="1969">
        <v>148.89616000000001</v>
      </c>
    </row>
    <row r="39" spans="1:6">
      <c r="A39" s="631">
        <v>61255</v>
      </c>
      <c r="B39" s="632" t="s">
        <v>14206</v>
      </c>
      <c r="C39" s="619" t="s">
        <v>57</v>
      </c>
      <c r="D39" s="620">
        <v>6</v>
      </c>
      <c r="E39" s="621">
        <v>41.79392</v>
      </c>
      <c r="F39" s="1970"/>
    </row>
    <row r="40" spans="1:6">
      <c r="A40" s="1966" t="s">
        <v>14209</v>
      </c>
      <c r="B40" s="1967"/>
      <c r="C40" s="619"/>
      <c r="D40" s="620"/>
      <c r="E40" s="621"/>
      <c r="F40" s="621"/>
    </row>
    <row r="41" spans="1:6">
      <c r="A41" s="617">
        <v>61086</v>
      </c>
      <c r="B41" s="618" t="s">
        <v>14205</v>
      </c>
      <c r="C41" s="619" t="s">
        <v>1969</v>
      </c>
      <c r="D41" s="620">
        <v>4</v>
      </c>
      <c r="E41" s="619">
        <v>107.10224000000001</v>
      </c>
      <c r="F41" s="1969">
        <v>148.89616000000001</v>
      </c>
    </row>
    <row r="42" spans="1:6">
      <c r="A42" s="631">
        <v>61257</v>
      </c>
      <c r="B42" s="632" t="s">
        <v>14210</v>
      </c>
      <c r="C42" s="619" t="s">
        <v>57</v>
      </c>
      <c r="D42" s="620">
        <v>6</v>
      </c>
      <c r="E42" s="621">
        <v>41.79392</v>
      </c>
      <c r="F42" s="1970"/>
    </row>
    <row r="43" spans="1:6">
      <c r="A43" s="617">
        <v>62705</v>
      </c>
      <c r="B43" s="618" t="s">
        <v>14211</v>
      </c>
      <c r="C43" s="619" t="s">
        <v>1969</v>
      </c>
      <c r="D43" s="620">
        <v>4</v>
      </c>
      <c r="E43" s="619">
        <v>107.10224000000001</v>
      </c>
      <c r="F43" s="1969">
        <v>148.89616000000001</v>
      </c>
    </row>
    <row r="44" spans="1:6">
      <c r="A44" s="631">
        <v>61257</v>
      </c>
      <c r="B44" s="632" t="s">
        <v>14210</v>
      </c>
      <c r="C44" s="619" t="s">
        <v>57</v>
      </c>
      <c r="D44" s="620">
        <v>6</v>
      </c>
      <c r="E44" s="621">
        <v>41.79392</v>
      </c>
      <c r="F44" s="1970"/>
    </row>
    <row r="45" spans="1:6">
      <c r="A45" s="622"/>
      <c r="B45" s="623" t="s">
        <v>7946</v>
      </c>
      <c r="C45" s="623"/>
      <c r="D45" s="623"/>
      <c r="E45" s="623"/>
      <c r="F45" s="623"/>
    </row>
    <row r="46" spans="1:6">
      <c r="A46" s="1964" t="s">
        <v>14204</v>
      </c>
      <c r="B46" s="1965"/>
      <c r="C46" s="630"/>
      <c r="D46" s="630"/>
      <c r="E46" s="630"/>
      <c r="F46" s="630"/>
    </row>
    <row r="47" spans="1:6">
      <c r="A47" s="617">
        <v>62386</v>
      </c>
      <c r="B47" s="618" t="s">
        <v>7949</v>
      </c>
      <c r="C47" s="619" t="s">
        <v>1969</v>
      </c>
      <c r="D47" s="620">
        <v>4</v>
      </c>
      <c r="E47" s="619">
        <v>94.217200000000005</v>
      </c>
      <c r="F47" s="1968">
        <v>134.20232000000001</v>
      </c>
    </row>
    <row r="48" spans="1:6">
      <c r="A48" s="631">
        <v>61308</v>
      </c>
      <c r="B48" s="632" t="s">
        <v>7947</v>
      </c>
      <c r="C48" s="619" t="s">
        <v>687</v>
      </c>
      <c r="D48" s="620">
        <v>12</v>
      </c>
      <c r="E48" s="621">
        <v>39.985120000000002</v>
      </c>
      <c r="F48" s="1968"/>
    </row>
    <row r="49" spans="1:6">
      <c r="A49" s="617">
        <v>62885</v>
      </c>
      <c r="B49" s="618" t="s">
        <v>14212</v>
      </c>
      <c r="C49" s="619" t="s">
        <v>687</v>
      </c>
      <c r="D49" s="620">
        <v>12</v>
      </c>
      <c r="E49" s="619">
        <v>26.142480000000003</v>
      </c>
      <c r="F49" s="1968">
        <v>41.112960000000001</v>
      </c>
    </row>
    <row r="50" spans="1:6">
      <c r="A50" s="631">
        <v>61947</v>
      </c>
      <c r="B50" s="632" t="s">
        <v>14213</v>
      </c>
      <c r="C50" s="619" t="s">
        <v>7948</v>
      </c>
      <c r="D50" s="620">
        <v>12</v>
      </c>
      <c r="E50" s="621">
        <v>14.97048</v>
      </c>
      <c r="F50" s="1968"/>
    </row>
    <row r="51" spans="1:6">
      <c r="A51" s="617">
        <v>65068</v>
      </c>
      <c r="B51" s="618" t="s">
        <v>14214</v>
      </c>
      <c r="C51" s="619" t="s">
        <v>1969</v>
      </c>
      <c r="D51" s="620">
        <v>4</v>
      </c>
      <c r="E51" s="619">
        <v>94.217200000000005</v>
      </c>
      <c r="F51" s="1968">
        <v>134.20232000000001</v>
      </c>
    </row>
    <row r="52" spans="1:6">
      <c r="A52" s="631">
        <v>61308</v>
      </c>
      <c r="B52" s="632" t="s">
        <v>14213</v>
      </c>
      <c r="C52" s="619" t="s">
        <v>687</v>
      </c>
      <c r="D52" s="620">
        <v>12</v>
      </c>
      <c r="E52" s="621">
        <v>39.985120000000002</v>
      </c>
      <c r="F52" s="1968"/>
    </row>
    <row r="53" spans="1:6">
      <c r="A53" s="617">
        <v>65186</v>
      </c>
      <c r="B53" s="618" t="s">
        <v>14215</v>
      </c>
      <c r="C53" s="619" t="s">
        <v>687</v>
      </c>
      <c r="D53" s="620">
        <v>12</v>
      </c>
      <c r="E53" s="619">
        <v>26.142480000000003</v>
      </c>
      <c r="F53" s="1968">
        <v>41.112960000000001</v>
      </c>
    </row>
    <row r="54" spans="1:6">
      <c r="A54" s="631">
        <v>61947</v>
      </c>
      <c r="B54" s="632" t="s">
        <v>14213</v>
      </c>
      <c r="C54" s="619" t="s">
        <v>7948</v>
      </c>
      <c r="D54" s="620">
        <v>12</v>
      </c>
      <c r="E54" s="621">
        <v>14.97048</v>
      </c>
      <c r="F54" s="1968"/>
    </row>
    <row r="55" spans="1:6">
      <c r="A55" s="617">
        <v>65737</v>
      </c>
      <c r="B55" s="618" t="s">
        <v>14216</v>
      </c>
      <c r="C55" s="619" t="s">
        <v>1969</v>
      </c>
      <c r="D55" s="620">
        <v>4</v>
      </c>
      <c r="E55" s="619">
        <v>94.217200000000005</v>
      </c>
      <c r="F55" s="1968">
        <v>134.20232000000001</v>
      </c>
    </row>
    <row r="56" spans="1:6">
      <c r="A56" s="631">
        <v>61308</v>
      </c>
      <c r="B56" s="632" t="s">
        <v>14213</v>
      </c>
      <c r="C56" s="619" t="s">
        <v>687</v>
      </c>
      <c r="D56" s="620">
        <v>12</v>
      </c>
      <c r="E56" s="621">
        <v>39.985120000000002</v>
      </c>
      <c r="F56" s="1968"/>
    </row>
    <row r="57" spans="1:6">
      <c r="A57" s="1966" t="s">
        <v>14209</v>
      </c>
      <c r="B57" s="1967"/>
      <c r="C57" s="619"/>
      <c r="D57" s="620"/>
      <c r="E57" s="621">
        <v>0</v>
      </c>
      <c r="F57" s="621"/>
    </row>
    <row r="58" spans="1:6">
      <c r="A58" s="617">
        <v>65737</v>
      </c>
      <c r="B58" s="618" t="s">
        <v>14216</v>
      </c>
      <c r="C58" s="619" t="s">
        <v>1969</v>
      </c>
      <c r="D58" s="620">
        <v>4</v>
      </c>
      <c r="E58" s="619">
        <v>94.217200000000005</v>
      </c>
      <c r="F58" s="1968">
        <v>134.20232000000001</v>
      </c>
    </row>
    <row r="59" spans="1:6">
      <c r="A59" s="631">
        <v>61312</v>
      </c>
      <c r="B59" s="632" t="s">
        <v>14217</v>
      </c>
      <c r="C59" s="619" t="s">
        <v>687</v>
      </c>
      <c r="D59" s="620">
        <v>12</v>
      </c>
      <c r="E59" s="621">
        <v>39.985120000000002</v>
      </c>
      <c r="F59" s="1968"/>
    </row>
    <row r="60" spans="1:6">
      <c r="A60" s="617">
        <v>62885</v>
      </c>
      <c r="B60" s="618" t="s">
        <v>14212</v>
      </c>
      <c r="C60" s="619" t="s">
        <v>687</v>
      </c>
      <c r="D60" s="620">
        <v>12</v>
      </c>
      <c r="E60" s="619">
        <v>26.142480000000003</v>
      </c>
      <c r="F60" s="1968">
        <v>41.112960000000001</v>
      </c>
    </row>
    <row r="61" spans="1:6">
      <c r="A61" s="631">
        <v>62855</v>
      </c>
      <c r="B61" s="632" t="s">
        <v>14217</v>
      </c>
      <c r="C61" s="619" t="s">
        <v>7948</v>
      </c>
      <c r="D61" s="620">
        <v>12</v>
      </c>
      <c r="E61" s="621">
        <v>14.97048</v>
      </c>
      <c r="F61" s="1968"/>
    </row>
    <row r="62" spans="1:6">
      <c r="A62" s="617">
        <v>62386</v>
      </c>
      <c r="B62" s="618" t="s">
        <v>14212</v>
      </c>
      <c r="C62" s="619" t="s">
        <v>1969</v>
      </c>
      <c r="D62" s="620">
        <v>4</v>
      </c>
      <c r="E62" s="619">
        <v>94.217200000000005</v>
      </c>
      <c r="F62" s="1968">
        <v>134.20232000000001</v>
      </c>
    </row>
    <row r="63" spans="1:6">
      <c r="A63" s="631">
        <v>61312</v>
      </c>
      <c r="B63" s="632" t="s">
        <v>14217</v>
      </c>
      <c r="C63" s="619" t="s">
        <v>687</v>
      </c>
      <c r="D63" s="620">
        <v>12</v>
      </c>
      <c r="E63" s="621">
        <v>39.985120000000002</v>
      </c>
      <c r="F63" s="1968"/>
    </row>
    <row r="64" spans="1:6">
      <c r="A64" s="617">
        <v>65186</v>
      </c>
      <c r="B64" s="618" t="s">
        <v>14215</v>
      </c>
      <c r="C64" s="619" t="s">
        <v>687</v>
      </c>
      <c r="D64" s="620">
        <v>12</v>
      </c>
      <c r="E64" s="619">
        <v>26.142480000000003</v>
      </c>
      <c r="F64" s="1968">
        <v>41.038480000000007</v>
      </c>
    </row>
    <row r="65" spans="1:6">
      <c r="A65" s="631">
        <v>62855</v>
      </c>
      <c r="B65" s="632" t="s">
        <v>14217</v>
      </c>
      <c r="C65" s="619" t="s">
        <v>7948</v>
      </c>
      <c r="D65" s="620">
        <v>12</v>
      </c>
      <c r="E65" s="621">
        <v>14.896000000000001</v>
      </c>
      <c r="F65" s="1968"/>
    </row>
    <row r="66" spans="1:6">
      <c r="A66" s="617">
        <v>65068</v>
      </c>
      <c r="B66" s="618" t="s">
        <v>14214</v>
      </c>
      <c r="C66" s="619" t="s">
        <v>1969</v>
      </c>
      <c r="D66" s="620">
        <v>4</v>
      </c>
      <c r="E66" s="619">
        <v>94.217200000000005</v>
      </c>
      <c r="F66" s="1968">
        <v>134.20232000000001</v>
      </c>
    </row>
    <row r="67" spans="1:6">
      <c r="A67" s="631">
        <v>61312</v>
      </c>
      <c r="B67" s="632" t="s">
        <v>14217</v>
      </c>
      <c r="C67" s="619" t="s">
        <v>687</v>
      </c>
      <c r="D67" s="620">
        <v>12</v>
      </c>
      <c r="E67" s="621">
        <v>39.985120000000002</v>
      </c>
      <c r="F67" s="1968"/>
    </row>
    <row r="68" spans="1:6">
      <c r="A68" s="622"/>
      <c r="B68" s="623" t="s">
        <v>7950</v>
      </c>
      <c r="C68" s="623"/>
      <c r="D68" s="623"/>
      <c r="E68" s="623"/>
      <c r="F68" s="623"/>
    </row>
    <row r="69" spans="1:6">
      <c r="A69" s="1964" t="s">
        <v>14218</v>
      </c>
      <c r="B69" s="1965"/>
      <c r="C69" s="630"/>
      <c r="D69" s="630"/>
      <c r="E69" s="630"/>
      <c r="F69" s="630"/>
    </row>
    <row r="70" spans="1:6">
      <c r="A70" s="617">
        <v>68407</v>
      </c>
      <c r="B70" s="618" t="s">
        <v>14219</v>
      </c>
      <c r="C70" s="619" t="s">
        <v>687</v>
      </c>
      <c r="D70" s="620">
        <v>12</v>
      </c>
      <c r="E70" s="619">
        <v>39.038159999999998</v>
      </c>
      <c r="F70" s="1968">
        <v>54.00864</v>
      </c>
    </row>
    <row r="71" spans="1:6">
      <c r="A71" s="631">
        <v>61947</v>
      </c>
      <c r="B71" s="632" t="s">
        <v>14213</v>
      </c>
      <c r="C71" s="619" t="s">
        <v>7948</v>
      </c>
      <c r="D71" s="620">
        <v>12</v>
      </c>
      <c r="E71" s="619">
        <v>14.97048</v>
      </c>
      <c r="F71" s="1968"/>
    </row>
    <row r="72" spans="1:6">
      <c r="A72" s="617">
        <v>69663</v>
      </c>
      <c r="B72" s="618" t="s">
        <v>14220</v>
      </c>
      <c r="C72" s="619" t="s">
        <v>687</v>
      </c>
      <c r="D72" s="620">
        <v>12</v>
      </c>
      <c r="E72" s="619">
        <v>36.282400000000003</v>
      </c>
      <c r="F72" s="1968">
        <v>51.252880000000005</v>
      </c>
    </row>
    <row r="73" spans="1:6">
      <c r="A73" s="631">
        <v>61947</v>
      </c>
      <c r="B73" s="632" t="s">
        <v>14213</v>
      </c>
      <c r="C73" s="619" t="s">
        <v>7948</v>
      </c>
      <c r="D73" s="620">
        <v>12</v>
      </c>
      <c r="E73" s="619">
        <v>14.97048</v>
      </c>
      <c r="F73" s="1968"/>
    </row>
    <row r="74" spans="1:6">
      <c r="A74" s="617">
        <v>69664</v>
      </c>
      <c r="B74" s="618" t="s">
        <v>14221</v>
      </c>
      <c r="C74" s="619" t="s">
        <v>687</v>
      </c>
      <c r="D74" s="620">
        <v>12</v>
      </c>
      <c r="E74" s="619">
        <v>36.282400000000003</v>
      </c>
      <c r="F74" s="1968">
        <v>51.252880000000005</v>
      </c>
    </row>
    <row r="75" spans="1:6">
      <c r="A75" s="631">
        <v>61947</v>
      </c>
      <c r="B75" s="632" t="s">
        <v>14222</v>
      </c>
      <c r="C75" s="619" t="s">
        <v>7948</v>
      </c>
      <c r="D75" s="620">
        <v>12</v>
      </c>
      <c r="E75" s="619">
        <v>14.97048</v>
      </c>
      <c r="F75" s="1968"/>
    </row>
    <row r="76" spans="1:6">
      <c r="A76" s="1966" t="s">
        <v>14209</v>
      </c>
      <c r="B76" s="1967"/>
      <c r="C76" s="619"/>
      <c r="D76" s="620"/>
      <c r="E76" s="621"/>
      <c r="F76" s="621"/>
    </row>
    <row r="77" spans="1:6">
      <c r="A77" s="617">
        <v>68407</v>
      </c>
      <c r="B77" s="618" t="s">
        <v>14219</v>
      </c>
      <c r="C77" s="619" t="s">
        <v>687</v>
      </c>
      <c r="D77" s="620">
        <v>12</v>
      </c>
      <c r="E77" s="619">
        <v>39.038159999999998</v>
      </c>
      <c r="F77" s="1968">
        <v>54.00864</v>
      </c>
    </row>
    <row r="78" spans="1:6">
      <c r="A78" s="631">
        <v>62855</v>
      </c>
      <c r="B78" s="632" t="s">
        <v>14223</v>
      </c>
      <c r="C78" s="619" t="s">
        <v>7948</v>
      </c>
      <c r="D78" s="620">
        <v>12</v>
      </c>
      <c r="E78" s="619">
        <v>14.97048</v>
      </c>
      <c r="F78" s="1968"/>
    </row>
    <row r="79" spans="1:6">
      <c r="A79" s="617">
        <v>69664</v>
      </c>
      <c r="B79" s="618" t="s">
        <v>14221</v>
      </c>
      <c r="C79" s="619" t="s">
        <v>687</v>
      </c>
      <c r="D79" s="620">
        <v>12</v>
      </c>
      <c r="E79" s="619">
        <v>36.282400000000003</v>
      </c>
      <c r="F79" s="1968">
        <v>51.252880000000005</v>
      </c>
    </row>
    <row r="80" spans="1:6" ht="12.75" thickBot="1">
      <c r="A80" s="631">
        <v>62855</v>
      </c>
      <c r="B80" s="632" t="s">
        <v>14224</v>
      </c>
      <c r="C80" s="619" t="s">
        <v>7948</v>
      </c>
      <c r="D80" s="620">
        <v>12</v>
      </c>
      <c r="E80" s="619">
        <v>14.97048</v>
      </c>
      <c r="F80" s="1968"/>
    </row>
    <row r="81" spans="1:6">
      <c r="A81" s="603"/>
      <c r="B81" s="604" t="s">
        <v>4922</v>
      </c>
      <c r="C81" s="605"/>
      <c r="D81" s="605"/>
      <c r="E81" s="605"/>
      <c r="F81" s="605"/>
    </row>
    <row r="82" spans="1:6" ht="12.75" thickBot="1">
      <c r="A82" s="611">
        <v>67745</v>
      </c>
      <c r="B82" s="612" t="s">
        <v>6847</v>
      </c>
      <c r="C82" s="613" t="s">
        <v>412</v>
      </c>
      <c r="D82" s="614">
        <v>12</v>
      </c>
      <c r="E82" s="613"/>
      <c r="F82" s="615">
        <v>23.25</v>
      </c>
    </row>
    <row r="83" spans="1:6">
      <c r="A83" s="603"/>
      <c r="B83" s="604" t="s">
        <v>15</v>
      </c>
      <c r="C83" s="605"/>
      <c r="D83" s="605"/>
      <c r="E83" s="605"/>
      <c r="F83" s="605"/>
    </row>
    <row r="84" spans="1:6">
      <c r="A84" s="633">
        <v>64584</v>
      </c>
      <c r="B84" s="634" t="s">
        <v>14225</v>
      </c>
      <c r="C84" s="608" t="s">
        <v>687</v>
      </c>
      <c r="D84" s="616">
        <v>12</v>
      </c>
      <c r="E84" s="635">
        <v>61.201280000000004</v>
      </c>
      <c r="F84" s="1962">
        <v>95.76</v>
      </c>
    </row>
    <row r="85" spans="1:6">
      <c r="A85" s="606">
        <v>62640</v>
      </c>
      <c r="B85" s="636" t="s">
        <v>14226</v>
      </c>
      <c r="C85" s="608" t="s">
        <v>412</v>
      </c>
      <c r="D85" s="616">
        <v>12</v>
      </c>
      <c r="E85" s="610">
        <v>34.558720000000001</v>
      </c>
      <c r="F85" s="1975"/>
    </row>
    <row r="86" spans="1:6">
      <c r="A86" s="637">
        <v>600516</v>
      </c>
      <c r="B86" s="638" t="s">
        <v>14227</v>
      </c>
      <c r="C86" s="627" t="s">
        <v>687</v>
      </c>
      <c r="D86" s="620">
        <v>12</v>
      </c>
      <c r="E86" s="619">
        <v>21.492799999999999</v>
      </c>
      <c r="F86" s="1973">
        <v>34.016080000000002</v>
      </c>
    </row>
    <row r="87" spans="1:6">
      <c r="A87" s="637">
        <v>64929</v>
      </c>
      <c r="B87" s="639" t="s">
        <v>14228</v>
      </c>
      <c r="C87" s="627" t="s">
        <v>412</v>
      </c>
      <c r="D87" s="620">
        <v>6</v>
      </c>
      <c r="E87" s="619">
        <v>12.52328</v>
      </c>
      <c r="F87" s="1974"/>
    </row>
    <row r="88" spans="1:6">
      <c r="A88" s="637">
        <v>600517</v>
      </c>
      <c r="B88" s="638" t="s">
        <v>14227</v>
      </c>
      <c r="C88" s="627" t="s">
        <v>688</v>
      </c>
      <c r="D88" s="620">
        <v>3</v>
      </c>
      <c r="E88" s="619">
        <v>101.1332</v>
      </c>
      <c r="F88" s="1973">
        <v>162.19616000000002</v>
      </c>
    </row>
    <row r="89" spans="1:6">
      <c r="A89" s="637">
        <v>65004</v>
      </c>
      <c r="B89" s="639" t="s">
        <v>14228</v>
      </c>
      <c r="C89" s="627" t="s">
        <v>413</v>
      </c>
      <c r="D89" s="620">
        <v>3</v>
      </c>
      <c r="E89" s="619">
        <v>61.062960000000004</v>
      </c>
      <c r="F89" s="1974"/>
    </row>
    <row r="90" spans="1:6">
      <c r="A90" s="617">
        <v>68187</v>
      </c>
      <c r="B90" s="618" t="s">
        <v>14229</v>
      </c>
      <c r="C90" s="619" t="s">
        <v>687</v>
      </c>
      <c r="D90" s="620">
        <v>12</v>
      </c>
      <c r="E90" s="619">
        <v>27.089440000000003</v>
      </c>
      <c r="F90" s="1968">
        <v>47.84808000000001</v>
      </c>
    </row>
    <row r="91" spans="1:6">
      <c r="A91" s="617">
        <v>61307</v>
      </c>
      <c r="B91" s="632" t="s">
        <v>14213</v>
      </c>
      <c r="C91" s="619" t="s">
        <v>412</v>
      </c>
      <c r="D91" s="620">
        <v>12</v>
      </c>
      <c r="E91" s="621">
        <v>20.758640000000003</v>
      </c>
      <c r="F91" s="1968"/>
    </row>
    <row r="92" spans="1:6">
      <c r="A92" s="617">
        <v>68188</v>
      </c>
      <c r="B92" s="618" t="s">
        <v>14229</v>
      </c>
      <c r="C92" s="619" t="s">
        <v>688</v>
      </c>
      <c r="D92" s="620">
        <v>3</v>
      </c>
      <c r="E92" s="619">
        <v>124.47736</v>
      </c>
      <c r="F92" s="1968">
        <v>224.52528000000001</v>
      </c>
    </row>
    <row r="93" spans="1:6">
      <c r="A93" s="617">
        <v>61309</v>
      </c>
      <c r="B93" s="632" t="s">
        <v>14222</v>
      </c>
      <c r="C93" s="619" t="s">
        <v>413</v>
      </c>
      <c r="D93" s="620">
        <v>3</v>
      </c>
      <c r="E93" s="621">
        <v>100.04792</v>
      </c>
      <c r="F93" s="1968"/>
    </row>
    <row r="94" spans="1:6">
      <c r="A94" s="617">
        <v>62949</v>
      </c>
      <c r="B94" s="618" t="s">
        <v>14230</v>
      </c>
      <c r="C94" s="619" t="s">
        <v>688</v>
      </c>
      <c r="D94" s="620">
        <v>3</v>
      </c>
      <c r="E94" s="619">
        <v>127.414</v>
      </c>
      <c r="F94" s="1968">
        <v>243.11336</v>
      </c>
    </row>
    <row r="95" spans="1:6">
      <c r="A95" s="617">
        <v>62084</v>
      </c>
      <c r="B95" s="632" t="s">
        <v>14231</v>
      </c>
      <c r="C95" s="619" t="s">
        <v>413</v>
      </c>
      <c r="D95" s="620">
        <v>3</v>
      </c>
      <c r="E95" s="619">
        <v>115.69936</v>
      </c>
      <c r="F95" s="1968"/>
    </row>
    <row r="96" spans="1:6">
      <c r="A96" s="617">
        <v>67947</v>
      </c>
      <c r="B96" s="618" t="s">
        <v>14232</v>
      </c>
      <c r="C96" s="619" t="s">
        <v>688</v>
      </c>
      <c r="D96" s="620">
        <v>3</v>
      </c>
      <c r="E96" s="619">
        <v>155.00352000000001</v>
      </c>
      <c r="F96" s="1968">
        <v>270.70287999999999</v>
      </c>
    </row>
    <row r="97" spans="1:6">
      <c r="A97" s="617">
        <v>62084</v>
      </c>
      <c r="B97" s="632" t="s">
        <v>14231</v>
      </c>
      <c r="C97" s="619" t="s">
        <v>413</v>
      </c>
      <c r="D97" s="620">
        <v>3</v>
      </c>
      <c r="E97" s="621">
        <v>115.69936</v>
      </c>
      <c r="F97" s="1968"/>
    </row>
    <row r="98" spans="1:6">
      <c r="A98" s="640" t="s">
        <v>14233</v>
      </c>
      <c r="B98" s="641" t="s">
        <v>14234</v>
      </c>
      <c r="C98" s="642" t="s">
        <v>687</v>
      </c>
      <c r="D98" s="643">
        <v>12</v>
      </c>
      <c r="E98" s="642">
        <v>38.676400000000001</v>
      </c>
      <c r="F98" s="1962">
        <v>63.510159999999999</v>
      </c>
    </row>
    <row r="99" spans="1:6">
      <c r="A99" s="606">
        <v>62082</v>
      </c>
      <c r="B99" s="644" t="s">
        <v>14235</v>
      </c>
      <c r="C99" s="645" t="s">
        <v>412</v>
      </c>
      <c r="D99" s="646">
        <v>12</v>
      </c>
      <c r="E99" s="647">
        <v>24.833760000000002</v>
      </c>
      <c r="F99" s="1963"/>
    </row>
    <row r="100" spans="1:6">
      <c r="A100" s="606" t="s">
        <v>14233</v>
      </c>
      <c r="B100" s="641" t="s">
        <v>14234</v>
      </c>
      <c r="C100" s="642" t="s">
        <v>687</v>
      </c>
      <c r="D100" s="643">
        <v>12</v>
      </c>
      <c r="E100" s="642">
        <v>38.676400000000001</v>
      </c>
      <c r="F100" s="1962">
        <v>59.435040000000001</v>
      </c>
    </row>
    <row r="101" spans="1:6">
      <c r="A101" s="606">
        <v>61307</v>
      </c>
      <c r="B101" s="636" t="s">
        <v>14213</v>
      </c>
      <c r="C101" s="642" t="s">
        <v>412</v>
      </c>
      <c r="D101" s="643">
        <v>12</v>
      </c>
      <c r="E101" s="610">
        <v>20.758640000000003</v>
      </c>
      <c r="F101" s="1963"/>
    </row>
    <row r="102" spans="1:6">
      <c r="A102" s="606">
        <v>601231</v>
      </c>
      <c r="B102" s="641" t="s">
        <v>14236</v>
      </c>
      <c r="C102" s="619" t="s">
        <v>688</v>
      </c>
      <c r="D102" s="620">
        <v>3</v>
      </c>
      <c r="E102" s="642">
        <v>153.57776000000001</v>
      </c>
      <c r="F102" s="1962">
        <v>269.27712000000002</v>
      </c>
    </row>
    <row r="103" spans="1:6">
      <c r="A103" s="617">
        <v>62084</v>
      </c>
      <c r="B103" s="632" t="s">
        <v>14231</v>
      </c>
      <c r="C103" s="619" t="s">
        <v>413</v>
      </c>
      <c r="D103" s="620">
        <v>3</v>
      </c>
      <c r="E103" s="621">
        <v>115.69936</v>
      </c>
      <c r="F103" s="1963"/>
    </row>
    <row r="104" spans="1:6">
      <c r="A104" s="617">
        <v>600970</v>
      </c>
      <c r="B104" s="648" t="s">
        <v>14236</v>
      </c>
      <c r="C104" s="619" t="s">
        <v>687</v>
      </c>
      <c r="D104" s="620">
        <v>12</v>
      </c>
      <c r="E104" s="642">
        <v>44.688000000000002</v>
      </c>
      <c r="F104" s="1962">
        <v>69.52176</v>
      </c>
    </row>
    <row r="105" spans="1:6" ht="12.75" thickBot="1">
      <c r="A105" s="606">
        <v>62082</v>
      </c>
      <c r="B105" s="644" t="s">
        <v>14235</v>
      </c>
      <c r="C105" s="645" t="s">
        <v>412</v>
      </c>
      <c r="D105" s="646">
        <v>12</v>
      </c>
      <c r="E105" s="647">
        <v>24.833760000000002</v>
      </c>
      <c r="F105" s="1963"/>
    </row>
    <row r="106" spans="1:6">
      <c r="A106" s="603"/>
      <c r="B106" s="604" t="s">
        <v>2828</v>
      </c>
      <c r="C106" s="605"/>
      <c r="D106" s="605"/>
      <c r="E106" s="605"/>
      <c r="F106" s="605"/>
    </row>
    <row r="107" spans="1:6">
      <c r="A107" s="649">
        <v>61304</v>
      </c>
      <c r="B107" s="650" t="s">
        <v>14237</v>
      </c>
      <c r="C107" s="619" t="s">
        <v>687</v>
      </c>
      <c r="D107" s="620">
        <v>12</v>
      </c>
      <c r="E107" s="651"/>
      <c r="F107" s="621">
        <v>39.99</v>
      </c>
    </row>
    <row r="108" spans="1:6">
      <c r="A108" s="622"/>
      <c r="B108" s="623" t="s">
        <v>7954</v>
      </c>
      <c r="C108" s="623"/>
      <c r="D108" s="623"/>
      <c r="E108" s="623"/>
      <c r="F108" s="623"/>
    </row>
    <row r="109" spans="1:6">
      <c r="A109" s="606">
        <v>62082</v>
      </c>
      <c r="B109" s="607" t="s">
        <v>14238</v>
      </c>
      <c r="C109" s="608" t="s">
        <v>412</v>
      </c>
      <c r="D109" s="616">
        <v>12</v>
      </c>
      <c r="E109" s="608"/>
      <c r="F109" s="610">
        <v>24.833760000000002</v>
      </c>
    </row>
    <row r="110" spans="1:6">
      <c r="A110" s="606">
        <v>62084</v>
      </c>
      <c r="B110" s="607" t="s">
        <v>14238</v>
      </c>
      <c r="C110" s="608" t="s">
        <v>413</v>
      </c>
      <c r="D110" s="616">
        <v>3</v>
      </c>
      <c r="E110" s="608"/>
      <c r="F110" s="610">
        <v>115.69936</v>
      </c>
    </row>
    <row r="111" spans="1:6">
      <c r="A111" s="606">
        <v>62085</v>
      </c>
      <c r="B111" s="607" t="s">
        <v>14239</v>
      </c>
      <c r="C111" s="608" t="s">
        <v>412</v>
      </c>
      <c r="D111" s="616">
        <v>12</v>
      </c>
      <c r="E111" s="608"/>
      <c r="F111" s="610">
        <v>24.833760000000002</v>
      </c>
    </row>
    <row r="112" spans="1:6">
      <c r="A112" s="606">
        <v>62087</v>
      </c>
      <c r="B112" s="607" t="s">
        <v>14239</v>
      </c>
      <c r="C112" s="608" t="s">
        <v>413</v>
      </c>
      <c r="D112" s="616">
        <v>3</v>
      </c>
      <c r="E112" s="608"/>
      <c r="F112" s="610">
        <v>115.69936</v>
      </c>
    </row>
    <row r="113" spans="1:6">
      <c r="A113" s="622"/>
      <c r="B113" s="623" t="s">
        <v>6839</v>
      </c>
      <c r="C113" s="623"/>
      <c r="D113" s="623"/>
      <c r="E113" s="623"/>
      <c r="F113" s="623"/>
    </row>
    <row r="114" spans="1:6">
      <c r="A114" s="606">
        <v>61262</v>
      </c>
      <c r="B114" s="607" t="s">
        <v>14240</v>
      </c>
      <c r="C114" s="608" t="s">
        <v>1538</v>
      </c>
      <c r="D114" s="616">
        <v>12</v>
      </c>
      <c r="E114" s="608"/>
      <c r="F114" s="610">
        <v>13.523440000000001</v>
      </c>
    </row>
    <row r="115" spans="1:6">
      <c r="A115" s="606">
        <v>61263</v>
      </c>
      <c r="B115" s="607" t="s">
        <v>14241</v>
      </c>
      <c r="C115" s="608" t="s">
        <v>6840</v>
      </c>
      <c r="D115" s="616">
        <v>6</v>
      </c>
      <c r="E115" s="608"/>
      <c r="F115" s="610">
        <v>50.295280000000005</v>
      </c>
    </row>
    <row r="116" spans="1:6">
      <c r="A116" s="622"/>
      <c r="B116" s="623" t="s">
        <v>6841</v>
      </c>
      <c r="C116" s="623"/>
      <c r="D116" s="623"/>
      <c r="E116" s="623"/>
      <c r="F116" s="623"/>
    </row>
    <row r="117" spans="1:6">
      <c r="A117" s="606">
        <v>62640</v>
      </c>
      <c r="B117" s="607" t="s">
        <v>14242</v>
      </c>
      <c r="C117" s="608" t="s">
        <v>412</v>
      </c>
      <c r="D117" s="616">
        <v>12</v>
      </c>
      <c r="E117" s="608"/>
      <c r="F117" s="610">
        <v>34.558720000000001</v>
      </c>
    </row>
    <row r="118" spans="1:6">
      <c r="A118" s="622"/>
      <c r="B118" s="623" t="s">
        <v>6842</v>
      </c>
      <c r="C118" s="623"/>
      <c r="D118" s="623"/>
      <c r="E118" s="623"/>
      <c r="F118" s="623"/>
    </row>
    <row r="119" spans="1:6">
      <c r="A119" s="606">
        <v>61254</v>
      </c>
      <c r="B119" s="607" t="s">
        <v>14243</v>
      </c>
      <c r="C119" s="608" t="s">
        <v>411</v>
      </c>
      <c r="D119" s="616">
        <v>12</v>
      </c>
      <c r="E119" s="608"/>
      <c r="F119" s="610">
        <v>12.661600000000002</v>
      </c>
    </row>
    <row r="120" spans="1:6">
      <c r="A120" s="606">
        <v>61255</v>
      </c>
      <c r="B120" s="607" t="s">
        <v>14243</v>
      </c>
      <c r="C120" s="608" t="s">
        <v>57</v>
      </c>
      <c r="D120" s="616">
        <v>6</v>
      </c>
      <c r="E120" s="608"/>
      <c r="F120" s="610">
        <v>41.79392</v>
      </c>
    </row>
    <row r="121" spans="1:6">
      <c r="A121" s="606">
        <v>61257</v>
      </c>
      <c r="B121" s="607" t="s">
        <v>14244</v>
      </c>
      <c r="C121" s="608" t="s">
        <v>57</v>
      </c>
      <c r="D121" s="616">
        <v>6</v>
      </c>
      <c r="E121" s="608"/>
      <c r="F121" s="610">
        <v>41.79392</v>
      </c>
    </row>
    <row r="122" spans="1:6">
      <c r="A122" s="622"/>
      <c r="B122" s="623" t="s">
        <v>6843</v>
      </c>
      <c r="C122" s="623"/>
      <c r="D122" s="623"/>
      <c r="E122" s="623"/>
      <c r="F122" s="623"/>
    </row>
    <row r="123" spans="1:6">
      <c r="A123" s="606">
        <v>61947</v>
      </c>
      <c r="B123" s="607" t="s">
        <v>14245</v>
      </c>
      <c r="C123" s="608" t="s">
        <v>1538</v>
      </c>
      <c r="D123" s="616">
        <v>12</v>
      </c>
      <c r="E123" s="608"/>
      <c r="F123" s="610">
        <v>14.97048</v>
      </c>
    </row>
    <row r="124" spans="1:6">
      <c r="A124" s="606">
        <v>61307</v>
      </c>
      <c r="B124" s="607" t="s">
        <v>14245</v>
      </c>
      <c r="C124" s="608" t="s">
        <v>412</v>
      </c>
      <c r="D124" s="616">
        <v>12</v>
      </c>
      <c r="E124" s="608"/>
      <c r="F124" s="610">
        <v>20.758640000000003</v>
      </c>
    </row>
    <row r="125" spans="1:6">
      <c r="A125" s="606">
        <v>61308</v>
      </c>
      <c r="B125" s="607" t="s">
        <v>14245</v>
      </c>
      <c r="C125" s="608" t="s">
        <v>687</v>
      </c>
      <c r="D125" s="616">
        <v>12</v>
      </c>
      <c r="E125" s="608"/>
      <c r="F125" s="610">
        <v>39.985120000000002</v>
      </c>
    </row>
    <row r="126" spans="1:6">
      <c r="A126" s="606">
        <v>61309</v>
      </c>
      <c r="B126" s="607" t="s">
        <v>14245</v>
      </c>
      <c r="C126" s="608" t="s">
        <v>413</v>
      </c>
      <c r="D126" s="616">
        <v>3</v>
      </c>
      <c r="E126" s="608"/>
      <c r="F126" s="610">
        <v>100.04792</v>
      </c>
    </row>
    <row r="127" spans="1:6">
      <c r="A127" s="606">
        <v>62855</v>
      </c>
      <c r="B127" s="607" t="s">
        <v>14246</v>
      </c>
      <c r="C127" s="608" t="s">
        <v>1538</v>
      </c>
      <c r="D127" s="616">
        <v>12</v>
      </c>
      <c r="E127" s="608"/>
      <c r="F127" s="610">
        <v>14.97048</v>
      </c>
    </row>
    <row r="128" spans="1:6">
      <c r="A128" s="606">
        <v>61312</v>
      </c>
      <c r="B128" s="607" t="s">
        <v>14246</v>
      </c>
      <c r="C128" s="608" t="s">
        <v>687</v>
      </c>
      <c r="D128" s="616">
        <v>12</v>
      </c>
      <c r="E128" s="608"/>
      <c r="F128" s="610">
        <v>39.985120000000002</v>
      </c>
    </row>
    <row r="129" spans="1:6">
      <c r="A129" s="622"/>
      <c r="B129" s="623" t="s">
        <v>6844</v>
      </c>
      <c r="C129" s="623"/>
      <c r="D129" s="623"/>
      <c r="E129" s="623"/>
      <c r="F129" s="623"/>
    </row>
    <row r="130" spans="1:6" ht="12.75" thickBot="1">
      <c r="A130" s="611">
        <v>64929</v>
      </c>
      <c r="B130" s="612" t="s">
        <v>14247</v>
      </c>
      <c r="C130" s="613">
        <v>0.5</v>
      </c>
      <c r="D130" s="614">
        <v>6</v>
      </c>
      <c r="E130" s="613"/>
      <c r="F130" s="629">
        <v>12.52328</v>
      </c>
    </row>
    <row r="131" spans="1:6">
      <c r="A131" s="603"/>
      <c r="B131" s="604" t="s">
        <v>6845</v>
      </c>
      <c r="C131" s="605"/>
      <c r="D131" s="605"/>
      <c r="E131" s="605"/>
      <c r="F131" s="605"/>
    </row>
    <row r="132" spans="1:6">
      <c r="A132" s="606">
        <v>61158</v>
      </c>
      <c r="B132" s="607" t="s">
        <v>14248</v>
      </c>
      <c r="C132" s="608" t="s">
        <v>687</v>
      </c>
      <c r="D132" s="616">
        <v>12</v>
      </c>
      <c r="E132" s="608"/>
      <c r="F132" s="610">
        <v>31.707200000000004</v>
      </c>
    </row>
    <row r="133" spans="1:6">
      <c r="A133" s="611">
        <v>61160</v>
      </c>
      <c r="B133" s="612" t="s">
        <v>14249</v>
      </c>
      <c r="C133" s="608" t="s">
        <v>687</v>
      </c>
      <c r="D133" s="616">
        <v>12</v>
      </c>
      <c r="E133" s="613"/>
      <c r="F133" s="615">
        <v>31.707200000000004</v>
      </c>
    </row>
    <row r="134" spans="1:6" ht="12.75" thickBot="1">
      <c r="A134" s="611">
        <v>61161</v>
      </c>
      <c r="B134" s="612" t="s">
        <v>14250</v>
      </c>
      <c r="C134" s="613" t="s">
        <v>687</v>
      </c>
      <c r="D134" s="614">
        <v>12</v>
      </c>
      <c r="E134" s="613"/>
      <c r="F134" s="615">
        <v>31.707200000000004</v>
      </c>
    </row>
    <row r="135" spans="1:6">
      <c r="A135" s="603"/>
      <c r="B135" s="604" t="s">
        <v>13</v>
      </c>
      <c r="C135" s="605"/>
      <c r="D135" s="605"/>
      <c r="E135" s="605"/>
      <c r="F135" s="605"/>
    </row>
    <row r="136" spans="1:6">
      <c r="A136" s="606">
        <v>61054</v>
      </c>
      <c r="B136" s="652" t="s">
        <v>14251</v>
      </c>
      <c r="C136" s="608" t="s">
        <v>3224</v>
      </c>
      <c r="D136" s="616">
        <v>8</v>
      </c>
      <c r="E136" s="608"/>
      <c r="F136" s="610">
        <v>28.589680000000001</v>
      </c>
    </row>
    <row r="137" spans="1:6">
      <c r="A137" s="653">
        <v>61055</v>
      </c>
      <c r="B137" s="654" t="s">
        <v>14252</v>
      </c>
      <c r="C137" s="655" t="s">
        <v>1625</v>
      </c>
      <c r="D137" s="656">
        <v>8</v>
      </c>
      <c r="E137" s="655"/>
      <c r="F137" s="610">
        <v>57.392160000000004</v>
      </c>
    </row>
    <row r="138" spans="1:6">
      <c r="A138" s="606">
        <v>62333</v>
      </c>
      <c r="B138" s="652" t="s">
        <v>14253</v>
      </c>
      <c r="C138" s="655" t="s">
        <v>19</v>
      </c>
      <c r="D138" s="656">
        <v>8</v>
      </c>
      <c r="E138" s="655"/>
      <c r="F138" s="610">
        <v>26.589359999999999</v>
      </c>
    </row>
    <row r="139" spans="1:6">
      <c r="A139" s="653">
        <v>65148</v>
      </c>
      <c r="B139" s="654" t="s">
        <v>14254</v>
      </c>
      <c r="C139" s="655" t="s">
        <v>687</v>
      </c>
      <c r="D139" s="656">
        <v>8</v>
      </c>
      <c r="E139" s="655"/>
      <c r="F139" s="610">
        <v>30.121839999999999</v>
      </c>
    </row>
    <row r="140" spans="1:6">
      <c r="A140" s="611">
        <v>65158</v>
      </c>
      <c r="B140" s="657" t="s">
        <v>14255</v>
      </c>
      <c r="C140" s="658" t="s">
        <v>14</v>
      </c>
      <c r="D140" s="614">
        <v>8</v>
      </c>
      <c r="E140" s="613"/>
      <c r="F140" s="615">
        <v>24.280480000000001</v>
      </c>
    </row>
    <row r="141" spans="1:6">
      <c r="A141" s="659">
        <v>69012</v>
      </c>
      <c r="B141" s="654" t="s">
        <v>14256</v>
      </c>
      <c r="C141" s="655" t="s">
        <v>14257</v>
      </c>
      <c r="D141" s="656">
        <v>4</v>
      </c>
      <c r="E141" s="655"/>
      <c r="F141" s="610">
        <v>67.489519999999999</v>
      </c>
    </row>
    <row r="142" spans="1:6">
      <c r="A142" s="660">
        <v>602190</v>
      </c>
      <c r="B142" s="661" t="s">
        <v>14256</v>
      </c>
      <c r="C142" s="662" t="s">
        <v>6840</v>
      </c>
      <c r="D142" s="663">
        <v>8</v>
      </c>
      <c r="E142" s="662"/>
      <c r="F142" s="621">
        <v>26.685120000000001</v>
      </c>
    </row>
    <row r="143" spans="1:6" ht="12.75" thickBot="1">
      <c r="A143" s="664" t="s">
        <v>14258</v>
      </c>
      <c r="B143" s="665" t="s">
        <v>14259</v>
      </c>
      <c r="C143" s="666" t="s">
        <v>6838</v>
      </c>
      <c r="D143" s="667">
        <v>8</v>
      </c>
      <c r="E143" s="666"/>
      <c r="F143" s="668">
        <v>39.761679999999998</v>
      </c>
    </row>
    <row r="144" spans="1:6">
      <c r="A144" s="603"/>
      <c r="B144" s="604" t="s">
        <v>14260</v>
      </c>
      <c r="C144" s="605"/>
      <c r="D144" s="605"/>
      <c r="E144" s="605"/>
      <c r="F144" s="605"/>
    </row>
    <row r="145" spans="1:6">
      <c r="A145" s="606">
        <v>61497</v>
      </c>
      <c r="B145" s="652" t="s">
        <v>14261</v>
      </c>
      <c r="C145" s="608" t="s">
        <v>2</v>
      </c>
      <c r="D145" s="616">
        <v>10</v>
      </c>
      <c r="E145" s="608"/>
      <c r="F145" s="610">
        <v>1.0427200000000001</v>
      </c>
    </row>
    <row r="146" spans="1:6">
      <c r="A146" s="653">
        <v>64209</v>
      </c>
      <c r="B146" s="654" t="s">
        <v>14262</v>
      </c>
      <c r="C146" s="608" t="s">
        <v>2</v>
      </c>
      <c r="D146" s="656">
        <v>20</v>
      </c>
      <c r="E146" s="655"/>
      <c r="F146" s="610">
        <v>6.4691200000000002</v>
      </c>
    </row>
  </sheetData>
  <mergeCells count="41">
    <mergeCell ref="F100:F101"/>
    <mergeCell ref="F96:F97"/>
    <mergeCell ref="A5:F5"/>
    <mergeCell ref="F32:F33"/>
    <mergeCell ref="F34:F35"/>
    <mergeCell ref="F98:F99"/>
    <mergeCell ref="F88:F89"/>
    <mergeCell ref="F90:F91"/>
    <mergeCell ref="F47:F48"/>
    <mergeCell ref="F86:F87"/>
    <mergeCell ref="F66:F67"/>
    <mergeCell ref="F49:F50"/>
    <mergeCell ref="F70:F71"/>
    <mergeCell ref="F84:F85"/>
    <mergeCell ref="F24:F25"/>
    <mergeCell ref="F28:F29"/>
    <mergeCell ref="F62:F63"/>
    <mergeCell ref="F53:F54"/>
    <mergeCell ref="F64:F65"/>
    <mergeCell ref="F36:F37"/>
    <mergeCell ref="F38:F39"/>
    <mergeCell ref="F43:F44"/>
    <mergeCell ref="F55:F56"/>
    <mergeCell ref="F58:F59"/>
    <mergeCell ref="F41:F42"/>
    <mergeCell ref="F104:F105"/>
    <mergeCell ref="F102:F103"/>
    <mergeCell ref="A46:B46"/>
    <mergeCell ref="A31:B31"/>
    <mergeCell ref="A40:B40"/>
    <mergeCell ref="A76:B76"/>
    <mergeCell ref="A69:B69"/>
    <mergeCell ref="A57:B57"/>
    <mergeCell ref="F51:F52"/>
    <mergeCell ref="F60:F61"/>
    <mergeCell ref="F77:F78"/>
    <mergeCell ref="F74:F75"/>
    <mergeCell ref="F79:F80"/>
    <mergeCell ref="F72:F73"/>
    <mergeCell ref="F94:F95"/>
    <mergeCell ref="F92:F93"/>
  </mergeCells>
  <hyperlinks>
    <hyperlink ref="F1" location="Содержание!R1C1" display="главная" xr:uid="{00000000-0004-0000-1F00-000000000000}"/>
  </hyperlinks>
  <pageMargins left="0.25" right="0.25" top="0.75" bottom="0.75" header="0.3" footer="0.3"/>
  <pageSetup paperSize="9" scale="82"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997"/>
  <sheetViews>
    <sheetView workbookViewId="0">
      <selection activeCell="C22" sqref="C22"/>
    </sheetView>
  </sheetViews>
  <sheetFormatPr defaultRowHeight="12"/>
  <cols>
    <col min="1" max="1" width="10" style="1" customWidth="1"/>
    <col min="2" max="2" width="10.85546875" style="20" customWidth="1"/>
    <col min="3" max="3" width="87" style="1" customWidth="1"/>
    <col min="4" max="4" width="11.85546875" style="1" customWidth="1"/>
    <col min="5" max="5" width="9" style="1" customWidth="1"/>
    <col min="6" max="6" width="9.85546875" style="1" bestFit="1" customWidth="1"/>
    <col min="7" max="16384" width="9.140625" style="1"/>
  </cols>
  <sheetData>
    <row r="1" spans="1:6">
      <c r="A1" s="116"/>
      <c r="B1" s="199"/>
      <c r="C1" s="116"/>
      <c r="D1" s="116"/>
      <c r="E1" s="116"/>
      <c r="F1" s="132" t="s">
        <v>1960</v>
      </c>
    </row>
    <row r="2" spans="1:6">
      <c r="A2" s="1983" t="s">
        <v>11406</v>
      </c>
      <c r="B2" s="1983"/>
      <c r="C2" s="1983"/>
      <c r="D2" s="1983"/>
      <c r="E2" s="1983"/>
      <c r="F2" s="116"/>
    </row>
    <row r="3" spans="1:6" ht="12.75" thickBot="1">
      <c r="A3" s="116"/>
      <c r="B3" s="199"/>
      <c r="C3" s="116"/>
      <c r="D3" s="116"/>
      <c r="E3" s="116"/>
      <c r="F3" s="368">
        <v>46082</v>
      </c>
    </row>
    <row r="4" spans="1:6" ht="24.75" thickBot="1">
      <c r="A4" s="153" t="s">
        <v>4952</v>
      </c>
      <c r="B4" s="104" t="s">
        <v>612</v>
      </c>
      <c r="C4" s="58" t="s">
        <v>703</v>
      </c>
      <c r="D4" s="58" t="s">
        <v>160</v>
      </c>
      <c r="E4" s="58" t="s">
        <v>620</v>
      </c>
      <c r="F4" s="58" t="s">
        <v>12569</v>
      </c>
    </row>
    <row r="5" spans="1:6" ht="12.75" thickBot="1">
      <c r="A5" s="1692"/>
      <c r="B5" s="1984" t="s">
        <v>1923</v>
      </c>
      <c r="C5" s="1979"/>
      <c r="D5" s="1979"/>
      <c r="E5" s="1979"/>
      <c r="F5" s="1979"/>
    </row>
    <row r="6" spans="1:6" ht="12.75" thickBot="1">
      <c r="A6" s="1692"/>
      <c r="B6" s="1976" t="s">
        <v>617</v>
      </c>
      <c r="C6" s="1977"/>
      <c r="D6" s="1977"/>
      <c r="E6" s="1977"/>
      <c r="F6" s="1978"/>
    </row>
    <row r="7" spans="1:6" ht="12.75">
      <c r="A7" s="1693">
        <v>0</v>
      </c>
      <c r="B7" s="5">
        <v>105144</v>
      </c>
      <c r="C7" s="1694" t="s">
        <v>7388</v>
      </c>
      <c r="D7" s="1694" t="s">
        <v>3071</v>
      </c>
      <c r="E7" s="1694" t="s">
        <v>615</v>
      </c>
      <c r="F7" s="1695">
        <v>0.72</v>
      </c>
    </row>
    <row r="8" spans="1:6" ht="12.75">
      <c r="A8" s="1693">
        <v>0</v>
      </c>
      <c r="B8" s="5">
        <v>105243</v>
      </c>
      <c r="C8" s="1694" t="s">
        <v>3913</v>
      </c>
      <c r="D8" s="1694" t="s">
        <v>3071</v>
      </c>
      <c r="E8" s="1694" t="s">
        <v>615</v>
      </c>
      <c r="F8" s="1695">
        <v>0.67</v>
      </c>
    </row>
    <row r="9" spans="1:6" ht="12.75">
      <c r="A9" s="1693">
        <v>0</v>
      </c>
      <c r="B9" s="5">
        <v>105323</v>
      </c>
      <c r="C9" s="1694" t="s">
        <v>9130</v>
      </c>
      <c r="D9" s="1694" t="s">
        <v>3071</v>
      </c>
      <c r="E9" s="1694" t="s">
        <v>615</v>
      </c>
      <c r="F9" s="1695">
        <v>0.56000000000000005</v>
      </c>
    </row>
    <row r="10" spans="1:6" ht="12.75">
      <c r="A10" s="1693">
        <v>0</v>
      </c>
      <c r="B10" s="5">
        <v>105343</v>
      </c>
      <c r="C10" s="1694" t="s">
        <v>4330</v>
      </c>
      <c r="D10" s="1694" t="s">
        <v>3071</v>
      </c>
      <c r="E10" s="1694" t="s">
        <v>615</v>
      </c>
      <c r="F10" s="1695">
        <v>0.67</v>
      </c>
    </row>
    <row r="11" spans="1:6" ht="12.75">
      <c r="A11" s="1693">
        <v>0</v>
      </c>
      <c r="B11" s="5">
        <v>105543</v>
      </c>
      <c r="C11" s="1694" t="s">
        <v>3914</v>
      </c>
      <c r="D11" s="1694" t="s">
        <v>3071</v>
      </c>
      <c r="E11" s="1694" t="s">
        <v>615</v>
      </c>
      <c r="F11" s="1695">
        <v>0.63</v>
      </c>
    </row>
    <row r="12" spans="1:6" ht="12.75" thickBot="1">
      <c r="A12" s="1693"/>
      <c r="B12" s="1716"/>
      <c r="C12" s="1694"/>
      <c r="D12" s="1694"/>
      <c r="E12" s="1694"/>
      <c r="F12" s="1695"/>
    </row>
    <row r="13" spans="1:6" ht="12.75" thickBot="1">
      <c r="A13" s="1693"/>
      <c r="B13" s="1976" t="s">
        <v>4083</v>
      </c>
      <c r="C13" s="1977"/>
      <c r="D13" s="1977"/>
      <c r="E13" s="1977"/>
      <c r="F13" s="1978"/>
    </row>
    <row r="14" spans="1:6" ht="12.75">
      <c r="A14" s="1693">
        <v>0</v>
      </c>
      <c r="B14" s="5">
        <v>110341</v>
      </c>
      <c r="C14" s="1692" t="s">
        <v>3072</v>
      </c>
      <c r="D14" s="1692" t="s">
        <v>3915</v>
      </c>
      <c r="E14" s="1692" t="s">
        <v>615</v>
      </c>
      <c r="F14" s="1695">
        <v>2.48</v>
      </c>
    </row>
    <row r="15" spans="1:6" ht="12.75">
      <c r="A15" s="1693">
        <v>0</v>
      </c>
      <c r="B15" s="5">
        <v>110342</v>
      </c>
      <c r="C15" s="1692" t="s">
        <v>5932</v>
      </c>
      <c r="D15" s="1692" t="s">
        <v>3915</v>
      </c>
      <c r="E15" s="1692" t="s">
        <v>615</v>
      </c>
      <c r="F15" s="1695">
        <v>2.34</v>
      </c>
    </row>
    <row r="16" spans="1:6" ht="12.75">
      <c r="A16" s="1693">
        <v>0</v>
      </c>
      <c r="B16" s="5">
        <v>110343</v>
      </c>
      <c r="C16" s="1692" t="s">
        <v>3073</v>
      </c>
      <c r="D16" s="1692" t="s">
        <v>3915</v>
      </c>
      <c r="E16" s="1692" t="s">
        <v>615</v>
      </c>
      <c r="F16" s="1695">
        <v>1.92</v>
      </c>
    </row>
    <row r="17" spans="1:6" ht="12.75">
      <c r="A17" s="1693">
        <v>0</v>
      </c>
      <c r="B17" s="5">
        <v>110345</v>
      </c>
      <c r="C17" s="1692" t="s">
        <v>3074</v>
      </c>
      <c r="D17" s="1692" t="s">
        <v>3915</v>
      </c>
      <c r="E17" s="1692" t="s">
        <v>615</v>
      </c>
      <c r="F17" s="1695">
        <v>1.51</v>
      </c>
    </row>
    <row r="18" spans="1:6" ht="12.75">
      <c r="A18" s="1693">
        <v>0</v>
      </c>
      <c r="B18" s="5">
        <v>110346</v>
      </c>
      <c r="C18" s="1692" t="s">
        <v>3254</v>
      </c>
      <c r="D18" s="1692" t="s">
        <v>3915</v>
      </c>
      <c r="E18" s="1692" t="s">
        <v>615</v>
      </c>
      <c r="F18" s="1695">
        <v>1.42</v>
      </c>
    </row>
    <row r="19" spans="1:6" ht="12.75">
      <c r="A19" s="1693">
        <v>0</v>
      </c>
      <c r="B19" s="5">
        <v>110347</v>
      </c>
      <c r="C19" s="1692" t="s">
        <v>3255</v>
      </c>
      <c r="D19" s="1692" t="s">
        <v>3915</v>
      </c>
      <c r="E19" s="1692" t="s">
        <v>615</v>
      </c>
      <c r="F19" s="1695">
        <v>1.31</v>
      </c>
    </row>
    <row r="20" spans="1:6">
      <c r="A20" s="1693"/>
      <c r="B20" s="1716"/>
      <c r="C20" s="1692"/>
      <c r="D20" s="1692"/>
      <c r="E20" s="1692"/>
      <c r="F20" s="1695"/>
    </row>
    <row r="21" spans="1:6" ht="12.75">
      <c r="A21" s="1693">
        <v>0</v>
      </c>
      <c r="B21" s="5">
        <v>110441</v>
      </c>
      <c r="C21" s="1692" t="s">
        <v>10843</v>
      </c>
      <c r="D21" s="1692" t="s">
        <v>3915</v>
      </c>
      <c r="E21" s="1692" t="s">
        <v>615</v>
      </c>
      <c r="F21" s="1695">
        <v>1.8</v>
      </c>
    </row>
    <row r="22" spans="1:6" ht="12.75">
      <c r="A22" s="1693">
        <v>0</v>
      </c>
      <c r="B22" s="5">
        <v>110442</v>
      </c>
      <c r="C22" s="1692" t="s">
        <v>7389</v>
      </c>
      <c r="D22" s="1692" t="s">
        <v>3915</v>
      </c>
      <c r="E22" s="1692" t="s">
        <v>615</v>
      </c>
      <c r="F22" s="1695">
        <v>1.68</v>
      </c>
    </row>
    <row r="23" spans="1:6" ht="12.75">
      <c r="A23" s="1693">
        <v>0</v>
      </c>
      <c r="B23" s="5">
        <v>110443</v>
      </c>
      <c r="C23" s="1692" t="s">
        <v>7390</v>
      </c>
      <c r="D23" s="1692" t="s">
        <v>3915</v>
      </c>
      <c r="E23" s="1692" t="s">
        <v>615</v>
      </c>
      <c r="F23" s="1695">
        <v>1.68</v>
      </c>
    </row>
    <row r="24" spans="1:6" ht="12.75">
      <c r="A24" s="1693">
        <v>0</v>
      </c>
      <c r="B24" s="5">
        <v>110445</v>
      </c>
      <c r="C24" s="1692" t="s">
        <v>7391</v>
      </c>
      <c r="D24" s="1692" t="s">
        <v>3915</v>
      </c>
      <c r="E24" s="1692" t="s">
        <v>615</v>
      </c>
      <c r="F24" s="1695">
        <v>1.54</v>
      </c>
    </row>
    <row r="25" spans="1:6" ht="12.75">
      <c r="A25" s="1693">
        <v>0</v>
      </c>
      <c r="B25" s="5">
        <v>110446</v>
      </c>
      <c r="C25" s="1692" t="s">
        <v>7392</v>
      </c>
      <c r="D25" s="1692" t="s">
        <v>3915</v>
      </c>
      <c r="E25" s="1692" t="s">
        <v>615</v>
      </c>
      <c r="F25" s="1695">
        <v>1.48</v>
      </c>
    </row>
    <row r="26" spans="1:6" ht="12.75">
      <c r="A26" s="1693">
        <v>0</v>
      </c>
      <c r="B26" s="5">
        <v>110448</v>
      </c>
      <c r="C26" s="1692" t="s">
        <v>7393</v>
      </c>
      <c r="D26" s="1692" t="s">
        <v>3915</v>
      </c>
      <c r="E26" s="1692" t="s">
        <v>615</v>
      </c>
      <c r="F26" s="1695">
        <v>1.48</v>
      </c>
    </row>
    <row r="27" spans="1:6">
      <c r="A27" s="1693"/>
      <c r="B27" s="1716"/>
      <c r="C27" s="156"/>
      <c r="D27" s="1692"/>
      <c r="E27" s="1692"/>
      <c r="F27" s="1695"/>
    </row>
    <row r="28" spans="1:6" ht="12.75">
      <c r="A28" s="1693">
        <v>0</v>
      </c>
      <c r="B28" s="5">
        <v>110742</v>
      </c>
      <c r="C28" s="156" t="s">
        <v>9131</v>
      </c>
      <c r="D28" s="1692" t="s">
        <v>3915</v>
      </c>
      <c r="E28" s="1692" t="s">
        <v>615</v>
      </c>
      <c r="F28" s="1695">
        <v>0.93</v>
      </c>
    </row>
    <row r="29" spans="1:6" ht="12.75">
      <c r="A29" s="1693">
        <v>0</v>
      </c>
      <c r="B29" s="5">
        <v>110745</v>
      </c>
      <c r="C29" s="156" t="s">
        <v>9132</v>
      </c>
      <c r="D29" s="1692" t="s">
        <v>3915</v>
      </c>
      <c r="E29" s="1692" t="s">
        <v>615</v>
      </c>
      <c r="F29" s="1695">
        <v>0.73</v>
      </c>
    </row>
    <row r="30" spans="1:6" ht="12.75">
      <c r="A30" s="1693">
        <v>0</v>
      </c>
      <c r="B30" s="5">
        <v>110762</v>
      </c>
      <c r="C30" s="156" t="s">
        <v>9133</v>
      </c>
      <c r="D30" s="1692" t="s">
        <v>3915</v>
      </c>
      <c r="E30" s="1692" t="s">
        <v>615</v>
      </c>
      <c r="F30" s="1695">
        <v>1.8</v>
      </c>
    </row>
    <row r="31" spans="1:6" ht="12.75" thickBot="1">
      <c r="A31" s="1693"/>
      <c r="B31" s="1716"/>
      <c r="C31" s="156"/>
      <c r="D31" s="1692"/>
      <c r="E31" s="1692"/>
      <c r="F31" s="1695"/>
    </row>
    <row r="32" spans="1:6" ht="12.75" thickBot="1">
      <c r="A32" s="1693"/>
      <c r="B32" s="1976" t="s">
        <v>9134</v>
      </c>
      <c r="C32" s="1977"/>
      <c r="D32" s="1977"/>
      <c r="E32" s="1977"/>
      <c r="F32" s="1978"/>
    </row>
    <row r="33" spans="1:6" ht="12.75">
      <c r="A33" s="1693">
        <v>0</v>
      </c>
      <c r="B33" s="5">
        <v>110934</v>
      </c>
      <c r="C33" s="154" t="s">
        <v>4684</v>
      </c>
      <c r="D33" s="1692" t="s">
        <v>615</v>
      </c>
      <c r="E33" s="1692" t="s">
        <v>615</v>
      </c>
      <c r="F33" s="1695">
        <v>21.57</v>
      </c>
    </row>
    <row r="34" spans="1:6" ht="12.75">
      <c r="A34" s="1693">
        <v>0</v>
      </c>
      <c r="B34" s="5">
        <v>110944</v>
      </c>
      <c r="C34" s="154" t="s">
        <v>4685</v>
      </c>
      <c r="D34" s="1692" t="s">
        <v>615</v>
      </c>
      <c r="E34" s="1692" t="s">
        <v>615</v>
      </c>
      <c r="F34" s="1695">
        <v>17.53</v>
      </c>
    </row>
    <row r="35" spans="1:6" ht="12.75">
      <c r="A35" s="1693">
        <v>0</v>
      </c>
      <c r="B35" s="5">
        <v>110954</v>
      </c>
      <c r="C35" s="154" t="s">
        <v>4686</v>
      </c>
      <c r="D35" s="1692" t="s">
        <v>615</v>
      </c>
      <c r="E35" s="1692" t="s">
        <v>615</v>
      </c>
      <c r="F35" s="1695">
        <v>13.93</v>
      </c>
    </row>
    <row r="36" spans="1:6" ht="12.75">
      <c r="A36" s="1693">
        <v>0</v>
      </c>
      <c r="B36" s="5">
        <v>110964</v>
      </c>
      <c r="C36" s="154" t="s">
        <v>4687</v>
      </c>
      <c r="D36" s="1692" t="s">
        <v>615</v>
      </c>
      <c r="E36" s="1692" t="s">
        <v>615</v>
      </c>
      <c r="F36" s="1695">
        <v>12.4</v>
      </c>
    </row>
    <row r="37" spans="1:6" ht="12.75" thickBot="1">
      <c r="A37" s="1693"/>
      <c r="B37" s="1716"/>
      <c r="C37" s="154"/>
      <c r="D37" s="1692"/>
      <c r="E37" s="1692"/>
      <c r="F37" s="1695"/>
    </row>
    <row r="38" spans="1:6" ht="12.75" thickBot="1">
      <c r="A38" s="1693"/>
      <c r="B38" s="1976" t="s">
        <v>4087</v>
      </c>
      <c r="C38" s="1977"/>
      <c r="D38" s="1977"/>
      <c r="E38" s="1977"/>
      <c r="F38" s="1978"/>
    </row>
    <row r="39" spans="1:6" ht="12.75">
      <c r="A39" s="1693">
        <v>0</v>
      </c>
      <c r="B39" s="5">
        <v>111513</v>
      </c>
      <c r="C39" s="1694" t="s">
        <v>3256</v>
      </c>
      <c r="D39" s="1692" t="s">
        <v>5393</v>
      </c>
      <c r="E39" s="1692" t="s">
        <v>615</v>
      </c>
      <c r="F39" s="1695">
        <v>3.27</v>
      </c>
    </row>
    <row r="40" spans="1:6" ht="12.75">
      <c r="A40" s="1693">
        <v>0</v>
      </c>
      <c r="B40" s="5">
        <v>111515</v>
      </c>
      <c r="C40" s="1694" t="s">
        <v>3257</v>
      </c>
      <c r="D40" s="1692" t="s">
        <v>5393</v>
      </c>
      <c r="E40" s="1692" t="s">
        <v>615</v>
      </c>
      <c r="F40" s="1695">
        <v>3.1</v>
      </c>
    </row>
    <row r="41" spans="1:6" ht="12.75">
      <c r="A41" s="1693">
        <v>0</v>
      </c>
      <c r="B41" s="5">
        <v>111516</v>
      </c>
      <c r="C41" s="1694" t="s">
        <v>3258</v>
      </c>
      <c r="D41" s="1692" t="s">
        <v>5393</v>
      </c>
      <c r="E41" s="1692" t="s">
        <v>615</v>
      </c>
      <c r="F41" s="1695">
        <v>3.1</v>
      </c>
    </row>
    <row r="42" spans="1:6" ht="12.75" thickBot="1">
      <c r="A42" s="1693"/>
      <c r="B42" s="1716"/>
      <c r="C42" s="1694"/>
      <c r="D42" s="1692"/>
      <c r="E42" s="1692"/>
      <c r="F42" s="1695"/>
    </row>
    <row r="43" spans="1:6" ht="12.75" thickBot="1">
      <c r="A43" s="1693"/>
      <c r="B43" s="1976" t="s">
        <v>4102</v>
      </c>
      <c r="C43" s="1977"/>
      <c r="D43" s="1977"/>
      <c r="E43" s="1977"/>
      <c r="F43" s="1978"/>
    </row>
    <row r="44" spans="1:6" ht="12.75">
      <c r="A44" s="1693">
        <v>0</v>
      </c>
      <c r="B44" s="5">
        <v>113212</v>
      </c>
      <c r="C44" s="1692" t="s">
        <v>4688</v>
      </c>
      <c r="D44" s="1692" t="s">
        <v>3919</v>
      </c>
      <c r="E44" s="1692" t="s">
        <v>615</v>
      </c>
      <c r="F44" s="1695">
        <v>1.03</v>
      </c>
    </row>
    <row r="45" spans="1:6" ht="12.75">
      <c r="A45" s="1693">
        <v>0</v>
      </c>
      <c r="B45" s="5">
        <v>113215</v>
      </c>
      <c r="C45" s="1692" t="s">
        <v>4689</v>
      </c>
      <c r="D45" s="1692" t="s">
        <v>3919</v>
      </c>
      <c r="E45" s="1692" t="s">
        <v>615</v>
      </c>
      <c r="F45" s="1695">
        <v>0.99</v>
      </c>
    </row>
    <row r="46" spans="1:6" ht="12.75">
      <c r="A46" s="1693">
        <v>0</v>
      </c>
      <c r="B46" s="5">
        <v>113216</v>
      </c>
      <c r="C46" s="1692" t="s">
        <v>4690</v>
      </c>
      <c r="D46" s="1692" t="s">
        <v>3919</v>
      </c>
      <c r="E46" s="1692" t="s">
        <v>615</v>
      </c>
      <c r="F46" s="1695">
        <v>0.99</v>
      </c>
    </row>
    <row r="47" spans="1:6">
      <c r="A47" s="1693"/>
      <c r="B47" s="1716"/>
      <c r="C47" s="1692"/>
      <c r="D47" s="1692"/>
      <c r="E47" s="1692"/>
      <c r="F47" s="1695"/>
    </row>
    <row r="48" spans="1:6" ht="12.75">
      <c r="A48" s="1693">
        <v>0</v>
      </c>
      <c r="B48" s="5">
        <v>113311</v>
      </c>
      <c r="C48" s="1692" t="s">
        <v>3075</v>
      </c>
      <c r="D48" s="1692" t="s">
        <v>3919</v>
      </c>
      <c r="E48" s="1692" t="s">
        <v>615</v>
      </c>
      <c r="F48" s="1695">
        <v>1.18</v>
      </c>
    </row>
    <row r="49" spans="1:6" ht="12.75">
      <c r="A49" s="1693">
        <v>0</v>
      </c>
      <c r="B49" s="5">
        <v>113313</v>
      </c>
      <c r="C49" s="1692" t="s">
        <v>3076</v>
      </c>
      <c r="D49" s="1692" t="s">
        <v>3919</v>
      </c>
      <c r="E49" s="1692" t="s">
        <v>615</v>
      </c>
      <c r="F49" s="1695">
        <v>0.99</v>
      </c>
    </row>
    <row r="50" spans="1:6" ht="12.75">
      <c r="A50" s="1693">
        <v>0</v>
      </c>
      <c r="B50" s="5">
        <v>113315</v>
      </c>
      <c r="C50" s="1692" t="s">
        <v>3077</v>
      </c>
      <c r="D50" s="1692" t="s">
        <v>3919</v>
      </c>
      <c r="E50" s="1692" t="s">
        <v>615</v>
      </c>
      <c r="F50" s="1695">
        <v>0.94</v>
      </c>
    </row>
    <row r="51" spans="1:6" ht="12.75">
      <c r="A51" s="1693">
        <v>0</v>
      </c>
      <c r="B51" s="5">
        <v>113316</v>
      </c>
      <c r="C51" s="1692" t="s">
        <v>3920</v>
      </c>
      <c r="D51" s="1692" t="s">
        <v>3919</v>
      </c>
      <c r="E51" s="1692" t="s">
        <v>615</v>
      </c>
      <c r="F51" s="1695">
        <v>0.91</v>
      </c>
    </row>
    <row r="52" spans="1:6" ht="12.75">
      <c r="A52" s="1693">
        <v>0</v>
      </c>
      <c r="B52" s="5">
        <v>113318</v>
      </c>
      <c r="C52" s="1692" t="s">
        <v>3921</v>
      </c>
      <c r="D52" s="1692" t="s">
        <v>3919</v>
      </c>
      <c r="E52" s="1692" t="s">
        <v>615</v>
      </c>
      <c r="F52" s="1695">
        <v>0.87</v>
      </c>
    </row>
    <row r="53" spans="1:6" ht="12.75" thickBot="1">
      <c r="A53" s="1693"/>
      <c r="B53" s="1716"/>
      <c r="C53" s="1692"/>
      <c r="D53" s="1692"/>
      <c r="E53" s="1692"/>
      <c r="F53" s="1695"/>
    </row>
    <row r="54" spans="1:6" ht="12.75" thickBot="1">
      <c r="A54" s="1693"/>
      <c r="B54" s="1976" t="s">
        <v>9135</v>
      </c>
      <c r="C54" s="1977"/>
      <c r="D54" s="1977"/>
      <c r="E54" s="1977"/>
      <c r="F54" s="1978"/>
    </row>
    <row r="55" spans="1:6" ht="12.75">
      <c r="A55" s="1693">
        <v>0</v>
      </c>
      <c r="B55" s="5">
        <v>113923</v>
      </c>
      <c r="C55" s="154" t="s">
        <v>4691</v>
      </c>
      <c r="D55" s="1692" t="s">
        <v>615</v>
      </c>
      <c r="E55" s="1692" t="s">
        <v>615</v>
      </c>
      <c r="F55" s="1695">
        <v>13.51</v>
      </c>
    </row>
    <row r="56" spans="1:6" ht="12.75">
      <c r="A56" s="1693">
        <v>0</v>
      </c>
      <c r="B56" s="5">
        <v>113943</v>
      </c>
      <c r="C56" s="154" t="s">
        <v>4692</v>
      </c>
      <c r="D56" s="1692" t="s">
        <v>615</v>
      </c>
      <c r="E56" s="1692" t="s">
        <v>615</v>
      </c>
      <c r="F56" s="1695">
        <v>11.25</v>
      </c>
    </row>
    <row r="57" spans="1:6" ht="12.75" thickBot="1">
      <c r="A57" s="1693"/>
      <c r="B57" s="1716"/>
      <c r="C57" s="154"/>
      <c r="D57" s="1692"/>
      <c r="E57" s="1692"/>
      <c r="F57" s="1695"/>
    </row>
    <row r="58" spans="1:6" ht="12.75" thickBot="1">
      <c r="A58" s="1693"/>
      <c r="B58" s="1976" t="s">
        <v>4990</v>
      </c>
      <c r="C58" s="1977"/>
      <c r="D58" s="1977"/>
      <c r="E58" s="1977"/>
      <c r="F58" s="1978"/>
    </row>
    <row r="59" spans="1:6" ht="12.75">
      <c r="A59" s="1693">
        <v>0</v>
      </c>
      <c r="B59" s="5">
        <v>114212</v>
      </c>
      <c r="C59" s="154" t="s">
        <v>4693</v>
      </c>
      <c r="D59" s="1692" t="s">
        <v>4694</v>
      </c>
      <c r="E59" s="1692" t="s">
        <v>615</v>
      </c>
      <c r="F59" s="1695">
        <v>1.49</v>
      </c>
    </row>
    <row r="60" spans="1:6" ht="12.75">
      <c r="A60" s="1693">
        <v>0</v>
      </c>
      <c r="B60" s="5">
        <v>114215</v>
      </c>
      <c r="C60" s="154" t="s">
        <v>4695</v>
      </c>
      <c r="D60" s="1692" t="s">
        <v>4694</v>
      </c>
      <c r="E60" s="1692" t="s">
        <v>615</v>
      </c>
      <c r="F60" s="1695">
        <v>1.49</v>
      </c>
    </row>
    <row r="61" spans="1:6" ht="12.75">
      <c r="A61" s="1693">
        <v>0</v>
      </c>
      <c r="B61" s="5">
        <v>114216</v>
      </c>
      <c r="C61" s="154" t="s">
        <v>4696</v>
      </c>
      <c r="D61" s="1692" t="s">
        <v>4694</v>
      </c>
      <c r="E61" s="1692" t="s">
        <v>615</v>
      </c>
      <c r="F61" s="1695">
        <v>1.49</v>
      </c>
    </row>
    <row r="62" spans="1:6" ht="12.75">
      <c r="A62" s="1693">
        <v>0</v>
      </c>
      <c r="B62" s="5">
        <v>114222</v>
      </c>
      <c r="C62" s="154" t="s">
        <v>4697</v>
      </c>
      <c r="D62" s="1692" t="s">
        <v>4698</v>
      </c>
      <c r="E62" s="1692" t="s">
        <v>615</v>
      </c>
      <c r="F62" s="1695">
        <v>2.04</v>
      </c>
    </row>
    <row r="63" spans="1:6" ht="12.75">
      <c r="A63" s="1693">
        <v>0</v>
      </c>
      <c r="B63" s="5">
        <v>114225</v>
      </c>
      <c r="C63" s="154" t="s">
        <v>4699</v>
      </c>
      <c r="D63" s="1692" t="s">
        <v>4698</v>
      </c>
      <c r="E63" s="1692" t="s">
        <v>615</v>
      </c>
      <c r="F63" s="1695">
        <v>2.04</v>
      </c>
    </row>
    <row r="64" spans="1:6" ht="12.75">
      <c r="A64" s="1693">
        <v>0</v>
      </c>
      <c r="B64" s="5">
        <v>114226</v>
      </c>
      <c r="C64" s="154" t="s">
        <v>4700</v>
      </c>
      <c r="D64" s="1692" t="s">
        <v>4698</v>
      </c>
      <c r="E64" s="1692" t="s">
        <v>615</v>
      </c>
      <c r="F64" s="1695">
        <v>2.04</v>
      </c>
    </row>
    <row r="65" spans="1:6" ht="12.75" thickBot="1">
      <c r="A65" s="1693"/>
      <c r="B65" s="1716"/>
      <c r="C65" s="154"/>
      <c r="D65" s="1692"/>
      <c r="E65" s="1692"/>
      <c r="F65" s="1695"/>
    </row>
    <row r="66" spans="1:6" ht="12.75" thickBot="1">
      <c r="A66" s="1693"/>
      <c r="B66" s="1976" t="s">
        <v>4108</v>
      </c>
      <c r="C66" s="1977"/>
      <c r="D66" s="1977"/>
      <c r="E66" s="1977"/>
      <c r="F66" s="1978"/>
    </row>
    <row r="67" spans="1:6" ht="12.75">
      <c r="A67" s="1693">
        <v>0</v>
      </c>
      <c r="B67" s="5">
        <v>121512</v>
      </c>
      <c r="C67" s="1692" t="s">
        <v>4115</v>
      </c>
      <c r="D67" s="1692" t="s">
        <v>3953</v>
      </c>
      <c r="E67" s="1692" t="s">
        <v>615</v>
      </c>
      <c r="F67" s="1695">
        <v>1.51</v>
      </c>
    </row>
    <row r="68" spans="1:6" ht="12.75">
      <c r="A68" s="1693">
        <v>0</v>
      </c>
      <c r="B68" s="5">
        <v>121513</v>
      </c>
      <c r="C68" s="1692" t="s">
        <v>4116</v>
      </c>
      <c r="D68" s="1692" t="s">
        <v>3953</v>
      </c>
      <c r="E68" s="1692" t="s">
        <v>615</v>
      </c>
      <c r="F68" s="1695">
        <v>1.51</v>
      </c>
    </row>
    <row r="69" spans="1:6" ht="12.75">
      <c r="A69" s="1693">
        <v>0</v>
      </c>
      <c r="B69" s="5">
        <v>121515</v>
      </c>
      <c r="C69" s="1692" t="s">
        <v>4117</v>
      </c>
      <c r="D69" s="1692" t="s">
        <v>3953</v>
      </c>
      <c r="E69" s="1692" t="s">
        <v>615</v>
      </c>
      <c r="F69" s="1695">
        <v>1.44</v>
      </c>
    </row>
    <row r="70" spans="1:6" ht="12.75">
      <c r="A70" s="1693">
        <v>0</v>
      </c>
      <c r="B70" s="5">
        <v>121516</v>
      </c>
      <c r="C70" s="1692" t="s">
        <v>4118</v>
      </c>
      <c r="D70" s="1692" t="s">
        <v>3953</v>
      </c>
      <c r="E70" s="1692" t="s">
        <v>615</v>
      </c>
      <c r="F70" s="1695">
        <v>1.44</v>
      </c>
    </row>
    <row r="71" spans="1:6" ht="12.75" thickBot="1">
      <c r="A71" s="1693"/>
      <c r="B71" s="1716"/>
      <c r="C71" s="1692"/>
      <c r="D71" s="1692"/>
      <c r="E71" s="1692"/>
      <c r="F71" s="1695"/>
    </row>
    <row r="72" spans="1:6" ht="12.75" thickBot="1">
      <c r="A72" s="1693"/>
      <c r="B72" s="1976" t="s">
        <v>4139</v>
      </c>
      <c r="C72" s="1977"/>
      <c r="D72" s="1977"/>
      <c r="E72" s="1977"/>
      <c r="F72" s="1978"/>
    </row>
    <row r="73" spans="1:6" ht="12.75">
      <c r="A73" s="1693">
        <v>0</v>
      </c>
      <c r="B73" s="5">
        <v>123525</v>
      </c>
      <c r="C73" s="154" t="s">
        <v>4597</v>
      </c>
      <c r="D73" s="1692" t="s">
        <v>3922</v>
      </c>
      <c r="E73" s="1692" t="s">
        <v>615</v>
      </c>
      <c r="F73" s="1695">
        <v>12.79</v>
      </c>
    </row>
    <row r="74" spans="1:6" ht="12.75">
      <c r="A74" s="1693">
        <v>0</v>
      </c>
      <c r="B74" s="5">
        <v>123543</v>
      </c>
      <c r="C74" s="154" t="s">
        <v>5057</v>
      </c>
      <c r="D74" s="1692" t="s">
        <v>4694</v>
      </c>
      <c r="E74" s="1692" t="s">
        <v>615</v>
      </c>
      <c r="F74" s="1695">
        <v>11.34</v>
      </c>
    </row>
    <row r="75" spans="1:6" ht="12.75">
      <c r="A75" s="1693">
        <v>0</v>
      </c>
      <c r="B75" s="5">
        <v>123544</v>
      </c>
      <c r="C75" s="154" t="s">
        <v>5058</v>
      </c>
      <c r="D75" s="1692" t="s">
        <v>4694</v>
      </c>
      <c r="E75" s="1692" t="s">
        <v>615</v>
      </c>
      <c r="F75" s="1695">
        <v>12.48</v>
      </c>
    </row>
    <row r="76" spans="1:6" ht="12.75">
      <c r="A76" s="1693">
        <v>0</v>
      </c>
      <c r="B76" s="5">
        <v>123561</v>
      </c>
      <c r="C76" s="154" t="s">
        <v>5394</v>
      </c>
      <c r="D76" s="1692" t="s">
        <v>3922</v>
      </c>
      <c r="E76" s="1692" t="s">
        <v>615</v>
      </c>
      <c r="F76" s="1695">
        <v>5.58</v>
      </c>
    </row>
    <row r="77" spans="1:6" ht="12.75">
      <c r="A77" s="1693">
        <v>0</v>
      </c>
      <c r="B77" s="5">
        <v>123562</v>
      </c>
      <c r="C77" s="154" t="s">
        <v>4701</v>
      </c>
      <c r="D77" s="1692" t="s">
        <v>3922</v>
      </c>
      <c r="E77" s="1692" t="s">
        <v>615</v>
      </c>
      <c r="F77" s="1695">
        <v>9.18</v>
      </c>
    </row>
    <row r="78" spans="1:6" ht="12.75">
      <c r="A78" s="1693">
        <v>0</v>
      </c>
      <c r="B78" s="5">
        <v>123582</v>
      </c>
      <c r="C78" s="154" t="s">
        <v>4702</v>
      </c>
      <c r="D78" s="1692" t="s">
        <v>3922</v>
      </c>
      <c r="E78" s="1692" t="s">
        <v>615</v>
      </c>
      <c r="F78" s="1695">
        <v>9.18</v>
      </c>
    </row>
    <row r="79" spans="1:6" ht="12.75" thickBot="1">
      <c r="A79" s="1693"/>
      <c r="B79" s="1716"/>
      <c r="C79" s="154"/>
      <c r="D79" s="1692"/>
      <c r="E79" s="1692"/>
      <c r="F79" s="1695"/>
    </row>
    <row r="80" spans="1:6" ht="12.75" thickBot="1">
      <c r="A80" s="1693"/>
      <c r="B80" s="1976" t="s">
        <v>4991</v>
      </c>
      <c r="C80" s="1977"/>
      <c r="D80" s="1977"/>
      <c r="E80" s="1977"/>
      <c r="F80" s="1978"/>
    </row>
    <row r="81" spans="1:6" ht="12.75">
      <c r="A81" s="1696">
        <v>3</v>
      </c>
      <c r="B81" s="5">
        <v>126143</v>
      </c>
      <c r="C81" s="1692" t="s">
        <v>4992</v>
      </c>
      <c r="D81" s="1692" t="s">
        <v>396</v>
      </c>
      <c r="E81" s="1692" t="s">
        <v>615</v>
      </c>
      <c r="F81" s="1695">
        <v>1.36</v>
      </c>
    </row>
    <row r="82" spans="1:6" ht="12.75">
      <c r="A82" s="1696">
        <v>3</v>
      </c>
      <c r="B82" s="5">
        <v>126146</v>
      </c>
      <c r="C82" s="1692" t="s">
        <v>4993</v>
      </c>
      <c r="D82" s="1692" t="s">
        <v>396</v>
      </c>
      <c r="E82" s="1692" t="s">
        <v>615</v>
      </c>
      <c r="F82" s="1695">
        <v>1.36</v>
      </c>
    </row>
    <row r="83" spans="1:6" ht="12.75">
      <c r="A83" s="1693">
        <v>0</v>
      </c>
      <c r="B83" s="5">
        <v>126343</v>
      </c>
      <c r="C83" s="1692" t="s">
        <v>6881</v>
      </c>
      <c r="D83" s="1692" t="s">
        <v>3926</v>
      </c>
      <c r="E83" s="1692" t="s">
        <v>615</v>
      </c>
      <c r="F83" s="1695">
        <v>47.23</v>
      </c>
    </row>
    <row r="84" spans="1:6" ht="12.75">
      <c r="A84" s="1693">
        <v>0</v>
      </c>
      <c r="B84" s="5">
        <v>126346</v>
      </c>
      <c r="C84" s="1692" t="s">
        <v>6882</v>
      </c>
      <c r="D84" s="1692" t="s">
        <v>3926</v>
      </c>
      <c r="E84" s="1692" t="s">
        <v>615</v>
      </c>
      <c r="F84" s="1695">
        <v>47.23</v>
      </c>
    </row>
    <row r="85" spans="1:6">
      <c r="A85" s="1693"/>
      <c r="B85" s="1716"/>
      <c r="C85" s="1692"/>
      <c r="D85" s="1692"/>
      <c r="E85" s="1692"/>
      <c r="F85" s="1695"/>
    </row>
    <row r="86" spans="1:6" ht="12.75">
      <c r="A86" s="1693">
        <v>0</v>
      </c>
      <c r="B86" s="5">
        <v>126152</v>
      </c>
      <c r="C86" s="1692" t="s">
        <v>3923</v>
      </c>
      <c r="D86" s="1692" t="s">
        <v>396</v>
      </c>
      <c r="E86" s="1692" t="s">
        <v>615</v>
      </c>
      <c r="F86" s="1695">
        <v>1.42</v>
      </c>
    </row>
    <row r="87" spans="1:6" ht="12.75">
      <c r="A87" s="1693">
        <v>0</v>
      </c>
      <c r="B87" s="5">
        <v>126153</v>
      </c>
      <c r="C87" s="1692" t="s">
        <v>2931</v>
      </c>
      <c r="D87" s="1692" t="s">
        <v>396</v>
      </c>
      <c r="E87" s="1692" t="s">
        <v>615</v>
      </c>
      <c r="F87" s="1695">
        <v>1.42</v>
      </c>
    </row>
    <row r="88" spans="1:6" ht="12.75">
      <c r="A88" s="1693">
        <v>0</v>
      </c>
      <c r="B88" s="5">
        <v>126156</v>
      </c>
      <c r="C88" s="1692" t="s">
        <v>2932</v>
      </c>
      <c r="D88" s="1692" t="s">
        <v>396</v>
      </c>
      <c r="E88" s="1692" t="s">
        <v>615</v>
      </c>
      <c r="F88" s="1695">
        <v>1.42</v>
      </c>
    </row>
    <row r="89" spans="1:6" ht="12.75">
      <c r="A89" s="1693">
        <v>0</v>
      </c>
      <c r="B89" s="5">
        <v>126157</v>
      </c>
      <c r="C89" s="1692" t="s">
        <v>3924</v>
      </c>
      <c r="D89" s="1692" t="s">
        <v>396</v>
      </c>
      <c r="E89" s="1692" t="s">
        <v>615</v>
      </c>
      <c r="F89" s="1695">
        <v>1.42</v>
      </c>
    </row>
    <row r="90" spans="1:6" ht="12.75">
      <c r="A90" s="1693">
        <v>0</v>
      </c>
      <c r="B90" s="5">
        <v>126322</v>
      </c>
      <c r="C90" s="1692" t="s">
        <v>3925</v>
      </c>
      <c r="D90" s="1692" t="s">
        <v>3926</v>
      </c>
      <c r="E90" s="1692" t="s">
        <v>615</v>
      </c>
      <c r="F90" s="1695">
        <v>40.4</v>
      </c>
    </row>
    <row r="91" spans="1:6" ht="12.75">
      <c r="A91" s="1693">
        <v>0</v>
      </c>
      <c r="B91" s="5">
        <v>126323</v>
      </c>
      <c r="C91" s="1692" t="s">
        <v>2933</v>
      </c>
      <c r="D91" s="1692" t="s">
        <v>3926</v>
      </c>
      <c r="E91" s="1692" t="s">
        <v>615</v>
      </c>
      <c r="F91" s="1695">
        <v>40.4</v>
      </c>
    </row>
    <row r="92" spans="1:6" ht="12.75">
      <c r="A92" s="1693">
        <v>0</v>
      </c>
      <c r="B92" s="5">
        <v>126326</v>
      </c>
      <c r="C92" s="1692" t="s">
        <v>2934</v>
      </c>
      <c r="D92" s="1692" t="s">
        <v>3926</v>
      </c>
      <c r="E92" s="1692" t="s">
        <v>615</v>
      </c>
      <c r="F92" s="1695">
        <v>40.4</v>
      </c>
    </row>
    <row r="93" spans="1:6" ht="12.75">
      <c r="A93" s="1693">
        <v>0</v>
      </c>
      <c r="B93" s="5">
        <v>126327</v>
      </c>
      <c r="C93" s="1692" t="s">
        <v>3927</v>
      </c>
      <c r="D93" s="1692" t="s">
        <v>3926</v>
      </c>
      <c r="E93" s="1692" t="s">
        <v>615</v>
      </c>
      <c r="F93" s="1695">
        <v>40.4</v>
      </c>
    </row>
    <row r="94" spans="1:6" ht="12.75">
      <c r="A94" s="1693">
        <v>0</v>
      </c>
      <c r="B94" s="5">
        <v>126652</v>
      </c>
      <c r="C94" s="1692" t="s">
        <v>3928</v>
      </c>
      <c r="D94" s="1692" t="s">
        <v>3929</v>
      </c>
      <c r="E94" s="1692" t="s">
        <v>615</v>
      </c>
      <c r="F94" s="1695">
        <v>1.37</v>
      </c>
    </row>
    <row r="95" spans="1:6" ht="12.75">
      <c r="A95" s="1693">
        <v>0</v>
      </c>
      <c r="B95" s="5">
        <v>126653</v>
      </c>
      <c r="C95" s="1692" t="s">
        <v>3930</v>
      </c>
      <c r="D95" s="1692" t="s">
        <v>3929</v>
      </c>
      <c r="E95" s="1692" t="s">
        <v>615</v>
      </c>
      <c r="F95" s="1695">
        <v>1.37</v>
      </c>
    </row>
    <row r="96" spans="1:6" ht="12.75">
      <c r="A96" s="1693">
        <v>0</v>
      </c>
      <c r="B96" s="5">
        <v>126656</v>
      </c>
      <c r="C96" s="1692" t="s">
        <v>3931</v>
      </c>
      <c r="D96" s="1692" t="s">
        <v>3929</v>
      </c>
      <c r="E96" s="1692" t="s">
        <v>615</v>
      </c>
      <c r="F96" s="1695">
        <v>1.37</v>
      </c>
    </row>
    <row r="97" spans="1:6" ht="12.75">
      <c r="A97" s="1693">
        <v>0</v>
      </c>
      <c r="B97" s="5">
        <v>126657</v>
      </c>
      <c r="C97" s="1692" t="s">
        <v>3932</v>
      </c>
      <c r="D97" s="1692" t="s">
        <v>3929</v>
      </c>
      <c r="E97" s="1692" t="s">
        <v>615</v>
      </c>
      <c r="F97" s="1695">
        <v>1.37</v>
      </c>
    </row>
    <row r="98" spans="1:6" ht="12.75" thickBot="1">
      <c r="A98" s="1693"/>
      <c r="B98" s="1716"/>
      <c r="C98" s="1692"/>
      <c r="D98" s="1692"/>
      <c r="E98" s="1692"/>
      <c r="F98" s="1695"/>
    </row>
    <row r="99" spans="1:6" ht="12.75" thickBot="1">
      <c r="A99" s="1693"/>
      <c r="B99" s="1976" t="s">
        <v>4994</v>
      </c>
      <c r="C99" s="1977"/>
      <c r="D99" s="1977"/>
      <c r="E99" s="1977"/>
      <c r="F99" s="1978"/>
    </row>
    <row r="100" spans="1:6" ht="12.75">
      <c r="A100" s="1693">
        <v>0</v>
      </c>
      <c r="B100" s="5">
        <v>152103</v>
      </c>
      <c r="C100" s="1692" t="s">
        <v>9136</v>
      </c>
      <c r="D100" s="1692" t="s">
        <v>3961</v>
      </c>
      <c r="E100" s="1692" t="s">
        <v>615</v>
      </c>
      <c r="F100" s="1695">
        <v>0.63</v>
      </c>
    </row>
    <row r="101" spans="1:6" ht="12.75">
      <c r="A101" s="1693">
        <v>0</v>
      </c>
      <c r="B101" s="5">
        <v>152105</v>
      </c>
      <c r="C101" s="1692" t="s">
        <v>9138</v>
      </c>
      <c r="D101" s="1692" t="s">
        <v>3961</v>
      </c>
      <c r="E101" s="1692" t="s">
        <v>615</v>
      </c>
      <c r="F101" s="1695">
        <v>0.41</v>
      </c>
    </row>
    <row r="102" spans="1:6" ht="12.75">
      <c r="A102" s="1693">
        <v>0</v>
      </c>
      <c r="B102" s="5">
        <v>152106</v>
      </c>
      <c r="C102" s="1692" t="s">
        <v>9139</v>
      </c>
      <c r="D102" s="1692" t="s">
        <v>3933</v>
      </c>
      <c r="E102" s="1692" t="s">
        <v>615</v>
      </c>
      <c r="F102" s="1695">
        <v>0.37</v>
      </c>
    </row>
    <row r="103" spans="1:6" ht="12.75">
      <c r="A103" s="1693">
        <v>0</v>
      </c>
      <c r="B103" s="5">
        <v>152107</v>
      </c>
      <c r="C103" s="1692" t="s">
        <v>9140</v>
      </c>
      <c r="D103" s="1692" t="s">
        <v>3933</v>
      </c>
      <c r="E103" s="1692" t="s">
        <v>615</v>
      </c>
      <c r="F103" s="1695">
        <v>0.35</v>
      </c>
    </row>
    <row r="104" spans="1:6" ht="12.75">
      <c r="A104" s="1693">
        <v>0</v>
      </c>
      <c r="B104" s="5">
        <v>152108</v>
      </c>
      <c r="C104" s="1692" t="s">
        <v>9141</v>
      </c>
      <c r="D104" s="1692" t="s">
        <v>3933</v>
      </c>
      <c r="E104" s="1692" t="s">
        <v>615</v>
      </c>
      <c r="F104" s="1695">
        <v>0.35</v>
      </c>
    </row>
    <row r="105" spans="1:6" ht="12.75">
      <c r="A105" s="1693">
        <v>0</v>
      </c>
      <c r="B105" s="5">
        <v>152109</v>
      </c>
      <c r="C105" s="1692" t="s">
        <v>9142</v>
      </c>
      <c r="D105" s="1692" t="s">
        <v>3933</v>
      </c>
      <c r="E105" s="1692" t="s">
        <v>615</v>
      </c>
      <c r="F105" s="1695">
        <v>0.35</v>
      </c>
    </row>
    <row r="106" spans="1:6" ht="12.75">
      <c r="A106" s="1693">
        <v>0</v>
      </c>
      <c r="B106" s="5">
        <v>152110</v>
      </c>
      <c r="C106" s="1692" t="s">
        <v>9143</v>
      </c>
      <c r="D106" s="1692" t="s">
        <v>3933</v>
      </c>
      <c r="E106" s="1692" t="s">
        <v>615</v>
      </c>
      <c r="F106" s="1695">
        <v>0.35</v>
      </c>
    </row>
    <row r="107" spans="1:6" ht="12.75">
      <c r="A107" s="1693">
        <v>0</v>
      </c>
      <c r="B107" s="5">
        <v>152111</v>
      </c>
      <c r="C107" s="1692" t="s">
        <v>9144</v>
      </c>
      <c r="D107" s="1692" t="s">
        <v>3933</v>
      </c>
      <c r="E107" s="1692" t="s">
        <v>615</v>
      </c>
      <c r="F107" s="1695">
        <v>0.35</v>
      </c>
    </row>
    <row r="108" spans="1:6" ht="12.75">
      <c r="A108" s="1693">
        <v>0</v>
      </c>
      <c r="B108" s="5">
        <v>152112</v>
      </c>
      <c r="C108" s="1692" t="s">
        <v>9145</v>
      </c>
      <c r="D108" s="1692" t="s">
        <v>3933</v>
      </c>
      <c r="E108" s="1692" t="s">
        <v>615</v>
      </c>
      <c r="F108" s="1695">
        <v>0.35</v>
      </c>
    </row>
    <row r="109" spans="1:6" ht="12.75">
      <c r="A109" s="1693">
        <v>0</v>
      </c>
      <c r="B109" s="5">
        <v>152114</v>
      </c>
      <c r="C109" s="1692" t="s">
        <v>9146</v>
      </c>
      <c r="D109" s="1692" t="s">
        <v>3933</v>
      </c>
      <c r="E109" s="1692" t="s">
        <v>615</v>
      </c>
      <c r="F109" s="1695">
        <v>0.35</v>
      </c>
    </row>
    <row r="110" spans="1:6" ht="12.75">
      <c r="A110" s="1693">
        <v>0</v>
      </c>
      <c r="B110" s="5">
        <v>152116</v>
      </c>
      <c r="C110" s="1692" t="s">
        <v>9147</v>
      </c>
      <c r="D110" s="1692" t="s">
        <v>3933</v>
      </c>
      <c r="E110" s="1692" t="s">
        <v>615</v>
      </c>
      <c r="F110" s="1695">
        <v>0.35</v>
      </c>
    </row>
    <row r="111" spans="1:6" ht="12.75">
      <c r="A111" s="1693">
        <v>0</v>
      </c>
      <c r="B111" s="5">
        <v>152117</v>
      </c>
      <c r="C111" s="1692" t="s">
        <v>9148</v>
      </c>
      <c r="D111" s="1692" t="s">
        <v>3933</v>
      </c>
      <c r="E111" s="1692" t="s">
        <v>615</v>
      </c>
      <c r="F111" s="1695">
        <v>0.35</v>
      </c>
    </row>
    <row r="112" spans="1:6" ht="12.75">
      <c r="A112" s="1693">
        <v>0</v>
      </c>
      <c r="B112" s="5">
        <v>152118</v>
      </c>
      <c r="C112" s="1692" t="s">
        <v>9149</v>
      </c>
      <c r="D112" s="1692" t="s">
        <v>3933</v>
      </c>
      <c r="E112" s="1692" t="s">
        <v>615</v>
      </c>
      <c r="F112" s="1695">
        <v>0.35</v>
      </c>
    </row>
    <row r="113" spans="1:6" ht="12.75">
      <c r="A113" s="1693">
        <v>0</v>
      </c>
      <c r="B113" s="5">
        <v>152119</v>
      </c>
      <c r="C113" s="1692" t="s">
        <v>9150</v>
      </c>
      <c r="D113" s="1692" t="s">
        <v>3933</v>
      </c>
      <c r="E113" s="1692" t="s">
        <v>615</v>
      </c>
      <c r="F113" s="1695">
        <v>0.42</v>
      </c>
    </row>
    <row r="114" spans="1:6" ht="12.75">
      <c r="A114" s="1693">
        <v>0</v>
      </c>
      <c r="B114" s="5">
        <v>152120</v>
      </c>
      <c r="C114" s="1692" t="s">
        <v>9151</v>
      </c>
      <c r="D114" s="1692" t="s">
        <v>3933</v>
      </c>
      <c r="E114" s="1692" t="s">
        <v>615</v>
      </c>
      <c r="F114" s="1695">
        <v>0.42</v>
      </c>
    </row>
    <row r="115" spans="1:6" ht="12.75">
      <c r="A115" s="1693">
        <v>0</v>
      </c>
      <c r="B115" s="5">
        <v>152121</v>
      </c>
      <c r="C115" s="1692" t="s">
        <v>9152</v>
      </c>
      <c r="D115" s="1692" t="s">
        <v>3933</v>
      </c>
      <c r="E115" s="1692" t="s">
        <v>615</v>
      </c>
      <c r="F115" s="1695">
        <v>0.42</v>
      </c>
    </row>
    <row r="116" spans="1:6" ht="12.75">
      <c r="A116" s="1693">
        <v>0</v>
      </c>
      <c r="B116" s="5">
        <v>152122</v>
      </c>
      <c r="C116" s="1692" t="s">
        <v>9153</v>
      </c>
      <c r="D116" s="1692" t="s">
        <v>3933</v>
      </c>
      <c r="E116" s="1692" t="s">
        <v>615</v>
      </c>
      <c r="F116" s="1695">
        <v>0.42</v>
      </c>
    </row>
    <row r="117" spans="1:6" ht="12.75">
      <c r="A117" s="1693">
        <v>0</v>
      </c>
      <c r="B117" s="5">
        <v>152123</v>
      </c>
      <c r="C117" s="1692" t="s">
        <v>9154</v>
      </c>
      <c r="D117" s="1692" t="s">
        <v>3933</v>
      </c>
      <c r="E117" s="1692" t="s">
        <v>615</v>
      </c>
      <c r="F117" s="1695">
        <v>0.42</v>
      </c>
    </row>
    <row r="118" spans="1:6">
      <c r="A118" s="1693"/>
      <c r="B118" s="1716"/>
      <c r="C118" s="1692"/>
      <c r="D118" s="1692"/>
      <c r="E118" s="1692"/>
      <c r="F118" s="1695"/>
    </row>
    <row r="119" spans="1:6" ht="12.75">
      <c r="A119" s="1693">
        <v>0</v>
      </c>
      <c r="B119" s="5">
        <v>152203</v>
      </c>
      <c r="C119" s="1692" t="s">
        <v>9155</v>
      </c>
      <c r="D119" s="1692" t="s">
        <v>9137</v>
      </c>
      <c r="E119" s="1692" t="s">
        <v>615</v>
      </c>
      <c r="F119" s="1695">
        <v>0.8</v>
      </c>
    </row>
    <row r="120" spans="1:6" ht="12.75">
      <c r="A120" s="1693">
        <v>0</v>
      </c>
      <c r="B120" s="5">
        <v>152205</v>
      </c>
      <c r="C120" s="1692" t="s">
        <v>9156</v>
      </c>
      <c r="D120" s="1692" t="s">
        <v>9137</v>
      </c>
      <c r="E120" s="1692" t="s">
        <v>615</v>
      </c>
      <c r="F120" s="1695">
        <v>0.52</v>
      </c>
    </row>
    <row r="121" spans="1:6" ht="12.75">
      <c r="A121" s="1693">
        <v>0</v>
      </c>
      <c r="B121" s="5">
        <v>152206</v>
      </c>
      <c r="C121" s="1692" t="s">
        <v>2935</v>
      </c>
      <c r="D121" s="1692" t="s">
        <v>3933</v>
      </c>
      <c r="E121" s="1692" t="s">
        <v>615</v>
      </c>
      <c r="F121" s="1695">
        <v>0.47</v>
      </c>
    </row>
    <row r="122" spans="1:6" ht="12.75">
      <c r="A122" s="1693">
        <v>0</v>
      </c>
      <c r="B122" s="5">
        <v>152207</v>
      </c>
      <c r="C122" s="1692" t="s">
        <v>9157</v>
      </c>
      <c r="D122" s="1692" t="s">
        <v>3933</v>
      </c>
      <c r="E122" s="1692" t="s">
        <v>615</v>
      </c>
      <c r="F122" s="1695">
        <v>0.43</v>
      </c>
    </row>
    <row r="123" spans="1:6" ht="12.75">
      <c r="A123" s="1693">
        <v>0</v>
      </c>
      <c r="B123" s="5">
        <v>152208</v>
      </c>
      <c r="C123" s="1692" t="s">
        <v>2936</v>
      </c>
      <c r="D123" s="1692" t="s">
        <v>3933</v>
      </c>
      <c r="E123" s="1692" t="s">
        <v>615</v>
      </c>
      <c r="F123" s="1695">
        <v>0.43</v>
      </c>
    </row>
    <row r="124" spans="1:6" ht="12.75">
      <c r="A124" s="1693">
        <v>0</v>
      </c>
      <c r="B124" s="5">
        <v>152209</v>
      </c>
      <c r="C124" s="1692" t="s">
        <v>9158</v>
      </c>
      <c r="D124" s="1692" t="s">
        <v>3933</v>
      </c>
      <c r="E124" s="1692" t="s">
        <v>615</v>
      </c>
      <c r="F124" s="1695">
        <v>0.43</v>
      </c>
    </row>
    <row r="125" spans="1:6" ht="12.75">
      <c r="A125" s="1693">
        <v>0</v>
      </c>
      <c r="B125" s="5">
        <v>152210</v>
      </c>
      <c r="C125" s="1692" t="s">
        <v>2937</v>
      </c>
      <c r="D125" s="1692" t="s">
        <v>3933</v>
      </c>
      <c r="E125" s="1692" t="s">
        <v>615</v>
      </c>
      <c r="F125" s="1695">
        <v>0.43</v>
      </c>
    </row>
    <row r="126" spans="1:6" ht="12.75">
      <c r="A126" s="1693">
        <v>0</v>
      </c>
      <c r="B126" s="5">
        <v>152211</v>
      </c>
      <c r="C126" s="1692" t="s">
        <v>2938</v>
      </c>
      <c r="D126" s="1692" t="s">
        <v>3933</v>
      </c>
      <c r="E126" s="1692" t="s">
        <v>615</v>
      </c>
      <c r="F126" s="1695">
        <v>0.43</v>
      </c>
    </row>
    <row r="127" spans="1:6" ht="12.75">
      <c r="A127" s="1693">
        <v>0</v>
      </c>
      <c r="B127" s="5">
        <v>152212</v>
      </c>
      <c r="C127" s="1692" t="s">
        <v>2939</v>
      </c>
      <c r="D127" s="1692" t="s">
        <v>3933</v>
      </c>
      <c r="E127" s="1692" t="s">
        <v>615</v>
      </c>
      <c r="F127" s="1695">
        <v>0.43</v>
      </c>
    </row>
    <row r="128" spans="1:6" ht="12.75">
      <c r="A128" s="1693">
        <v>0</v>
      </c>
      <c r="B128" s="5">
        <v>152214</v>
      </c>
      <c r="C128" s="1692" t="s">
        <v>2940</v>
      </c>
      <c r="D128" s="1692" t="s">
        <v>3933</v>
      </c>
      <c r="E128" s="1692" t="s">
        <v>615</v>
      </c>
      <c r="F128" s="1695">
        <v>0.43</v>
      </c>
    </row>
    <row r="129" spans="1:6" ht="12.75">
      <c r="A129" s="1693">
        <v>0</v>
      </c>
      <c r="B129" s="5">
        <v>152216</v>
      </c>
      <c r="C129" s="1692" t="s">
        <v>2941</v>
      </c>
      <c r="D129" s="1692" t="s">
        <v>3933</v>
      </c>
      <c r="E129" s="1692" t="s">
        <v>615</v>
      </c>
      <c r="F129" s="1695">
        <v>0.43</v>
      </c>
    </row>
    <row r="130" spans="1:6" ht="12.75">
      <c r="A130" s="1693">
        <v>0</v>
      </c>
      <c r="B130" s="5">
        <v>152217</v>
      </c>
      <c r="C130" s="1692" t="s">
        <v>2942</v>
      </c>
      <c r="D130" s="1692" t="s">
        <v>3933</v>
      </c>
      <c r="E130" s="1692" t="s">
        <v>615</v>
      </c>
      <c r="F130" s="1695">
        <v>0.43</v>
      </c>
    </row>
    <row r="131" spans="1:6" ht="12.75">
      <c r="A131" s="1693">
        <v>0</v>
      </c>
      <c r="B131" s="5">
        <v>152218</v>
      </c>
      <c r="C131" s="1692" t="s">
        <v>9159</v>
      </c>
      <c r="D131" s="1692" t="s">
        <v>3933</v>
      </c>
      <c r="E131" s="1692" t="s">
        <v>615</v>
      </c>
      <c r="F131" s="1695">
        <v>0.43</v>
      </c>
    </row>
    <row r="132" spans="1:6" ht="12.75">
      <c r="A132" s="1693">
        <v>0</v>
      </c>
      <c r="B132" s="5">
        <v>152219</v>
      </c>
      <c r="C132" s="1692" t="s">
        <v>9160</v>
      </c>
      <c r="D132" s="1692" t="s">
        <v>3933</v>
      </c>
      <c r="E132" s="1692" t="s">
        <v>615</v>
      </c>
      <c r="F132" s="1695">
        <v>0.54</v>
      </c>
    </row>
    <row r="133" spans="1:6" ht="12.75">
      <c r="A133" s="1693">
        <v>0</v>
      </c>
      <c r="B133" s="5">
        <v>152220</v>
      </c>
      <c r="C133" s="1692" t="s">
        <v>9161</v>
      </c>
      <c r="D133" s="1692" t="s">
        <v>3933</v>
      </c>
      <c r="E133" s="1692" t="s">
        <v>615</v>
      </c>
      <c r="F133" s="1695">
        <v>0.54</v>
      </c>
    </row>
    <row r="134" spans="1:6" ht="12.75">
      <c r="A134" s="1693">
        <v>0</v>
      </c>
      <c r="B134" s="5">
        <v>152221</v>
      </c>
      <c r="C134" s="1692" t="s">
        <v>4995</v>
      </c>
      <c r="D134" s="1692" t="s">
        <v>3933</v>
      </c>
      <c r="E134" s="1692" t="s">
        <v>615</v>
      </c>
      <c r="F134" s="1695">
        <v>0.54</v>
      </c>
    </row>
    <row r="135" spans="1:6" ht="12.75">
      <c r="A135" s="1693">
        <v>0</v>
      </c>
      <c r="B135" s="5">
        <v>152222</v>
      </c>
      <c r="C135" s="1692" t="s">
        <v>4996</v>
      </c>
      <c r="D135" s="1692" t="s">
        <v>3933</v>
      </c>
      <c r="E135" s="1692" t="s">
        <v>615</v>
      </c>
      <c r="F135" s="1695">
        <v>0.54</v>
      </c>
    </row>
    <row r="136" spans="1:6" ht="12.75">
      <c r="A136" s="1693">
        <v>0</v>
      </c>
      <c r="B136" s="5">
        <v>152223</v>
      </c>
      <c r="C136" s="1692" t="s">
        <v>9162</v>
      </c>
      <c r="D136" s="1692" t="s">
        <v>3933</v>
      </c>
      <c r="E136" s="1692" t="s">
        <v>615</v>
      </c>
      <c r="F136" s="1695">
        <v>0.54</v>
      </c>
    </row>
    <row r="137" spans="1:6">
      <c r="A137" s="1693"/>
      <c r="B137" s="1716"/>
      <c r="C137" s="1692"/>
      <c r="D137" s="1692"/>
      <c r="E137" s="1692"/>
      <c r="F137" s="1695"/>
    </row>
    <row r="138" spans="1:6" ht="12.75">
      <c r="A138" s="1693">
        <v>0</v>
      </c>
      <c r="B138" s="5">
        <v>152506</v>
      </c>
      <c r="C138" s="1692" t="s">
        <v>2943</v>
      </c>
      <c r="D138" s="1692" t="s">
        <v>3933</v>
      </c>
      <c r="E138" s="1692" t="s">
        <v>615</v>
      </c>
      <c r="F138" s="1695">
        <v>0.74</v>
      </c>
    </row>
    <row r="139" spans="1:6" ht="12.75">
      <c r="A139" s="1693">
        <v>0</v>
      </c>
      <c r="B139" s="5">
        <v>152508</v>
      </c>
      <c r="C139" s="1692" t="s">
        <v>2944</v>
      </c>
      <c r="D139" s="1692" t="s">
        <v>3933</v>
      </c>
      <c r="E139" s="1692" t="s">
        <v>615</v>
      </c>
      <c r="F139" s="1695">
        <v>0.69</v>
      </c>
    </row>
    <row r="140" spans="1:6" ht="12.75">
      <c r="A140" s="1693">
        <v>0</v>
      </c>
      <c r="B140" s="5">
        <v>152510</v>
      </c>
      <c r="C140" s="1692" t="s">
        <v>2945</v>
      </c>
      <c r="D140" s="1692" t="s">
        <v>3933</v>
      </c>
      <c r="E140" s="1692" t="s">
        <v>615</v>
      </c>
      <c r="F140" s="1695">
        <v>0.66</v>
      </c>
    </row>
    <row r="141" spans="1:6" ht="12.75">
      <c r="A141" s="1693">
        <v>0</v>
      </c>
      <c r="B141" s="5">
        <v>152512</v>
      </c>
      <c r="C141" s="1692" t="s">
        <v>2946</v>
      </c>
      <c r="D141" s="1692" t="s">
        <v>3933</v>
      </c>
      <c r="E141" s="1692" t="s">
        <v>615</v>
      </c>
      <c r="F141" s="1695">
        <v>0.66</v>
      </c>
    </row>
    <row r="142" spans="1:6" ht="12.75">
      <c r="A142" s="1693">
        <v>0</v>
      </c>
      <c r="B142" s="5">
        <v>152514</v>
      </c>
      <c r="C142" s="1692" t="s">
        <v>2947</v>
      </c>
      <c r="D142" s="1692" t="s">
        <v>3933</v>
      </c>
      <c r="E142" s="1692" t="s">
        <v>615</v>
      </c>
      <c r="F142" s="1695">
        <v>0.66</v>
      </c>
    </row>
    <row r="143" spans="1:6" ht="12.75">
      <c r="A143" s="1693">
        <v>0</v>
      </c>
      <c r="B143" s="5">
        <v>152516</v>
      </c>
      <c r="C143" s="1692" t="s">
        <v>2948</v>
      </c>
      <c r="D143" s="1692" t="s">
        <v>3933</v>
      </c>
      <c r="E143" s="1692" t="s">
        <v>615</v>
      </c>
      <c r="F143" s="1695">
        <v>0.66</v>
      </c>
    </row>
    <row r="144" spans="1:6" ht="12.75" thickBot="1">
      <c r="A144" s="1693"/>
      <c r="B144" s="1717"/>
      <c r="C144" s="1692"/>
      <c r="D144" s="1692"/>
      <c r="E144" s="1692"/>
      <c r="F144" s="1695"/>
    </row>
    <row r="145" spans="1:6" ht="12.75" thickBot="1">
      <c r="A145" s="1693"/>
      <c r="B145" s="1976" t="s">
        <v>12637</v>
      </c>
      <c r="C145" s="1977"/>
      <c r="D145" s="1977"/>
      <c r="E145" s="1977"/>
      <c r="F145" s="1978"/>
    </row>
    <row r="146" spans="1:6" ht="12.75">
      <c r="A146" s="1693">
        <v>0</v>
      </c>
      <c r="B146" s="5">
        <v>155603</v>
      </c>
      <c r="C146" s="1692" t="s">
        <v>12638</v>
      </c>
      <c r="D146" s="1692" t="s">
        <v>12639</v>
      </c>
      <c r="E146" s="1692" t="s">
        <v>615</v>
      </c>
      <c r="F146" s="1695">
        <v>5.3</v>
      </c>
    </row>
    <row r="147" spans="1:6" ht="12.75">
      <c r="A147" s="1693">
        <v>0</v>
      </c>
      <c r="B147" s="5">
        <v>155605</v>
      </c>
      <c r="C147" s="1692" t="s">
        <v>12640</v>
      </c>
      <c r="D147" s="1692" t="s">
        <v>12639</v>
      </c>
      <c r="E147" s="1692" t="s">
        <v>615</v>
      </c>
      <c r="F147" s="1695">
        <v>4.99</v>
      </c>
    </row>
    <row r="148" spans="1:6" ht="12.75">
      <c r="A148" s="1693">
        <v>0</v>
      </c>
      <c r="B148" s="5">
        <v>155606</v>
      </c>
      <c r="C148" s="1692" t="s">
        <v>12641</v>
      </c>
      <c r="D148" s="1692" t="s">
        <v>12639</v>
      </c>
      <c r="E148" s="1692" t="s">
        <v>615</v>
      </c>
      <c r="F148" s="1695">
        <v>4.6900000000000004</v>
      </c>
    </row>
    <row r="149" spans="1:6" ht="12.75">
      <c r="A149" s="1693">
        <v>0</v>
      </c>
      <c r="B149" s="5">
        <v>155607</v>
      </c>
      <c r="C149" s="1692" t="s">
        <v>12642</v>
      </c>
      <c r="D149" s="1692" t="s">
        <v>12639</v>
      </c>
      <c r="E149" s="1692" t="s">
        <v>615</v>
      </c>
      <c r="F149" s="1695">
        <v>4.6900000000000004</v>
      </c>
    </row>
    <row r="150" spans="1:6" ht="12.75">
      <c r="A150" s="1693">
        <v>0</v>
      </c>
      <c r="B150" s="5">
        <v>155608</v>
      </c>
      <c r="C150" s="1692" t="s">
        <v>12643</v>
      </c>
      <c r="D150" s="1692" t="s">
        <v>12639</v>
      </c>
      <c r="E150" s="1692" t="s">
        <v>615</v>
      </c>
      <c r="F150" s="1695">
        <v>4.38</v>
      </c>
    </row>
    <row r="151" spans="1:6" ht="12.75">
      <c r="A151" s="1693">
        <v>0</v>
      </c>
      <c r="B151" s="5">
        <v>155609</v>
      </c>
      <c r="C151" s="1692" t="s">
        <v>12644</v>
      </c>
      <c r="D151" s="1692" t="s">
        <v>12639</v>
      </c>
      <c r="E151" s="1692" t="s">
        <v>615</v>
      </c>
      <c r="F151" s="1695">
        <v>4.38</v>
      </c>
    </row>
    <row r="152" spans="1:6" ht="12.75">
      <c r="A152" s="1693">
        <v>0</v>
      </c>
      <c r="B152" s="5">
        <v>155610</v>
      </c>
      <c r="C152" s="1692" t="s">
        <v>12645</v>
      </c>
      <c r="D152" s="1692" t="s">
        <v>12639</v>
      </c>
      <c r="E152" s="1692" t="s">
        <v>615</v>
      </c>
      <c r="F152" s="1695">
        <v>4.38</v>
      </c>
    </row>
    <row r="153" spans="1:6" ht="12.75">
      <c r="A153" s="1693">
        <v>0</v>
      </c>
      <c r="B153" s="5">
        <v>155612</v>
      </c>
      <c r="C153" s="1692" t="s">
        <v>12646</v>
      </c>
      <c r="D153" s="1692" t="s">
        <v>12639</v>
      </c>
      <c r="E153" s="1692" t="s">
        <v>615</v>
      </c>
      <c r="F153" s="1695">
        <v>4.38</v>
      </c>
    </row>
    <row r="154" spans="1:6">
      <c r="A154" s="1693"/>
      <c r="B154" s="1717"/>
      <c r="C154" s="1692"/>
      <c r="D154" s="1692"/>
      <c r="E154" s="1692"/>
      <c r="F154" s="1695"/>
    </row>
    <row r="155" spans="1:6" ht="12.75">
      <c r="A155" s="1693">
        <v>0</v>
      </c>
      <c r="B155" s="5">
        <v>155803</v>
      </c>
      <c r="C155" s="1692" t="s">
        <v>12647</v>
      </c>
      <c r="D155" s="1692" t="s">
        <v>10977</v>
      </c>
      <c r="E155" s="1692" t="s">
        <v>615</v>
      </c>
      <c r="F155" s="1695">
        <v>39.61</v>
      </c>
    </row>
    <row r="156" spans="1:6" ht="12.75">
      <c r="A156" s="1693">
        <v>0</v>
      </c>
      <c r="B156" s="5">
        <v>155805</v>
      </c>
      <c r="C156" s="1692" t="s">
        <v>12648</v>
      </c>
      <c r="D156" s="1692" t="s">
        <v>10977</v>
      </c>
      <c r="E156" s="1692" t="s">
        <v>615</v>
      </c>
      <c r="F156" s="1695">
        <v>36.56</v>
      </c>
    </row>
    <row r="157" spans="1:6" ht="12.75">
      <c r="A157" s="1693">
        <v>0</v>
      </c>
      <c r="B157" s="5">
        <v>155806</v>
      </c>
      <c r="C157" s="1692" t="s">
        <v>12649</v>
      </c>
      <c r="D157" s="1692" t="s">
        <v>10977</v>
      </c>
      <c r="E157" s="1692" t="s">
        <v>615</v>
      </c>
      <c r="F157" s="1695">
        <v>33.51</v>
      </c>
    </row>
    <row r="158" spans="1:6" ht="12.75">
      <c r="A158" s="1693">
        <v>0</v>
      </c>
      <c r="B158" s="5">
        <v>155807</v>
      </c>
      <c r="C158" s="1692" t="s">
        <v>12650</v>
      </c>
      <c r="D158" s="1692" t="s">
        <v>10977</v>
      </c>
      <c r="E158" s="1692" t="s">
        <v>615</v>
      </c>
      <c r="F158" s="1695">
        <v>33.51</v>
      </c>
    </row>
    <row r="159" spans="1:6" ht="12.75">
      <c r="A159" s="1693">
        <v>0</v>
      </c>
      <c r="B159" s="5">
        <v>155808</v>
      </c>
      <c r="C159" s="1692" t="s">
        <v>12651</v>
      </c>
      <c r="D159" s="1692" t="s">
        <v>10977</v>
      </c>
      <c r="E159" s="1692" t="s">
        <v>615</v>
      </c>
      <c r="F159" s="1695">
        <v>30.47</v>
      </c>
    </row>
    <row r="160" spans="1:6" ht="12.75">
      <c r="A160" s="1693">
        <v>0</v>
      </c>
      <c r="B160" s="5">
        <v>155809</v>
      </c>
      <c r="C160" s="1692" t="s">
        <v>12652</v>
      </c>
      <c r="D160" s="1692" t="s">
        <v>10977</v>
      </c>
      <c r="E160" s="1692" t="s">
        <v>615</v>
      </c>
      <c r="F160" s="1695">
        <v>30.47</v>
      </c>
    </row>
    <row r="161" spans="1:6" ht="12.75">
      <c r="A161" s="1693">
        <v>0</v>
      </c>
      <c r="B161" s="5">
        <v>155810</v>
      </c>
      <c r="C161" s="1692" t="s">
        <v>12653</v>
      </c>
      <c r="D161" s="1692" t="s">
        <v>10977</v>
      </c>
      <c r="E161" s="1692" t="s">
        <v>615</v>
      </c>
      <c r="F161" s="1695">
        <v>30.47</v>
      </c>
    </row>
    <row r="162" spans="1:6" ht="12.75">
      <c r="A162" s="1693">
        <v>0</v>
      </c>
      <c r="B162" s="5">
        <v>155812</v>
      </c>
      <c r="C162" s="1692" t="s">
        <v>12654</v>
      </c>
      <c r="D162" s="1692" t="s">
        <v>10977</v>
      </c>
      <c r="E162" s="1692" t="s">
        <v>615</v>
      </c>
      <c r="F162" s="1695">
        <v>30.47</v>
      </c>
    </row>
    <row r="163" spans="1:6" ht="12.75" thickBot="1">
      <c r="A163" s="1693"/>
      <c r="B163" s="1716"/>
      <c r="C163" s="1692"/>
      <c r="D163" s="1692"/>
      <c r="E163" s="1692"/>
      <c r="F163" s="1695"/>
    </row>
    <row r="164" spans="1:6" ht="12.75" thickBot="1">
      <c r="A164" s="1693"/>
      <c r="B164" s="1976" t="s">
        <v>7394</v>
      </c>
      <c r="C164" s="1977"/>
      <c r="D164" s="1977"/>
      <c r="E164" s="1977"/>
      <c r="F164" s="1978"/>
    </row>
    <row r="165" spans="1:6" ht="12.75">
      <c r="A165" s="1693">
        <v>0</v>
      </c>
      <c r="B165" s="5" t="s">
        <v>10844</v>
      </c>
      <c r="C165" s="1692" t="s">
        <v>9163</v>
      </c>
      <c r="D165" s="1692" t="s">
        <v>7395</v>
      </c>
      <c r="E165" s="1692" t="s">
        <v>615</v>
      </c>
      <c r="F165" s="1695">
        <v>3.32</v>
      </c>
    </row>
    <row r="166" spans="1:6" ht="12.75" thickBot="1">
      <c r="A166" s="1693"/>
      <c r="B166" s="1716"/>
      <c r="C166" s="1692"/>
      <c r="D166" s="1692"/>
      <c r="E166" s="1692"/>
      <c r="F166" s="1695"/>
    </row>
    <row r="167" spans="1:6" ht="12.75" thickBot="1">
      <c r="A167" s="1693"/>
      <c r="B167" s="1976" t="s">
        <v>7396</v>
      </c>
      <c r="C167" s="1977"/>
      <c r="D167" s="1977"/>
      <c r="E167" s="1977"/>
      <c r="F167" s="1978"/>
    </row>
    <row r="168" spans="1:6" ht="12.75">
      <c r="A168" s="1693">
        <v>0</v>
      </c>
      <c r="B168" s="5">
        <v>158816</v>
      </c>
      <c r="C168" s="1692" t="s">
        <v>7397</v>
      </c>
      <c r="D168" s="1692" t="s">
        <v>7398</v>
      </c>
      <c r="E168" s="1692" t="s">
        <v>431</v>
      </c>
      <c r="F168" s="1695">
        <v>192</v>
      </c>
    </row>
    <row r="169" spans="1:6" ht="12.75">
      <c r="A169" s="1693">
        <v>0</v>
      </c>
      <c r="B169" s="5">
        <v>158825</v>
      </c>
      <c r="C169" s="1692" t="s">
        <v>7399</v>
      </c>
      <c r="D169" s="1692" t="s">
        <v>7398</v>
      </c>
      <c r="E169" s="1692" t="s">
        <v>431</v>
      </c>
      <c r="F169" s="1695">
        <v>208</v>
      </c>
    </row>
    <row r="170" spans="1:6" ht="12.75">
      <c r="A170" s="1693">
        <v>0</v>
      </c>
      <c r="B170" s="5">
        <v>158826</v>
      </c>
      <c r="C170" s="1692" t="s">
        <v>7400</v>
      </c>
      <c r="D170" s="1692" t="s">
        <v>7398</v>
      </c>
      <c r="E170" s="1692" t="s">
        <v>431</v>
      </c>
      <c r="F170" s="1695">
        <v>208</v>
      </c>
    </row>
    <row r="171" spans="1:6" ht="12.75">
      <c r="A171" s="1693">
        <v>0</v>
      </c>
      <c r="B171" s="5">
        <v>158827</v>
      </c>
      <c r="C171" s="1692" t="s">
        <v>7401</v>
      </c>
      <c r="D171" s="1692" t="s">
        <v>7398</v>
      </c>
      <c r="E171" s="1692" t="s">
        <v>431</v>
      </c>
      <c r="F171" s="1695">
        <v>208</v>
      </c>
    </row>
    <row r="172" spans="1:6" ht="12.75" thickBot="1">
      <c r="A172" s="1693"/>
      <c r="B172" s="1716"/>
      <c r="C172" s="1692"/>
      <c r="D172" s="1692"/>
      <c r="E172" s="1692"/>
      <c r="F172" s="1695"/>
    </row>
    <row r="173" spans="1:6" ht="12.75" thickBot="1">
      <c r="A173" s="1693"/>
      <c r="B173" s="1976" t="s">
        <v>4997</v>
      </c>
      <c r="C173" s="1977"/>
      <c r="D173" s="1977"/>
      <c r="E173" s="1977"/>
      <c r="F173" s="1978"/>
    </row>
    <row r="174" spans="1:6" ht="12.75">
      <c r="A174" s="1693">
        <v>0</v>
      </c>
      <c r="B174" s="5">
        <v>159105</v>
      </c>
      <c r="C174" s="1694" t="s">
        <v>16324</v>
      </c>
      <c r="D174" s="1692" t="s">
        <v>3955</v>
      </c>
      <c r="E174" s="1692" t="s">
        <v>615</v>
      </c>
      <c r="F174" s="1695">
        <v>0.67</v>
      </c>
    </row>
    <row r="175" spans="1:6" ht="12.75">
      <c r="A175" s="1693">
        <v>0</v>
      </c>
      <c r="B175" s="5">
        <v>159106</v>
      </c>
      <c r="C175" s="1694" t="s">
        <v>12611</v>
      </c>
      <c r="D175" s="1692" t="s">
        <v>3955</v>
      </c>
      <c r="E175" s="1692" t="s">
        <v>615</v>
      </c>
      <c r="F175" s="1695">
        <v>0.67</v>
      </c>
    </row>
    <row r="176" spans="1:6" ht="12.75">
      <c r="A176" s="1693">
        <v>0</v>
      </c>
      <c r="B176" s="5">
        <v>159107</v>
      </c>
      <c r="C176" s="1694" t="s">
        <v>10845</v>
      </c>
      <c r="D176" s="1692" t="s">
        <v>3955</v>
      </c>
      <c r="E176" s="1692" t="s">
        <v>615</v>
      </c>
      <c r="F176" s="1695">
        <v>0.67</v>
      </c>
    </row>
    <row r="177" spans="1:6" ht="12.75">
      <c r="A177" s="1693">
        <v>0</v>
      </c>
      <c r="B177" s="5">
        <v>159108</v>
      </c>
      <c r="C177" s="1694" t="s">
        <v>10846</v>
      </c>
      <c r="D177" s="1692" t="s">
        <v>3955</v>
      </c>
      <c r="E177" s="1692" t="s">
        <v>615</v>
      </c>
      <c r="F177" s="1695">
        <v>0.67</v>
      </c>
    </row>
    <row r="178" spans="1:6" ht="12.75">
      <c r="A178" s="1693">
        <v>0</v>
      </c>
      <c r="B178" s="5">
        <v>159109</v>
      </c>
      <c r="C178" s="1694" t="s">
        <v>10847</v>
      </c>
      <c r="D178" s="1692" t="s">
        <v>3955</v>
      </c>
      <c r="E178" s="1692" t="s">
        <v>615</v>
      </c>
      <c r="F178" s="1695">
        <v>0.67</v>
      </c>
    </row>
    <row r="179" spans="1:6" ht="12.75">
      <c r="A179" s="1693">
        <v>0</v>
      </c>
      <c r="B179" s="5">
        <v>159110</v>
      </c>
      <c r="C179" s="1694" t="s">
        <v>10848</v>
      </c>
      <c r="D179" s="1692" t="s">
        <v>3955</v>
      </c>
      <c r="E179" s="1692" t="s">
        <v>615</v>
      </c>
      <c r="F179" s="1695">
        <v>0.67</v>
      </c>
    </row>
    <row r="180" spans="1:6" ht="12.75">
      <c r="A180" s="1693">
        <v>0</v>
      </c>
      <c r="B180" s="5">
        <v>159111</v>
      </c>
      <c r="C180" s="1694" t="s">
        <v>10849</v>
      </c>
      <c r="D180" s="1692" t="s">
        <v>3955</v>
      </c>
      <c r="E180" s="1692" t="s">
        <v>615</v>
      </c>
      <c r="F180" s="1695">
        <v>0.67</v>
      </c>
    </row>
    <row r="181" spans="1:6">
      <c r="A181" s="1693"/>
      <c r="B181" s="1716"/>
      <c r="C181" s="1694"/>
      <c r="D181" s="1692"/>
      <c r="E181" s="1692"/>
      <c r="F181" s="1695"/>
    </row>
    <row r="182" spans="1:6" ht="12.75">
      <c r="A182" s="1693">
        <v>0</v>
      </c>
      <c r="B182" s="5">
        <v>159307</v>
      </c>
      <c r="C182" s="1694" t="s">
        <v>12612</v>
      </c>
      <c r="D182" s="1692" t="s">
        <v>3955</v>
      </c>
      <c r="E182" s="1692" t="s">
        <v>615</v>
      </c>
      <c r="F182" s="1695">
        <v>0.89</v>
      </c>
    </row>
    <row r="183" spans="1:6" ht="12.75">
      <c r="A183" s="1693">
        <v>0</v>
      </c>
      <c r="B183" s="5">
        <v>159308</v>
      </c>
      <c r="C183" s="1694" t="s">
        <v>12613</v>
      </c>
      <c r="D183" s="1692" t="s">
        <v>3955</v>
      </c>
      <c r="E183" s="1692" t="s">
        <v>615</v>
      </c>
      <c r="F183" s="1695">
        <v>0.89</v>
      </c>
    </row>
    <row r="184" spans="1:6" ht="12.75">
      <c r="A184" s="1693">
        <v>0</v>
      </c>
      <c r="B184" s="5">
        <v>159309</v>
      </c>
      <c r="C184" s="1694" t="s">
        <v>12614</v>
      </c>
      <c r="D184" s="1692" t="s">
        <v>3955</v>
      </c>
      <c r="E184" s="1692" t="s">
        <v>615</v>
      </c>
      <c r="F184" s="1695">
        <v>0.89</v>
      </c>
    </row>
    <row r="185" spans="1:6" ht="12.75">
      <c r="A185" s="1693">
        <v>0</v>
      </c>
      <c r="B185" s="5">
        <v>159310</v>
      </c>
      <c r="C185" s="1694" t="s">
        <v>12615</v>
      </c>
      <c r="D185" s="1692" t="s">
        <v>3955</v>
      </c>
      <c r="E185" s="1692" t="s">
        <v>615</v>
      </c>
      <c r="F185" s="1695">
        <v>0.89</v>
      </c>
    </row>
    <row r="186" spans="1:6" ht="12.75">
      <c r="A186" s="1693">
        <v>0</v>
      </c>
      <c r="B186" s="5">
        <v>159311</v>
      </c>
      <c r="C186" s="1694" t="s">
        <v>12616</v>
      </c>
      <c r="D186" s="1692" t="s">
        <v>3955</v>
      </c>
      <c r="E186" s="1692" t="s">
        <v>615</v>
      </c>
      <c r="F186" s="1695">
        <v>0.89</v>
      </c>
    </row>
    <row r="187" spans="1:6" ht="12.75">
      <c r="A187" s="1693">
        <v>0</v>
      </c>
      <c r="B187" s="5">
        <v>159312</v>
      </c>
      <c r="C187" s="1694" t="s">
        <v>12617</v>
      </c>
      <c r="D187" s="1692" t="s">
        <v>3955</v>
      </c>
      <c r="E187" s="1692" t="s">
        <v>615</v>
      </c>
      <c r="F187" s="1695">
        <v>0.89</v>
      </c>
    </row>
    <row r="188" spans="1:6" ht="12.75">
      <c r="A188" s="1693">
        <v>0</v>
      </c>
      <c r="B188" s="5">
        <v>159314</v>
      </c>
      <c r="C188" s="1694" t="s">
        <v>12618</v>
      </c>
      <c r="D188" s="1692" t="s">
        <v>3955</v>
      </c>
      <c r="E188" s="1692" t="s">
        <v>615</v>
      </c>
      <c r="F188" s="1695">
        <v>0.89</v>
      </c>
    </row>
    <row r="189" spans="1:6">
      <c r="A189" s="1693"/>
      <c r="B189" s="1716"/>
      <c r="C189" s="1694"/>
      <c r="D189" s="1692"/>
      <c r="E189" s="1692"/>
      <c r="F189" s="1695"/>
    </row>
    <row r="190" spans="1:6" ht="12.75">
      <c r="A190" s="1693">
        <v>0</v>
      </c>
      <c r="B190" s="5">
        <v>159605</v>
      </c>
      <c r="C190" s="1694" t="s">
        <v>3934</v>
      </c>
      <c r="D190" s="1692" t="s">
        <v>3935</v>
      </c>
      <c r="E190" s="1692" t="s">
        <v>615</v>
      </c>
      <c r="F190" s="1695">
        <v>0.98</v>
      </c>
    </row>
    <row r="191" spans="1:6" ht="12.75">
      <c r="A191" s="1693">
        <v>0</v>
      </c>
      <c r="B191" s="5">
        <v>159608</v>
      </c>
      <c r="C191" s="1694" t="s">
        <v>3936</v>
      </c>
      <c r="D191" s="1692" t="s">
        <v>3935</v>
      </c>
      <c r="E191" s="1692" t="s">
        <v>615</v>
      </c>
      <c r="F191" s="1695">
        <v>0.98</v>
      </c>
    </row>
    <row r="192" spans="1:6" ht="12.75">
      <c r="A192" s="1693">
        <v>0</v>
      </c>
      <c r="B192" s="5">
        <v>159611</v>
      </c>
      <c r="C192" s="1694" t="s">
        <v>3937</v>
      </c>
      <c r="D192" s="1692" t="s">
        <v>3935</v>
      </c>
      <c r="E192" s="1692" t="s">
        <v>615</v>
      </c>
      <c r="F192" s="1695">
        <v>0.98</v>
      </c>
    </row>
    <row r="193" spans="1:6" ht="12.75">
      <c r="A193" s="1693">
        <v>0</v>
      </c>
      <c r="B193" s="5">
        <v>159616</v>
      </c>
      <c r="C193" s="1694" t="s">
        <v>3938</v>
      </c>
      <c r="D193" s="1692" t="s">
        <v>3935</v>
      </c>
      <c r="E193" s="1692" t="s">
        <v>615</v>
      </c>
      <c r="F193" s="1695">
        <v>0.98</v>
      </c>
    </row>
    <row r="194" spans="1:6" ht="12.75">
      <c r="A194" s="1693">
        <v>0</v>
      </c>
      <c r="B194" s="5">
        <v>159618</v>
      </c>
      <c r="C194" s="1694" t="s">
        <v>3939</v>
      </c>
      <c r="D194" s="1692" t="s">
        <v>3935</v>
      </c>
      <c r="E194" s="1692" t="s">
        <v>615</v>
      </c>
      <c r="F194" s="1695">
        <v>0.98</v>
      </c>
    </row>
    <row r="195" spans="1:6">
      <c r="A195" s="1693"/>
      <c r="B195" s="1716"/>
      <c r="C195" s="1694"/>
      <c r="D195" s="1692"/>
      <c r="E195" s="1692"/>
      <c r="F195" s="1695"/>
    </row>
    <row r="196" spans="1:6" ht="12.75" thickBot="1">
      <c r="A196" s="1693"/>
      <c r="B196" s="1979" t="s">
        <v>1350</v>
      </c>
      <c r="C196" s="1979"/>
      <c r="D196" s="1979"/>
      <c r="E196" s="1979"/>
      <c r="F196" s="1980"/>
    </row>
    <row r="197" spans="1:6" ht="12.75" thickBot="1">
      <c r="A197" s="1693"/>
      <c r="B197" s="1976" t="s">
        <v>12619</v>
      </c>
      <c r="C197" s="1977"/>
      <c r="D197" s="1977"/>
      <c r="E197" s="1977"/>
      <c r="F197" s="1978"/>
    </row>
    <row r="198" spans="1:6" ht="24">
      <c r="A198" s="1697">
        <v>0</v>
      </c>
      <c r="B198" s="5">
        <v>191535</v>
      </c>
      <c r="C198" s="1698" t="s">
        <v>12620</v>
      </c>
      <c r="D198" s="1699" t="s">
        <v>4539</v>
      </c>
      <c r="E198" s="1699" t="s">
        <v>615</v>
      </c>
      <c r="F198" s="1700">
        <v>235</v>
      </c>
    </row>
    <row r="199" spans="1:6" ht="24">
      <c r="A199" s="1697">
        <v>0</v>
      </c>
      <c r="B199" s="5">
        <v>191543</v>
      </c>
      <c r="C199" s="1698" t="s">
        <v>12621</v>
      </c>
      <c r="D199" s="1699" t="s">
        <v>4539</v>
      </c>
      <c r="E199" s="1699" t="s">
        <v>615</v>
      </c>
      <c r="F199" s="1700">
        <v>238</v>
      </c>
    </row>
    <row r="200" spans="1:6" ht="24">
      <c r="A200" s="1697">
        <v>0</v>
      </c>
      <c r="B200" s="5">
        <v>191545</v>
      </c>
      <c r="C200" s="1698" t="s">
        <v>12622</v>
      </c>
      <c r="D200" s="1699" t="s">
        <v>4539</v>
      </c>
      <c r="E200" s="1699" t="s">
        <v>615</v>
      </c>
      <c r="F200" s="1700">
        <v>238</v>
      </c>
    </row>
    <row r="201" spans="1:6" ht="24">
      <c r="A201" s="1697">
        <v>0</v>
      </c>
      <c r="B201" s="5">
        <v>191592</v>
      </c>
      <c r="C201" s="1698" t="s">
        <v>12623</v>
      </c>
      <c r="D201" s="1699" t="s">
        <v>4221</v>
      </c>
      <c r="E201" s="1699" t="s">
        <v>615</v>
      </c>
      <c r="F201" s="1700">
        <v>66</v>
      </c>
    </row>
    <row r="202" spans="1:6" ht="12.75" thickBot="1">
      <c r="A202" s="1693"/>
      <c r="B202" s="1718"/>
      <c r="C202" s="1701"/>
      <c r="D202" s="1702"/>
      <c r="E202" s="1702"/>
      <c r="F202" s="1703"/>
    </row>
    <row r="203" spans="1:6" ht="12.75" thickBot="1">
      <c r="A203" s="1693"/>
      <c r="B203" s="1976" t="s">
        <v>5933</v>
      </c>
      <c r="C203" s="1977"/>
      <c r="D203" s="1977"/>
      <c r="E203" s="1977"/>
      <c r="F203" s="1978"/>
    </row>
    <row r="204" spans="1:6" ht="12.75">
      <c r="A204" s="1693">
        <v>0</v>
      </c>
      <c r="B204" s="5">
        <v>192111</v>
      </c>
      <c r="C204" s="1701" t="s">
        <v>5934</v>
      </c>
      <c r="D204" s="1702" t="s">
        <v>615</v>
      </c>
      <c r="E204" s="1702" t="s">
        <v>615</v>
      </c>
      <c r="F204" s="1703">
        <v>109.81</v>
      </c>
    </row>
    <row r="205" spans="1:6" ht="12.75">
      <c r="A205" s="1693">
        <v>0</v>
      </c>
      <c r="B205" s="5">
        <v>192191</v>
      </c>
      <c r="C205" s="1701" t="s">
        <v>5935</v>
      </c>
      <c r="D205" s="1702" t="s">
        <v>615</v>
      </c>
      <c r="E205" s="1702" t="s">
        <v>615</v>
      </c>
      <c r="F205" s="1703">
        <v>51.54</v>
      </c>
    </row>
    <row r="206" spans="1:6" ht="12.75" thickBot="1">
      <c r="A206" s="1693"/>
      <c r="B206" s="1718"/>
      <c r="C206" s="1701"/>
      <c r="D206" s="1702"/>
      <c r="E206" s="1702"/>
      <c r="F206" s="1703"/>
    </row>
    <row r="207" spans="1:6" ht="12.75" thickBot="1">
      <c r="A207" s="1693"/>
      <c r="B207" s="1976" t="s">
        <v>5936</v>
      </c>
      <c r="C207" s="1977"/>
      <c r="D207" s="1977"/>
      <c r="E207" s="1977"/>
      <c r="F207" s="1978"/>
    </row>
    <row r="208" spans="1:6" ht="12.75">
      <c r="A208" s="1693">
        <v>0</v>
      </c>
      <c r="B208" s="5">
        <v>192311</v>
      </c>
      <c r="C208" s="1701" t="s">
        <v>5937</v>
      </c>
      <c r="D208" s="1702" t="s">
        <v>615</v>
      </c>
      <c r="E208" s="1702" t="s">
        <v>615</v>
      </c>
      <c r="F208" s="1703">
        <v>93</v>
      </c>
    </row>
    <row r="209" spans="1:6" ht="12.75">
      <c r="A209" s="1693">
        <v>0</v>
      </c>
      <c r="B209" s="5">
        <v>192391</v>
      </c>
      <c r="C209" s="1701" t="s">
        <v>5938</v>
      </c>
      <c r="D209" s="1702" t="s">
        <v>615</v>
      </c>
      <c r="E209" s="1702" t="s">
        <v>615</v>
      </c>
      <c r="F209" s="1703">
        <v>65.959999999999994</v>
      </c>
    </row>
    <row r="210" spans="1:6" ht="12.75" thickBot="1">
      <c r="A210" s="1693"/>
      <c r="B210" s="1718"/>
      <c r="C210" s="1701"/>
      <c r="D210" s="1702"/>
      <c r="E210" s="1702"/>
      <c r="F210" s="1703"/>
    </row>
    <row r="211" spans="1:6" ht="12.75" thickBot="1">
      <c r="A211" s="1693"/>
      <c r="B211" s="1976" t="s">
        <v>5939</v>
      </c>
      <c r="C211" s="1977"/>
      <c r="D211" s="1977"/>
      <c r="E211" s="1977"/>
      <c r="F211" s="1978"/>
    </row>
    <row r="212" spans="1:6" ht="12.75">
      <c r="A212" s="1693">
        <v>0</v>
      </c>
      <c r="B212" s="5">
        <v>192512</v>
      </c>
      <c r="C212" s="1701" t="s">
        <v>5940</v>
      </c>
      <c r="D212" s="1702" t="s">
        <v>615</v>
      </c>
      <c r="E212" s="1702" t="s">
        <v>615</v>
      </c>
      <c r="F212" s="1703">
        <v>179.18</v>
      </c>
    </row>
    <row r="213" spans="1:6" ht="12.75">
      <c r="A213" s="1693">
        <v>0</v>
      </c>
      <c r="B213" s="5">
        <v>192513</v>
      </c>
      <c r="C213" s="1701" t="s">
        <v>5941</v>
      </c>
      <c r="D213" s="1702" t="s">
        <v>615</v>
      </c>
      <c r="E213" s="1702" t="s">
        <v>615</v>
      </c>
      <c r="F213" s="1703">
        <v>212.11</v>
      </c>
    </row>
    <row r="214" spans="1:6" ht="12.75">
      <c r="A214" s="1693">
        <v>0</v>
      </c>
      <c r="B214" s="5">
        <v>192592</v>
      </c>
      <c r="C214" s="1701" t="s">
        <v>5942</v>
      </c>
      <c r="D214" s="1702" t="s">
        <v>615</v>
      </c>
      <c r="E214" s="1702" t="s">
        <v>615</v>
      </c>
      <c r="F214" s="1703">
        <v>59.89</v>
      </c>
    </row>
    <row r="215" spans="1:6" ht="12.75">
      <c r="A215" s="1693">
        <v>0</v>
      </c>
      <c r="B215" s="5">
        <v>192593</v>
      </c>
      <c r="C215" s="1701" t="s">
        <v>5943</v>
      </c>
      <c r="D215" s="1702" t="s">
        <v>615</v>
      </c>
      <c r="E215" s="1702" t="s">
        <v>615</v>
      </c>
      <c r="F215" s="1703">
        <v>59.89</v>
      </c>
    </row>
    <row r="216" spans="1:6" ht="12.75" thickBot="1">
      <c r="A216" s="1693"/>
      <c r="B216" s="1718"/>
      <c r="C216" s="1701"/>
      <c r="D216" s="1702"/>
      <c r="E216" s="1702"/>
      <c r="F216" s="1703"/>
    </row>
    <row r="217" spans="1:6" ht="12.75" thickBot="1">
      <c r="A217" s="1693"/>
      <c r="B217" s="1976" t="s">
        <v>5944</v>
      </c>
      <c r="C217" s="1977"/>
      <c r="D217" s="1977"/>
      <c r="E217" s="1977"/>
      <c r="F217" s="1978"/>
    </row>
    <row r="218" spans="1:6" ht="12.75">
      <c r="A218" s="1693">
        <v>0</v>
      </c>
      <c r="B218" s="5">
        <v>195617</v>
      </c>
      <c r="C218" s="1701" t="s">
        <v>9164</v>
      </c>
      <c r="D218" s="1702" t="s">
        <v>615</v>
      </c>
      <c r="E218" s="1702" t="s">
        <v>615</v>
      </c>
      <c r="F218" s="1703">
        <v>40.299999999999997</v>
      </c>
    </row>
    <row r="219" spans="1:6" ht="12.75">
      <c r="A219" s="1693">
        <v>0</v>
      </c>
      <c r="B219" s="5">
        <v>195626</v>
      </c>
      <c r="C219" s="1701" t="s">
        <v>5945</v>
      </c>
      <c r="D219" s="1702" t="s">
        <v>615</v>
      </c>
      <c r="E219" s="1702" t="s">
        <v>615</v>
      </c>
      <c r="F219" s="1703">
        <v>39.42</v>
      </c>
    </row>
    <row r="220" spans="1:6" ht="12.75">
      <c r="A220" s="1693">
        <v>0</v>
      </c>
      <c r="B220" s="5">
        <v>195627</v>
      </c>
      <c r="C220" s="1701" t="s">
        <v>5946</v>
      </c>
      <c r="D220" s="1702" t="s">
        <v>615</v>
      </c>
      <c r="E220" s="1702" t="s">
        <v>615</v>
      </c>
      <c r="F220" s="1703">
        <v>34.28</v>
      </c>
    </row>
    <row r="221" spans="1:6" ht="12.75">
      <c r="A221" s="1693">
        <v>0</v>
      </c>
      <c r="B221" s="5">
        <v>195628</v>
      </c>
      <c r="C221" s="1701" t="s">
        <v>5947</v>
      </c>
      <c r="D221" s="1702" t="s">
        <v>615</v>
      </c>
      <c r="E221" s="1702" t="s">
        <v>615</v>
      </c>
      <c r="F221" s="1703">
        <v>39.42</v>
      </c>
    </row>
    <row r="222" spans="1:6" ht="12.75">
      <c r="A222" s="1693">
        <v>0</v>
      </c>
      <c r="B222" s="5">
        <v>195636</v>
      </c>
      <c r="C222" s="1701" t="s">
        <v>9165</v>
      </c>
      <c r="D222" s="1702" t="s">
        <v>615</v>
      </c>
      <c r="E222" s="1702" t="s">
        <v>615</v>
      </c>
      <c r="F222" s="1703">
        <v>43.92</v>
      </c>
    </row>
    <row r="223" spans="1:6" ht="12.75">
      <c r="A223" s="1693">
        <v>0</v>
      </c>
      <c r="B223" s="5">
        <v>195637</v>
      </c>
      <c r="C223" s="1701" t="s">
        <v>9166</v>
      </c>
      <c r="D223" s="1702" t="s">
        <v>615</v>
      </c>
      <c r="E223" s="1702" t="s">
        <v>615</v>
      </c>
      <c r="F223" s="1703">
        <v>36.83</v>
      </c>
    </row>
    <row r="224" spans="1:6" ht="12.75">
      <c r="A224" s="1693">
        <v>0</v>
      </c>
      <c r="B224" s="5">
        <v>195643</v>
      </c>
      <c r="C224" s="1701" t="s">
        <v>9167</v>
      </c>
      <c r="D224" s="1702" t="s">
        <v>615</v>
      </c>
      <c r="E224" s="1702" t="s">
        <v>615</v>
      </c>
      <c r="F224" s="1703">
        <v>23.75</v>
      </c>
    </row>
    <row r="225" spans="1:6" ht="12.75">
      <c r="A225" s="1693">
        <v>0</v>
      </c>
      <c r="B225" s="5">
        <v>195644</v>
      </c>
      <c r="C225" s="1701" t="s">
        <v>9168</v>
      </c>
      <c r="D225" s="1702" t="s">
        <v>615</v>
      </c>
      <c r="E225" s="1702" t="s">
        <v>615</v>
      </c>
      <c r="F225" s="1703">
        <v>23.75</v>
      </c>
    </row>
    <row r="226" spans="1:6" ht="12.75">
      <c r="A226" s="1693">
        <v>0</v>
      </c>
      <c r="B226" s="5">
        <v>195646</v>
      </c>
      <c r="C226" s="1701" t="s">
        <v>5948</v>
      </c>
      <c r="D226" s="1702" t="s">
        <v>615</v>
      </c>
      <c r="E226" s="1702" t="s">
        <v>615</v>
      </c>
      <c r="F226" s="1703">
        <v>31.17</v>
      </c>
    </row>
    <row r="227" spans="1:6" ht="12.75">
      <c r="A227" s="1693">
        <v>0</v>
      </c>
      <c r="B227" s="5">
        <v>195647</v>
      </c>
      <c r="C227" s="1701" t="s">
        <v>5949</v>
      </c>
      <c r="D227" s="1702" t="s">
        <v>615</v>
      </c>
      <c r="E227" s="1702" t="s">
        <v>615</v>
      </c>
      <c r="F227" s="1703">
        <v>25.97</v>
      </c>
    </row>
    <row r="228" spans="1:6" ht="12.75">
      <c r="A228" s="1693">
        <v>0</v>
      </c>
      <c r="B228" s="5">
        <v>195648</v>
      </c>
      <c r="C228" s="1701" t="s">
        <v>5950</v>
      </c>
      <c r="D228" s="1702" t="s">
        <v>615</v>
      </c>
      <c r="E228" s="1702" t="s">
        <v>615</v>
      </c>
      <c r="F228" s="1703">
        <v>31.17</v>
      </c>
    </row>
    <row r="229" spans="1:6" ht="12.75">
      <c r="A229" s="1693">
        <v>0</v>
      </c>
      <c r="B229" s="5">
        <v>195656</v>
      </c>
      <c r="C229" s="1701" t="s">
        <v>9169</v>
      </c>
      <c r="D229" s="1702" t="s">
        <v>615</v>
      </c>
      <c r="E229" s="1702" t="s">
        <v>615</v>
      </c>
      <c r="F229" s="1703">
        <v>36.69</v>
      </c>
    </row>
    <row r="230" spans="1:6" ht="12.75">
      <c r="A230" s="1693">
        <v>0</v>
      </c>
      <c r="B230" s="5">
        <v>195657</v>
      </c>
      <c r="C230" s="1701" t="s">
        <v>9170</v>
      </c>
      <c r="D230" s="1702" t="s">
        <v>615</v>
      </c>
      <c r="E230" s="1702" t="s">
        <v>615</v>
      </c>
      <c r="F230" s="1703">
        <v>31.59</v>
      </c>
    </row>
    <row r="231" spans="1:6" ht="12.75">
      <c r="A231" s="1693">
        <v>0</v>
      </c>
      <c r="B231" s="5">
        <v>195658</v>
      </c>
      <c r="C231" s="1701" t="s">
        <v>9171</v>
      </c>
      <c r="D231" s="1702" t="s">
        <v>615</v>
      </c>
      <c r="E231" s="1702" t="s">
        <v>615</v>
      </c>
      <c r="F231" s="1703">
        <v>36.69</v>
      </c>
    </row>
    <row r="232" spans="1:6">
      <c r="A232" s="1693"/>
      <c r="B232" s="1718"/>
      <c r="C232" s="1701"/>
      <c r="D232" s="1702"/>
      <c r="E232" s="1702"/>
      <c r="F232" s="1703"/>
    </row>
    <row r="233" spans="1:6" ht="12.75">
      <c r="A233" s="1693">
        <v>0</v>
      </c>
      <c r="B233" s="5">
        <v>195682</v>
      </c>
      <c r="C233" s="1701" t="s">
        <v>9172</v>
      </c>
      <c r="D233" s="1702" t="s">
        <v>395</v>
      </c>
      <c r="E233" s="1702" t="s">
        <v>615</v>
      </c>
      <c r="F233" s="1703">
        <v>7.27</v>
      </c>
    </row>
    <row r="234" spans="1:6" ht="12.75">
      <c r="A234" s="1693">
        <v>0</v>
      </c>
      <c r="B234" s="5">
        <v>195683</v>
      </c>
      <c r="C234" s="1701" t="s">
        <v>9173</v>
      </c>
      <c r="D234" s="1702" t="s">
        <v>395</v>
      </c>
      <c r="E234" s="1702" t="s">
        <v>615</v>
      </c>
      <c r="F234" s="1703">
        <v>7.57</v>
      </c>
    </row>
    <row r="235" spans="1:6" ht="12.75">
      <c r="A235" s="1693">
        <v>0</v>
      </c>
      <c r="B235" s="5">
        <v>195684</v>
      </c>
      <c r="C235" s="1701" t="s">
        <v>10850</v>
      </c>
      <c r="D235" s="1702" t="s">
        <v>395</v>
      </c>
      <c r="E235" s="1702" t="s">
        <v>615</v>
      </c>
      <c r="F235" s="1703">
        <v>10.16</v>
      </c>
    </row>
    <row r="236" spans="1:6" ht="12.75">
      <c r="A236" s="1693">
        <v>0</v>
      </c>
      <c r="B236" s="5">
        <v>195685</v>
      </c>
      <c r="C236" s="1701" t="s">
        <v>10851</v>
      </c>
      <c r="D236" s="1702" t="s">
        <v>395</v>
      </c>
      <c r="E236" s="1702" t="s">
        <v>615</v>
      </c>
      <c r="F236" s="1703">
        <v>10.16</v>
      </c>
    </row>
    <row r="237" spans="1:6" ht="12.75">
      <c r="A237" s="1693">
        <v>0</v>
      </c>
      <c r="B237" s="5">
        <v>195686</v>
      </c>
      <c r="C237" s="1701" t="s">
        <v>5951</v>
      </c>
      <c r="D237" s="1702" t="s">
        <v>395</v>
      </c>
      <c r="E237" s="1702" t="s">
        <v>615</v>
      </c>
      <c r="F237" s="1703">
        <v>7.27</v>
      </c>
    </row>
    <row r="238" spans="1:6" ht="12.75">
      <c r="A238" s="1693">
        <v>0</v>
      </c>
      <c r="B238" s="5">
        <v>195687</v>
      </c>
      <c r="C238" s="1701" t="s">
        <v>5952</v>
      </c>
      <c r="D238" s="1702" t="s">
        <v>395</v>
      </c>
      <c r="E238" s="1702" t="s">
        <v>615</v>
      </c>
      <c r="F238" s="1703">
        <v>7.57</v>
      </c>
    </row>
    <row r="239" spans="1:6" ht="12.75">
      <c r="A239" s="1693">
        <v>0</v>
      </c>
      <c r="B239" s="5">
        <v>195688</v>
      </c>
      <c r="C239" s="1701" t="s">
        <v>5953</v>
      </c>
      <c r="D239" s="1702" t="s">
        <v>395</v>
      </c>
      <c r="E239" s="1702" t="s">
        <v>615</v>
      </c>
      <c r="F239" s="1703">
        <v>7.35</v>
      </c>
    </row>
    <row r="240" spans="1:6" ht="12.75">
      <c r="A240" s="1693">
        <v>0</v>
      </c>
      <c r="B240" s="5">
        <v>195689</v>
      </c>
      <c r="C240" s="1701" t="s">
        <v>5954</v>
      </c>
      <c r="D240" s="1702" t="s">
        <v>395</v>
      </c>
      <c r="E240" s="1702" t="s">
        <v>615</v>
      </c>
      <c r="F240" s="1703">
        <v>7.57</v>
      </c>
    </row>
    <row r="241" spans="1:6">
      <c r="A241" s="1693"/>
      <c r="B241" s="1718"/>
      <c r="C241" s="1701"/>
      <c r="D241" s="1702"/>
      <c r="E241" s="1702"/>
      <c r="F241" s="1703"/>
    </row>
    <row r="242" spans="1:6" ht="12.75">
      <c r="A242" s="1693">
        <v>0</v>
      </c>
      <c r="B242" s="5">
        <v>195693</v>
      </c>
      <c r="C242" s="1701" t="s">
        <v>9174</v>
      </c>
      <c r="D242" s="1702" t="s">
        <v>395</v>
      </c>
      <c r="E242" s="1702" t="s">
        <v>615</v>
      </c>
      <c r="F242" s="1703">
        <v>4.63</v>
      </c>
    </row>
    <row r="243" spans="1:6" ht="12.75">
      <c r="A243" s="1693">
        <v>0</v>
      </c>
      <c r="B243" s="5">
        <v>195694</v>
      </c>
      <c r="C243" s="1701" t="s">
        <v>12624</v>
      </c>
      <c r="D243" s="1702" t="s">
        <v>395</v>
      </c>
      <c r="E243" s="1702" t="s">
        <v>615</v>
      </c>
      <c r="F243" s="1703">
        <v>4.63</v>
      </c>
    </row>
    <row r="244" spans="1:6" ht="12.75">
      <c r="A244" s="1693">
        <v>0</v>
      </c>
      <c r="B244" s="5">
        <v>195696</v>
      </c>
      <c r="C244" s="1701" t="s">
        <v>5955</v>
      </c>
      <c r="D244" s="1702" t="s">
        <v>395</v>
      </c>
      <c r="E244" s="1702" t="s">
        <v>615</v>
      </c>
      <c r="F244" s="1703">
        <v>4.63</v>
      </c>
    </row>
    <row r="245" spans="1:6" ht="12.75">
      <c r="A245" s="1693">
        <v>0</v>
      </c>
      <c r="B245" s="5">
        <v>195698</v>
      </c>
      <c r="C245" s="1701" t="s">
        <v>5956</v>
      </c>
      <c r="D245" s="1702" t="s">
        <v>395</v>
      </c>
      <c r="E245" s="1702" t="s">
        <v>615</v>
      </c>
      <c r="F245" s="1703">
        <v>4.63</v>
      </c>
    </row>
    <row r="246" spans="1:6">
      <c r="A246" s="1693"/>
      <c r="B246" s="1718"/>
      <c r="C246" s="1701"/>
      <c r="D246" s="1702"/>
      <c r="E246" s="1702"/>
      <c r="F246" s="1703"/>
    </row>
    <row r="247" spans="1:6" ht="12.75">
      <c r="A247" s="1693">
        <v>0</v>
      </c>
      <c r="B247" s="5">
        <v>195772</v>
      </c>
      <c r="C247" s="1701" t="s">
        <v>10852</v>
      </c>
      <c r="D247" s="1702" t="s">
        <v>615</v>
      </c>
      <c r="E247" s="1702" t="s">
        <v>615</v>
      </c>
      <c r="F247" s="1703">
        <v>13.91</v>
      </c>
    </row>
    <row r="248" spans="1:6" ht="12.75" thickBot="1">
      <c r="A248" s="1693"/>
      <c r="B248" s="1718"/>
      <c r="C248" s="1701"/>
      <c r="D248" s="1702"/>
      <c r="E248" s="1702"/>
      <c r="F248" s="1703"/>
    </row>
    <row r="249" spans="1:6" ht="12.75" thickBot="1">
      <c r="A249" s="1693"/>
      <c r="B249" s="1976" t="s">
        <v>685</v>
      </c>
      <c r="C249" s="1977"/>
      <c r="D249" s="1977"/>
      <c r="E249" s="1977"/>
      <c r="F249" s="1978"/>
    </row>
    <row r="250" spans="1:6" ht="12.75">
      <c r="A250" s="1693">
        <v>0</v>
      </c>
      <c r="B250" s="5">
        <v>196610</v>
      </c>
      <c r="C250" s="1701" t="s">
        <v>5957</v>
      </c>
      <c r="D250" s="1702" t="s">
        <v>615</v>
      </c>
      <c r="E250" s="1702" t="s">
        <v>615</v>
      </c>
      <c r="F250" s="1703">
        <v>33.42</v>
      </c>
    </row>
    <row r="251" spans="1:6" ht="12.75">
      <c r="A251" s="1693">
        <v>0</v>
      </c>
      <c r="B251" s="5">
        <v>196612</v>
      </c>
      <c r="C251" s="1701" t="s">
        <v>5958</v>
      </c>
      <c r="D251" s="1702" t="s">
        <v>615</v>
      </c>
      <c r="E251" s="1702" t="s">
        <v>615</v>
      </c>
      <c r="F251" s="1703">
        <v>33.42</v>
      </c>
    </row>
    <row r="252" spans="1:6" ht="12.75">
      <c r="A252" s="1693">
        <v>0</v>
      </c>
      <c r="B252" s="5">
        <v>196620</v>
      </c>
      <c r="C252" s="1701" t="s">
        <v>5959</v>
      </c>
      <c r="D252" s="1702" t="s">
        <v>615</v>
      </c>
      <c r="E252" s="1702" t="s">
        <v>615</v>
      </c>
      <c r="F252" s="1703">
        <v>33.97</v>
      </c>
    </row>
    <row r="253" spans="1:6" ht="12.75">
      <c r="A253" s="1693">
        <v>0</v>
      </c>
      <c r="B253" s="5">
        <v>196622</v>
      </c>
      <c r="C253" s="1701" t="s">
        <v>5960</v>
      </c>
      <c r="D253" s="1702" t="s">
        <v>615</v>
      </c>
      <c r="E253" s="1702" t="s">
        <v>615</v>
      </c>
      <c r="F253" s="1703">
        <v>33.97</v>
      </c>
    </row>
    <row r="254" spans="1:6" ht="12.75">
      <c r="A254" s="1693">
        <v>0</v>
      </c>
      <c r="B254" s="5">
        <v>196628</v>
      </c>
      <c r="C254" s="1701" t="s">
        <v>5961</v>
      </c>
      <c r="D254" s="1702" t="s">
        <v>615</v>
      </c>
      <c r="E254" s="1702" t="s">
        <v>615</v>
      </c>
      <c r="F254" s="1703">
        <v>62.33</v>
      </c>
    </row>
    <row r="255" spans="1:6" ht="12.75">
      <c r="A255" s="1693">
        <v>0</v>
      </c>
      <c r="B255" s="5">
        <v>196650</v>
      </c>
      <c r="C255" s="1701" t="s">
        <v>5962</v>
      </c>
      <c r="D255" s="1702" t="s">
        <v>615</v>
      </c>
      <c r="E255" s="1702" t="s">
        <v>615</v>
      </c>
      <c r="F255" s="1703">
        <v>58.87</v>
      </c>
    </row>
    <row r="256" spans="1:6" ht="12.75">
      <c r="A256" s="1693">
        <v>0</v>
      </c>
      <c r="B256" s="5">
        <v>196652</v>
      </c>
      <c r="C256" s="1701" t="s">
        <v>5963</v>
      </c>
      <c r="D256" s="1702" t="s">
        <v>615</v>
      </c>
      <c r="E256" s="1702" t="s">
        <v>615</v>
      </c>
      <c r="F256" s="1703">
        <v>58.87</v>
      </c>
    </row>
    <row r="257" spans="1:6" ht="12.75">
      <c r="A257" s="1693">
        <v>0</v>
      </c>
      <c r="B257" s="5">
        <v>196655</v>
      </c>
      <c r="C257" s="1701" t="s">
        <v>5964</v>
      </c>
      <c r="D257" s="1702" t="s">
        <v>615</v>
      </c>
      <c r="E257" s="1702" t="s">
        <v>615</v>
      </c>
      <c r="F257" s="1703">
        <v>83.11</v>
      </c>
    </row>
    <row r="258" spans="1:6" ht="12.75">
      <c r="A258" s="1693">
        <v>0</v>
      </c>
      <c r="B258" s="5">
        <v>196656</v>
      </c>
      <c r="C258" s="1701" t="s">
        <v>5965</v>
      </c>
      <c r="D258" s="1702" t="s">
        <v>615</v>
      </c>
      <c r="E258" s="1702" t="s">
        <v>615</v>
      </c>
      <c r="F258" s="1703">
        <v>83.11</v>
      </c>
    </row>
    <row r="259" spans="1:6" ht="12.75">
      <c r="A259" s="1693">
        <v>0</v>
      </c>
      <c r="B259" s="5">
        <v>196661</v>
      </c>
      <c r="C259" s="1701" t="s">
        <v>9175</v>
      </c>
      <c r="D259" s="1702" t="s">
        <v>615</v>
      </c>
      <c r="E259" s="1702" t="s">
        <v>615</v>
      </c>
      <c r="F259" s="1703">
        <v>41.21</v>
      </c>
    </row>
    <row r="260" spans="1:6" ht="12.75">
      <c r="A260" s="1693">
        <v>0</v>
      </c>
      <c r="B260" s="5">
        <v>196662</v>
      </c>
      <c r="C260" s="1701" t="s">
        <v>9176</v>
      </c>
      <c r="D260" s="1702" t="s">
        <v>615</v>
      </c>
      <c r="E260" s="1702" t="s">
        <v>615</v>
      </c>
      <c r="F260" s="1703">
        <v>41.21</v>
      </c>
    </row>
    <row r="261" spans="1:6">
      <c r="A261" s="1693"/>
      <c r="B261" s="1718"/>
      <c r="C261" s="1701"/>
      <c r="D261" s="1702"/>
      <c r="E261" s="1702"/>
      <c r="F261" s="1703"/>
    </row>
    <row r="262" spans="1:6" ht="12.75">
      <c r="A262" s="1693">
        <v>0</v>
      </c>
      <c r="B262" s="5">
        <v>196688</v>
      </c>
      <c r="C262" s="1701" t="s">
        <v>9177</v>
      </c>
      <c r="D262" s="1702" t="s">
        <v>395</v>
      </c>
      <c r="E262" s="1702" t="s">
        <v>615</v>
      </c>
      <c r="F262" s="1703">
        <v>6.6</v>
      </c>
    </row>
    <row r="263" spans="1:6" ht="12.75">
      <c r="A263" s="1693">
        <v>0</v>
      </c>
      <c r="B263" s="5">
        <v>196689</v>
      </c>
      <c r="C263" s="1701" t="s">
        <v>9178</v>
      </c>
      <c r="D263" s="1702" t="s">
        <v>395</v>
      </c>
      <c r="E263" s="1702" t="s">
        <v>615</v>
      </c>
      <c r="F263" s="1703">
        <v>6.6</v>
      </c>
    </row>
    <row r="264" spans="1:6">
      <c r="A264" s="1693"/>
      <c r="B264" s="1718"/>
      <c r="C264" s="1701"/>
      <c r="D264" s="1702"/>
      <c r="E264" s="1702"/>
      <c r="F264" s="1703"/>
    </row>
    <row r="265" spans="1:6" ht="12.75">
      <c r="A265" s="1693">
        <v>0</v>
      </c>
      <c r="B265" s="5">
        <v>196692</v>
      </c>
      <c r="C265" s="1701" t="s">
        <v>9179</v>
      </c>
      <c r="D265" s="1702" t="s">
        <v>615</v>
      </c>
      <c r="E265" s="1702" t="s">
        <v>615</v>
      </c>
      <c r="F265" s="1703">
        <v>22.39</v>
      </c>
    </row>
    <row r="266" spans="1:6">
      <c r="A266" s="1693"/>
      <c r="B266" s="1718"/>
      <c r="C266" s="1701"/>
      <c r="D266" s="1702"/>
      <c r="E266" s="1702"/>
      <c r="F266" s="1703"/>
    </row>
    <row r="267" spans="1:6">
      <c r="A267" s="1693">
        <v>0</v>
      </c>
      <c r="B267" s="1718">
        <v>197610</v>
      </c>
      <c r="C267" s="1701" t="s">
        <v>9180</v>
      </c>
      <c r="D267" s="1702" t="s">
        <v>9181</v>
      </c>
      <c r="E267" s="1702" t="s">
        <v>615</v>
      </c>
      <c r="F267" s="1703">
        <v>12</v>
      </c>
    </row>
    <row r="268" spans="1:6">
      <c r="A268" s="1693">
        <v>0</v>
      </c>
      <c r="B268" s="1718">
        <v>197670</v>
      </c>
      <c r="C268" s="1701" t="s">
        <v>9182</v>
      </c>
      <c r="D268" s="1702" t="s">
        <v>615</v>
      </c>
      <c r="E268" s="1702" t="s">
        <v>615</v>
      </c>
      <c r="F268" s="1703">
        <v>39</v>
      </c>
    </row>
    <row r="269" spans="1:6">
      <c r="A269" s="1693">
        <v>0</v>
      </c>
      <c r="B269" s="1718">
        <v>197672</v>
      </c>
      <c r="C269" s="1701" t="s">
        <v>9183</v>
      </c>
      <c r="D269" s="1702" t="s">
        <v>9181</v>
      </c>
      <c r="E269" s="1702" t="s">
        <v>615</v>
      </c>
      <c r="F269" s="1703">
        <v>16.98</v>
      </c>
    </row>
    <row r="270" spans="1:6" ht="12.75" thickBot="1">
      <c r="A270" s="1693"/>
      <c r="B270" s="1718"/>
      <c r="C270" s="1701"/>
      <c r="D270" s="1702"/>
      <c r="E270" s="1702"/>
      <c r="F270" s="1703"/>
    </row>
    <row r="271" spans="1:6" ht="12.75" thickBot="1">
      <c r="A271" s="1693"/>
      <c r="B271" s="1976" t="s">
        <v>4998</v>
      </c>
      <c r="C271" s="1977"/>
      <c r="D271" s="1977"/>
      <c r="E271" s="1977"/>
      <c r="F271" s="1978"/>
    </row>
    <row r="272" spans="1:6" ht="12.75">
      <c r="A272" s="1704">
        <v>-29.2</v>
      </c>
      <c r="B272" s="5">
        <v>199327</v>
      </c>
      <c r="C272" s="1692" t="s">
        <v>4703</v>
      </c>
      <c r="D272" s="1692" t="s">
        <v>3940</v>
      </c>
      <c r="E272" s="1692" t="s">
        <v>615</v>
      </c>
      <c r="F272" s="1695">
        <v>9.66</v>
      </c>
    </row>
    <row r="273" spans="1:6">
      <c r="A273" s="1693"/>
      <c r="B273" s="1716"/>
      <c r="C273" s="1692"/>
      <c r="D273" s="1692"/>
      <c r="E273" s="1692"/>
      <c r="F273" s="1695"/>
    </row>
    <row r="274" spans="1:6" ht="12.75" thickBot="1">
      <c r="A274" s="1693"/>
      <c r="B274" s="1979" t="s">
        <v>3078</v>
      </c>
      <c r="C274" s="1979"/>
      <c r="D274" s="1979"/>
      <c r="E274" s="1979"/>
      <c r="F274" s="1980"/>
    </row>
    <row r="275" spans="1:6" ht="12.75" thickBot="1">
      <c r="A275" s="1693"/>
      <c r="B275" s="1976" t="s">
        <v>9184</v>
      </c>
      <c r="C275" s="1977"/>
      <c r="D275" s="1977"/>
      <c r="E275" s="1977"/>
      <c r="F275" s="1978"/>
    </row>
    <row r="276" spans="1:6" ht="12.75">
      <c r="A276" s="1693">
        <v>0</v>
      </c>
      <c r="B276" s="5">
        <v>212115</v>
      </c>
      <c r="C276" s="1692" t="s">
        <v>4977</v>
      </c>
      <c r="D276" s="1705" t="s">
        <v>3942</v>
      </c>
      <c r="E276" s="1705" t="s">
        <v>615</v>
      </c>
      <c r="F276" s="1706">
        <v>21.42</v>
      </c>
    </row>
    <row r="277" spans="1:6" ht="12.75">
      <c r="A277" s="1693">
        <v>0</v>
      </c>
      <c r="B277" s="5">
        <v>212145</v>
      </c>
      <c r="C277" s="1692" t="s">
        <v>9185</v>
      </c>
      <c r="D277" s="1705" t="s">
        <v>3942</v>
      </c>
      <c r="E277" s="1705" t="s">
        <v>615</v>
      </c>
      <c r="F277" s="1706">
        <v>50</v>
      </c>
    </row>
    <row r="278" spans="1:6" ht="12.75">
      <c r="A278" s="1693">
        <v>0</v>
      </c>
      <c r="B278" s="5">
        <v>212255</v>
      </c>
      <c r="C278" s="1692" t="s">
        <v>3941</v>
      </c>
      <c r="D278" s="1705" t="s">
        <v>3942</v>
      </c>
      <c r="E278" s="1705" t="s">
        <v>615</v>
      </c>
      <c r="F278" s="1706">
        <v>39.47</v>
      </c>
    </row>
    <row r="279" spans="1:6" ht="12.75">
      <c r="A279" s="1693">
        <v>0</v>
      </c>
      <c r="B279" s="5">
        <v>212265</v>
      </c>
      <c r="C279" s="1692" t="s">
        <v>9186</v>
      </c>
      <c r="D279" s="1705" t="s">
        <v>3942</v>
      </c>
      <c r="E279" s="1705" t="s">
        <v>615</v>
      </c>
      <c r="F279" s="1706">
        <v>40.15</v>
      </c>
    </row>
    <row r="280" spans="1:6" ht="12.75">
      <c r="A280" s="1693">
        <v>0</v>
      </c>
      <c r="B280" s="5">
        <v>212355</v>
      </c>
      <c r="C280" s="1692" t="s">
        <v>3943</v>
      </c>
      <c r="D280" s="1705" t="s">
        <v>3942</v>
      </c>
      <c r="E280" s="1705" t="s">
        <v>615</v>
      </c>
      <c r="F280" s="1706">
        <v>36.61</v>
      </c>
    </row>
    <row r="281" spans="1:6" ht="12.75">
      <c r="A281" s="1693">
        <v>0</v>
      </c>
      <c r="B281" s="5">
        <v>212665</v>
      </c>
      <c r="C281" s="1692" t="s">
        <v>3944</v>
      </c>
      <c r="D281" s="1705" t="s">
        <v>3942</v>
      </c>
      <c r="E281" s="1705" t="s">
        <v>615</v>
      </c>
      <c r="F281" s="1706">
        <v>33.229999999999997</v>
      </c>
    </row>
    <row r="282" spans="1:6" ht="12.75" thickBot="1">
      <c r="A282" s="1693"/>
      <c r="B282" s="1719"/>
      <c r="C282" s="1692"/>
      <c r="D282" s="1705"/>
      <c r="E282" s="1705"/>
      <c r="F282" s="1706"/>
    </row>
    <row r="283" spans="1:6" ht="12.75" thickBot="1">
      <c r="A283" s="1693"/>
      <c r="B283" s="1976" t="s">
        <v>7394</v>
      </c>
      <c r="C283" s="1977"/>
      <c r="D283" s="1977"/>
      <c r="E283" s="1977"/>
      <c r="F283" s="1978"/>
    </row>
    <row r="284" spans="1:6" ht="12.75">
      <c r="A284" s="1693">
        <v>0</v>
      </c>
      <c r="B284" s="5">
        <v>220555</v>
      </c>
      <c r="C284" s="1692" t="s">
        <v>5395</v>
      </c>
      <c r="D284" s="1692" t="s">
        <v>3945</v>
      </c>
      <c r="E284" s="1692" t="s">
        <v>615</v>
      </c>
      <c r="F284" s="1695">
        <v>8.3699999999999992</v>
      </c>
    </row>
    <row r="285" spans="1:6" ht="12.75">
      <c r="A285" s="1693">
        <v>0</v>
      </c>
      <c r="B285" s="5">
        <v>221155</v>
      </c>
      <c r="C285" s="1692" t="s">
        <v>5396</v>
      </c>
      <c r="D285" s="1692" t="s">
        <v>3945</v>
      </c>
      <c r="E285" s="1692" t="s">
        <v>615</v>
      </c>
      <c r="F285" s="1695">
        <v>8.3699999999999992</v>
      </c>
    </row>
    <row r="286" spans="1:6" ht="12.75">
      <c r="A286" s="1693">
        <v>0</v>
      </c>
      <c r="B286" s="5">
        <v>221462</v>
      </c>
      <c r="C286" s="154" t="s">
        <v>5966</v>
      </c>
      <c r="D286" s="154" t="s">
        <v>5967</v>
      </c>
      <c r="E286" s="154" t="s">
        <v>615</v>
      </c>
      <c r="F286" s="1695">
        <v>4.05</v>
      </c>
    </row>
    <row r="287" spans="1:6" ht="12.75">
      <c r="A287" s="1693">
        <v>0</v>
      </c>
      <c r="B287" s="5">
        <v>222055</v>
      </c>
      <c r="C287" s="1692" t="s">
        <v>4704</v>
      </c>
      <c r="D287" s="1692" t="s">
        <v>3945</v>
      </c>
      <c r="E287" s="1692" t="s">
        <v>615</v>
      </c>
      <c r="F287" s="1695">
        <v>7.69</v>
      </c>
    </row>
    <row r="288" spans="1:6" ht="12.75">
      <c r="A288" s="1693">
        <v>0</v>
      </c>
      <c r="B288" s="5">
        <v>223055</v>
      </c>
      <c r="C288" s="1692" t="s">
        <v>4705</v>
      </c>
      <c r="D288" s="1692" t="s">
        <v>3945</v>
      </c>
      <c r="E288" s="1692" t="s">
        <v>615</v>
      </c>
      <c r="F288" s="1695">
        <v>7.63</v>
      </c>
    </row>
    <row r="289" spans="1:6" ht="12.75">
      <c r="A289" s="1693">
        <v>0</v>
      </c>
      <c r="B289" s="5">
        <v>223262</v>
      </c>
      <c r="C289" s="154" t="s">
        <v>5968</v>
      </c>
      <c r="D289" s="1692" t="s">
        <v>5967</v>
      </c>
      <c r="E289" s="1692" t="s">
        <v>615</v>
      </c>
      <c r="F289" s="1695">
        <v>4.05</v>
      </c>
    </row>
    <row r="290" spans="1:6">
      <c r="A290" s="1693">
        <v>0</v>
      </c>
      <c r="B290" s="1718">
        <v>223442</v>
      </c>
      <c r="C290" s="154" t="s">
        <v>16325</v>
      </c>
      <c r="D290" s="1692" t="s">
        <v>5967</v>
      </c>
      <c r="E290" s="1692" t="s">
        <v>615</v>
      </c>
      <c r="F290" s="1695">
        <v>2.4500000000000002</v>
      </c>
    </row>
    <row r="291" spans="1:6" ht="12.75">
      <c r="A291" s="1693">
        <v>0</v>
      </c>
      <c r="B291" s="5">
        <v>225362</v>
      </c>
      <c r="C291" s="154" t="s">
        <v>5969</v>
      </c>
      <c r="D291" s="1692" t="s">
        <v>5967</v>
      </c>
      <c r="E291" s="1692" t="s">
        <v>615</v>
      </c>
      <c r="F291" s="1695">
        <v>3.92</v>
      </c>
    </row>
    <row r="292" spans="1:6" ht="12.75">
      <c r="A292" s="1693">
        <v>0</v>
      </c>
      <c r="B292" s="5">
        <v>225455</v>
      </c>
      <c r="C292" s="1692" t="s">
        <v>3079</v>
      </c>
      <c r="D292" s="1692" t="s">
        <v>3945</v>
      </c>
      <c r="E292" s="1692" t="s">
        <v>615</v>
      </c>
      <c r="F292" s="1695">
        <v>4.74</v>
      </c>
    </row>
    <row r="293" spans="1:6" ht="12.75">
      <c r="A293" s="1693">
        <v>0</v>
      </c>
      <c r="B293" s="5">
        <v>227112</v>
      </c>
      <c r="C293" s="1692" t="s">
        <v>4706</v>
      </c>
      <c r="D293" s="1692" t="s">
        <v>395</v>
      </c>
      <c r="E293" s="1692" t="s">
        <v>615</v>
      </c>
      <c r="F293" s="1695">
        <v>4.66</v>
      </c>
    </row>
    <row r="294" spans="1:6" ht="12.75">
      <c r="A294" s="1693">
        <v>0</v>
      </c>
      <c r="B294" s="5">
        <v>227114</v>
      </c>
      <c r="C294" s="1692" t="s">
        <v>4583</v>
      </c>
      <c r="D294" s="1692" t="s">
        <v>3971</v>
      </c>
      <c r="E294" s="1692" t="s">
        <v>615</v>
      </c>
      <c r="F294" s="1695">
        <v>6.85</v>
      </c>
    </row>
    <row r="295" spans="1:6" ht="12.75">
      <c r="A295" s="1693">
        <v>0</v>
      </c>
      <c r="B295" s="5">
        <v>227116</v>
      </c>
      <c r="C295" s="1692" t="s">
        <v>4584</v>
      </c>
      <c r="D295" s="1692" t="s">
        <v>4585</v>
      </c>
      <c r="E295" s="1692" t="s">
        <v>615</v>
      </c>
      <c r="F295" s="1695">
        <v>14.66</v>
      </c>
    </row>
    <row r="296" spans="1:6" ht="12.75">
      <c r="A296" s="1693">
        <v>0</v>
      </c>
      <c r="B296" s="5">
        <v>227125</v>
      </c>
      <c r="C296" s="1692" t="s">
        <v>3259</v>
      </c>
      <c r="D296" s="1692" t="s">
        <v>3946</v>
      </c>
      <c r="E296" s="1692" t="s">
        <v>615</v>
      </c>
      <c r="F296" s="1695">
        <v>9.02</v>
      </c>
    </row>
    <row r="297" spans="1:6" ht="12.75">
      <c r="A297" s="1693">
        <v>0</v>
      </c>
      <c r="B297" s="5">
        <v>227525</v>
      </c>
      <c r="C297" s="1692" t="s">
        <v>3260</v>
      </c>
      <c r="D297" s="1692" t="s">
        <v>3946</v>
      </c>
      <c r="E297" s="1692" t="s">
        <v>615</v>
      </c>
      <c r="F297" s="1695">
        <v>6.36</v>
      </c>
    </row>
    <row r="298" spans="1:6" ht="12.75">
      <c r="A298" s="1693">
        <v>0</v>
      </c>
      <c r="B298" s="5">
        <v>227634</v>
      </c>
      <c r="C298" s="1692" t="s">
        <v>10853</v>
      </c>
      <c r="D298" s="1692" t="s">
        <v>10854</v>
      </c>
      <c r="E298" s="1692" t="s">
        <v>615</v>
      </c>
      <c r="F298" s="1695">
        <v>8.94</v>
      </c>
    </row>
    <row r="299" spans="1:6" ht="12.75">
      <c r="A299" s="1693">
        <v>0</v>
      </c>
      <c r="B299" s="5">
        <v>228116</v>
      </c>
      <c r="C299" s="1692" t="s">
        <v>9187</v>
      </c>
      <c r="D299" s="1692" t="s">
        <v>3947</v>
      </c>
      <c r="E299" s="1692" t="s">
        <v>615</v>
      </c>
      <c r="F299" s="1695">
        <v>14.39</v>
      </c>
    </row>
    <row r="300" spans="1:6" ht="12.75">
      <c r="A300" s="1693">
        <v>0</v>
      </c>
      <c r="B300" s="5">
        <v>228126</v>
      </c>
      <c r="C300" s="1692" t="s">
        <v>3261</v>
      </c>
      <c r="D300" s="1692" t="s">
        <v>3947</v>
      </c>
      <c r="E300" s="1692" t="s">
        <v>615</v>
      </c>
      <c r="F300" s="1695">
        <v>10.65</v>
      </c>
    </row>
    <row r="301" spans="1:6" ht="12.75" thickBot="1">
      <c r="A301" s="1693"/>
      <c r="B301" s="1716"/>
      <c r="C301" s="1692"/>
      <c r="D301" s="1692"/>
      <c r="E301" s="1692"/>
      <c r="F301" s="1695"/>
    </row>
    <row r="302" spans="1:6" ht="12.75" thickBot="1">
      <c r="A302" s="1693"/>
      <c r="B302" s="1976" t="s">
        <v>9188</v>
      </c>
      <c r="C302" s="1977"/>
      <c r="D302" s="1977"/>
      <c r="E302" s="1977"/>
      <c r="F302" s="1978"/>
    </row>
    <row r="303" spans="1:6" ht="12.75">
      <c r="A303" s="1693">
        <v>0</v>
      </c>
      <c r="B303" s="5">
        <v>229124</v>
      </c>
      <c r="C303" s="1692" t="s">
        <v>4586</v>
      </c>
      <c r="D303" s="1692" t="s">
        <v>3948</v>
      </c>
      <c r="E303" s="1692" t="s">
        <v>615</v>
      </c>
      <c r="F303" s="1695">
        <v>4.37</v>
      </c>
    </row>
    <row r="304" spans="1:6" ht="12.75">
      <c r="A304" s="1693">
        <v>0</v>
      </c>
      <c r="B304" s="5">
        <v>229125</v>
      </c>
      <c r="C304" s="1692" t="s">
        <v>4587</v>
      </c>
      <c r="D304" s="1692" t="s">
        <v>3948</v>
      </c>
      <c r="E304" s="1692" t="s">
        <v>615</v>
      </c>
      <c r="F304" s="1695">
        <v>4.68</v>
      </c>
    </row>
    <row r="305" spans="1:6" ht="12.75">
      <c r="A305" s="1693">
        <v>0</v>
      </c>
      <c r="B305" s="5">
        <v>229524</v>
      </c>
      <c r="C305" s="1692" t="s">
        <v>4588</v>
      </c>
      <c r="D305" s="1692" t="s">
        <v>3948</v>
      </c>
      <c r="E305" s="1692" t="s">
        <v>615</v>
      </c>
      <c r="F305" s="1695">
        <v>9.34</v>
      </c>
    </row>
    <row r="306" spans="1:6" ht="12.75" thickBot="1">
      <c r="A306" s="1693"/>
      <c r="B306" s="1716"/>
      <c r="C306" s="1692"/>
      <c r="D306" s="1692"/>
      <c r="E306" s="1692"/>
      <c r="F306" s="1695"/>
    </row>
    <row r="307" spans="1:6" ht="12.75" thickBot="1">
      <c r="A307" s="1693"/>
      <c r="B307" s="1976" t="s">
        <v>4961</v>
      </c>
      <c r="C307" s="1977"/>
      <c r="D307" s="1977"/>
      <c r="E307" s="1977"/>
      <c r="F307" s="1978"/>
    </row>
    <row r="308" spans="1:6" ht="12.75">
      <c r="A308" s="1693">
        <v>0</v>
      </c>
      <c r="B308" s="5">
        <v>232163</v>
      </c>
      <c r="C308" s="1692" t="s">
        <v>6883</v>
      </c>
      <c r="D308" s="1692" t="s">
        <v>3949</v>
      </c>
      <c r="E308" s="1692" t="s">
        <v>615</v>
      </c>
      <c r="F308" s="1695">
        <v>1.25</v>
      </c>
    </row>
    <row r="309" spans="1:6">
      <c r="A309" s="1693"/>
      <c r="B309" s="1716"/>
      <c r="C309" s="1692"/>
      <c r="D309" s="1692"/>
      <c r="E309" s="1692"/>
      <c r="F309" s="1695"/>
    </row>
    <row r="310" spans="1:6" ht="12.75" thickBot="1">
      <c r="A310" s="1693"/>
      <c r="B310" s="1979" t="s">
        <v>2949</v>
      </c>
      <c r="C310" s="1979"/>
      <c r="D310" s="1979"/>
      <c r="E310" s="1979"/>
      <c r="F310" s="1980"/>
    </row>
    <row r="311" spans="1:6" ht="12.75" thickBot="1">
      <c r="A311" s="1693"/>
      <c r="B311" s="1976" t="s">
        <v>4999</v>
      </c>
      <c r="C311" s="1977"/>
      <c r="D311" s="1977"/>
      <c r="E311" s="1977"/>
      <c r="F311" s="1978"/>
    </row>
    <row r="312" spans="1:6" ht="12.75">
      <c r="A312" s="1693">
        <v>0</v>
      </c>
      <c r="B312" s="5">
        <v>305710</v>
      </c>
      <c r="C312" s="154" t="s">
        <v>5970</v>
      </c>
      <c r="D312" s="1692" t="s">
        <v>3950</v>
      </c>
      <c r="E312" s="1692" t="s">
        <v>615</v>
      </c>
      <c r="F312" s="1695">
        <v>1.45</v>
      </c>
    </row>
    <row r="313" spans="1:6" ht="12.75">
      <c r="A313" s="1693">
        <v>0</v>
      </c>
      <c r="B313" s="5">
        <v>305711</v>
      </c>
      <c r="C313" s="154" t="s">
        <v>5971</v>
      </c>
      <c r="D313" s="1692" t="s">
        <v>3951</v>
      </c>
      <c r="E313" s="1692" t="s">
        <v>615</v>
      </c>
      <c r="F313" s="1695">
        <v>1.93</v>
      </c>
    </row>
    <row r="314" spans="1:6" ht="12.75">
      <c r="A314" s="1693">
        <v>0</v>
      </c>
      <c r="B314" s="5">
        <v>305713</v>
      </c>
      <c r="C314" s="154" t="s">
        <v>5972</v>
      </c>
      <c r="D314" s="1692" t="s">
        <v>3952</v>
      </c>
      <c r="E314" s="1692" t="s">
        <v>615</v>
      </c>
      <c r="F314" s="1695">
        <v>2.9</v>
      </c>
    </row>
    <row r="315" spans="1:6" ht="12.75">
      <c r="A315" s="1693">
        <v>0</v>
      </c>
      <c r="B315" s="5">
        <v>305714</v>
      </c>
      <c r="C315" s="154" t="s">
        <v>5973</v>
      </c>
      <c r="D315" s="1692" t="s">
        <v>3952</v>
      </c>
      <c r="E315" s="1692" t="s">
        <v>615</v>
      </c>
      <c r="F315" s="1695">
        <v>3.87</v>
      </c>
    </row>
    <row r="316" spans="1:6" ht="12.75">
      <c r="A316" s="1693">
        <v>0</v>
      </c>
      <c r="B316" s="5">
        <v>305740</v>
      </c>
      <c r="C316" s="154" t="s">
        <v>9189</v>
      </c>
      <c r="D316" s="1692" t="s">
        <v>3950</v>
      </c>
      <c r="E316" s="1692" t="s">
        <v>615</v>
      </c>
      <c r="F316" s="1695">
        <v>1.18</v>
      </c>
    </row>
    <row r="317" spans="1:6" ht="12.75">
      <c r="A317" s="1693">
        <v>0</v>
      </c>
      <c r="B317" s="5">
        <v>305741</v>
      </c>
      <c r="C317" s="154" t="s">
        <v>9190</v>
      </c>
      <c r="D317" s="1692" t="s">
        <v>3951</v>
      </c>
      <c r="E317" s="1692" t="s">
        <v>615</v>
      </c>
      <c r="F317" s="1695">
        <v>1.57</v>
      </c>
    </row>
    <row r="318" spans="1:6" ht="12.75">
      <c r="A318" s="1693">
        <v>0</v>
      </c>
      <c r="B318" s="5">
        <v>305743</v>
      </c>
      <c r="C318" s="154" t="s">
        <v>9191</v>
      </c>
      <c r="D318" s="1692" t="s">
        <v>3952</v>
      </c>
      <c r="E318" s="1692" t="s">
        <v>615</v>
      </c>
      <c r="F318" s="1695">
        <v>2.36</v>
      </c>
    </row>
    <row r="319" spans="1:6" ht="12.75">
      <c r="A319" s="1693">
        <v>0</v>
      </c>
      <c r="B319" s="5">
        <v>305744</v>
      </c>
      <c r="C319" s="154" t="s">
        <v>9192</v>
      </c>
      <c r="D319" s="1692" t="s">
        <v>3952</v>
      </c>
      <c r="E319" s="1692" t="s">
        <v>615</v>
      </c>
      <c r="F319" s="1695">
        <v>3.14</v>
      </c>
    </row>
    <row r="320" spans="1:6" ht="12.75">
      <c r="A320" s="1693">
        <v>0</v>
      </c>
      <c r="B320" s="5">
        <v>305755</v>
      </c>
      <c r="C320" s="154" t="s">
        <v>9193</v>
      </c>
      <c r="D320" s="1692" t="s">
        <v>3950</v>
      </c>
      <c r="E320" s="1692" t="s">
        <v>615</v>
      </c>
      <c r="F320" s="1695">
        <v>1.18</v>
      </c>
    </row>
    <row r="321" spans="1:6" ht="12.75">
      <c r="A321" s="1693">
        <v>0</v>
      </c>
      <c r="B321" s="5">
        <v>305756</v>
      </c>
      <c r="C321" s="154" t="s">
        <v>9194</v>
      </c>
      <c r="D321" s="1692" t="s">
        <v>3951</v>
      </c>
      <c r="E321" s="1692" t="s">
        <v>615</v>
      </c>
      <c r="F321" s="1695">
        <v>1.57</v>
      </c>
    </row>
    <row r="322" spans="1:6" ht="12.75">
      <c r="A322" s="1693">
        <v>0</v>
      </c>
      <c r="B322" s="5">
        <v>305758</v>
      </c>
      <c r="C322" s="154" t="s">
        <v>9195</v>
      </c>
      <c r="D322" s="1692" t="s">
        <v>3952</v>
      </c>
      <c r="E322" s="1692" t="s">
        <v>615</v>
      </c>
      <c r="F322" s="1695">
        <v>2.36</v>
      </c>
    </row>
    <row r="323" spans="1:6" ht="12.75">
      <c r="A323" s="1693">
        <v>0</v>
      </c>
      <c r="B323" s="5">
        <v>305759</v>
      </c>
      <c r="C323" s="154" t="s">
        <v>9196</v>
      </c>
      <c r="D323" s="1692" t="s">
        <v>3952</v>
      </c>
      <c r="E323" s="1692" t="s">
        <v>615</v>
      </c>
      <c r="F323" s="1695">
        <v>3.14</v>
      </c>
    </row>
    <row r="324" spans="1:6" ht="12.75">
      <c r="A324" s="1693">
        <v>0</v>
      </c>
      <c r="B324" s="5">
        <v>305775</v>
      </c>
      <c r="C324" s="154" t="s">
        <v>9197</v>
      </c>
      <c r="D324" s="1692" t="s">
        <v>3950</v>
      </c>
      <c r="E324" s="1692" t="s">
        <v>615</v>
      </c>
      <c r="F324" s="1695">
        <v>1.18</v>
      </c>
    </row>
    <row r="325" spans="1:6" ht="12.75">
      <c r="A325" s="1693">
        <v>0</v>
      </c>
      <c r="B325" s="5">
        <v>305776</v>
      </c>
      <c r="C325" s="154" t="s">
        <v>9198</v>
      </c>
      <c r="D325" s="1692" t="s">
        <v>3951</v>
      </c>
      <c r="E325" s="1692" t="s">
        <v>615</v>
      </c>
      <c r="F325" s="1695">
        <v>1.57</v>
      </c>
    </row>
    <row r="326" spans="1:6" ht="12.75">
      <c r="A326" s="1693">
        <v>0</v>
      </c>
      <c r="B326" s="5">
        <v>305778</v>
      </c>
      <c r="C326" s="154" t="s">
        <v>9199</v>
      </c>
      <c r="D326" s="1692" t="s">
        <v>3952</v>
      </c>
      <c r="E326" s="1692" t="s">
        <v>615</v>
      </c>
      <c r="F326" s="1695">
        <v>2.36</v>
      </c>
    </row>
    <row r="327" spans="1:6" ht="12.75">
      <c r="A327" s="1693">
        <v>0</v>
      </c>
      <c r="B327" s="5">
        <v>305779</v>
      </c>
      <c r="C327" s="154" t="s">
        <v>9200</v>
      </c>
      <c r="D327" s="1692" t="s">
        <v>3952</v>
      </c>
      <c r="E327" s="1692" t="s">
        <v>615</v>
      </c>
      <c r="F327" s="1695">
        <v>3.14</v>
      </c>
    </row>
    <row r="328" spans="1:6">
      <c r="A328" s="1693"/>
      <c r="B328" s="1716"/>
      <c r="C328" s="154"/>
      <c r="D328" s="1692"/>
      <c r="E328" s="1692"/>
      <c r="F328" s="1695"/>
    </row>
    <row r="329" spans="1:6" ht="12.75">
      <c r="A329" s="1693">
        <v>0</v>
      </c>
      <c r="B329" s="5">
        <v>305835</v>
      </c>
      <c r="C329" s="154" t="s">
        <v>5974</v>
      </c>
      <c r="D329" s="1692" t="s">
        <v>3950</v>
      </c>
      <c r="E329" s="1692" t="s">
        <v>615</v>
      </c>
      <c r="F329" s="1695">
        <v>1.1200000000000001</v>
      </c>
    </row>
    <row r="330" spans="1:6" ht="12.75">
      <c r="A330" s="1693">
        <v>0</v>
      </c>
      <c r="B330" s="5">
        <v>305836</v>
      </c>
      <c r="C330" s="154" t="s">
        <v>5975</v>
      </c>
      <c r="D330" s="1692" t="s">
        <v>3951</v>
      </c>
      <c r="E330" s="1692" t="s">
        <v>615</v>
      </c>
      <c r="F330" s="1695">
        <v>1.49</v>
      </c>
    </row>
    <row r="331" spans="1:6" ht="12.75">
      <c r="A331" s="1693">
        <v>0</v>
      </c>
      <c r="B331" s="5">
        <v>305838</v>
      </c>
      <c r="C331" s="154" t="s">
        <v>5976</v>
      </c>
      <c r="D331" s="1692" t="s">
        <v>3952</v>
      </c>
      <c r="E331" s="1692" t="s">
        <v>615</v>
      </c>
      <c r="F331" s="1695">
        <v>2.2400000000000002</v>
      </c>
    </row>
    <row r="332" spans="1:6" ht="12.75">
      <c r="A332" s="1693">
        <v>0</v>
      </c>
      <c r="B332" s="5">
        <v>305839</v>
      </c>
      <c r="C332" s="154" t="s">
        <v>5977</v>
      </c>
      <c r="D332" s="1692" t="s">
        <v>3952</v>
      </c>
      <c r="E332" s="1692" t="s">
        <v>615</v>
      </c>
      <c r="F332" s="1695">
        <v>2.98</v>
      </c>
    </row>
    <row r="333" spans="1:6" ht="12.75">
      <c r="A333" s="1693">
        <v>0</v>
      </c>
      <c r="B333" s="5">
        <v>305841</v>
      </c>
      <c r="C333" s="154" t="s">
        <v>16326</v>
      </c>
      <c r="D333" s="1692" t="s">
        <v>3940</v>
      </c>
      <c r="E333" s="1692" t="s">
        <v>615</v>
      </c>
      <c r="F333" s="1695">
        <v>4.5</v>
      </c>
    </row>
    <row r="334" spans="1:6">
      <c r="A334" s="1693"/>
      <c r="B334" s="1716"/>
      <c r="C334" s="154"/>
      <c r="D334" s="1692"/>
      <c r="E334" s="1692"/>
      <c r="F334" s="1695"/>
    </row>
    <row r="335" spans="1:6" ht="12.75">
      <c r="A335" s="1693">
        <v>0</v>
      </c>
      <c r="B335" s="5">
        <v>310515</v>
      </c>
      <c r="C335" s="154" t="s">
        <v>4707</v>
      </c>
      <c r="D335" s="1692" t="s">
        <v>3950</v>
      </c>
      <c r="E335" s="1692" t="s">
        <v>615</v>
      </c>
      <c r="F335" s="1695">
        <v>1.72</v>
      </c>
    </row>
    <row r="336" spans="1:6" ht="12.75">
      <c r="A336" s="1693">
        <v>0</v>
      </c>
      <c r="B336" s="5">
        <v>310535</v>
      </c>
      <c r="C336" s="154" t="s">
        <v>10855</v>
      </c>
      <c r="D336" s="1692" t="s">
        <v>3951</v>
      </c>
      <c r="E336" s="1692" t="s">
        <v>615</v>
      </c>
      <c r="F336" s="1695">
        <v>2.29</v>
      </c>
    </row>
    <row r="337" spans="1:6" ht="12.75">
      <c r="A337" s="1693">
        <v>0</v>
      </c>
      <c r="B337" s="5">
        <v>310555</v>
      </c>
      <c r="C337" s="154" t="s">
        <v>10856</v>
      </c>
      <c r="D337" s="1692" t="s">
        <v>3952</v>
      </c>
      <c r="E337" s="1692" t="s">
        <v>615</v>
      </c>
      <c r="F337" s="1695">
        <v>3.43</v>
      </c>
    </row>
    <row r="338" spans="1:6" ht="12.75">
      <c r="A338" s="1693">
        <v>0</v>
      </c>
      <c r="B338" s="5">
        <v>310575</v>
      </c>
      <c r="C338" s="154" t="s">
        <v>10857</v>
      </c>
      <c r="D338" s="1692" t="s">
        <v>3952</v>
      </c>
      <c r="E338" s="1692" t="s">
        <v>615</v>
      </c>
      <c r="F338" s="1695">
        <v>4.58</v>
      </c>
    </row>
    <row r="339" spans="1:6">
      <c r="A339" s="1693"/>
      <c r="B339" s="1716"/>
      <c r="C339" s="154"/>
      <c r="D339" s="1692"/>
      <c r="E339" s="1692"/>
      <c r="F339" s="1695"/>
    </row>
    <row r="340" spans="1:6" ht="12.75">
      <c r="A340" s="1693">
        <v>0</v>
      </c>
      <c r="B340" s="5">
        <v>311415</v>
      </c>
      <c r="C340" s="1692" t="s">
        <v>4978</v>
      </c>
      <c r="D340" s="1692" t="s">
        <v>3950</v>
      </c>
      <c r="E340" s="1692" t="s">
        <v>615</v>
      </c>
      <c r="F340" s="1695">
        <v>1.38</v>
      </c>
    </row>
    <row r="341" spans="1:6" ht="12.75">
      <c r="A341" s="1693">
        <v>0</v>
      </c>
      <c r="B341" s="5">
        <v>311435</v>
      </c>
      <c r="C341" s="1692" t="s">
        <v>4979</v>
      </c>
      <c r="D341" s="1692" t="s">
        <v>3951</v>
      </c>
      <c r="E341" s="1692" t="s">
        <v>615</v>
      </c>
      <c r="F341" s="1695">
        <v>1.83</v>
      </c>
    </row>
    <row r="342" spans="1:6" ht="12.75">
      <c r="A342" s="1693">
        <v>0</v>
      </c>
      <c r="B342" s="5">
        <v>311455</v>
      </c>
      <c r="C342" s="1692" t="s">
        <v>4980</v>
      </c>
      <c r="D342" s="1692" t="s">
        <v>3952</v>
      </c>
      <c r="E342" s="1692" t="s">
        <v>615</v>
      </c>
      <c r="F342" s="1695">
        <v>2.75</v>
      </c>
    </row>
    <row r="343" spans="1:6" ht="12.75">
      <c r="A343" s="1693">
        <v>0</v>
      </c>
      <c r="B343" s="5">
        <v>311475</v>
      </c>
      <c r="C343" s="1692" t="s">
        <v>4981</v>
      </c>
      <c r="D343" s="1692" t="s">
        <v>3952</v>
      </c>
      <c r="E343" s="1692" t="s">
        <v>615</v>
      </c>
      <c r="F343" s="1695">
        <v>3.67</v>
      </c>
    </row>
    <row r="344" spans="1:6">
      <c r="A344" s="1693"/>
      <c r="B344" s="1716"/>
      <c r="C344" s="1692"/>
      <c r="D344" s="1692"/>
      <c r="E344" s="1692"/>
      <c r="F344" s="1695"/>
    </row>
    <row r="345" spans="1:6" ht="12.75">
      <c r="A345" s="1693">
        <v>0</v>
      </c>
      <c r="B345" s="5">
        <v>311514</v>
      </c>
      <c r="C345" s="1692" t="s">
        <v>4982</v>
      </c>
      <c r="D345" s="1692" t="s">
        <v>3950</v>
      </c>
      <c r="E345" s="1692" t="s">
        <v>615</v>
      </c>
      <c r="F345" s="1695">
        <v>1.0900000000000001</v>
      </c>
    </row>
    <row r="346" spans="1:6" ht="12.75">
      <c r="A346" s="1693">
        <v>0</v>
      </c>
      <c r="B346" s="5">
        <v>311534</v>
      </c>
      <c r="C346" s="1692" t="s">
        <v>4983</v>
      </c>
      <c r="D346" s="1692" t="s">
        <v>3951</v>
      </c>
      <c r="E346" s="1692" t="s">
        <v>615</v>
      </c>
      <c r="F346" s="1695">
        <v>1.46</v>
      </c>
    </row>
    <row r="347" spans="1:6" ht="12.75">
      <c r="A347" s="1693">
        <v>0</v>
      </c>
      <c r="B347" s="5">
        <v>311554</v>
      </c>
      <c r="C347" s="1692" t="s">
        <v>4984</v>
      </c>
      <c r="D347" s="1692" t="s">
        <v>3952</v>
      </c>
      <c r="E347" s="1692" t="s">
        <v>615</v>
      </c>
      <c r="F347" s="1695">
        <v>2.1800000000000002</v>
      </c>
    </row>
    <row r="348" spans="1:6" ht="12.75">
      <c r="A348" s="1693">
        <v>0</v>
      </c>
      <c r="B348" s="5">
        <v>311574</v>
      </c>
      <c r="C348" s="1692" t="s">
        <v>4985</v>
      </c>
      <c r="D348" s="1692" t="s">
        <v>3952</v>
      </c>
      <c r="E348" s="1692" t="s">
        <v>615</v>
      </c>
      <c r="F348" s="1695">
        <v>2.91</v>
      </c>
    </row>
    <row r="349" spans="1:6" ht="12.75">
      <c r="A349" s="1693">
        <v>0</v>
      </c>
      <c r="B349" s="5">
        <v>311605</v>
      </c>
      <c r="C349" s="1692" t="s">
        <v>9201</v>
      </c>
      <c r="D349" s="1692" t="s">
        <v>3950</v>
      </c>
      <c r="E349" s="1692" t="s">
        <v>615</v>
      </c>
      <c r="F349" s="1695">
        <v>1.0900000000000001</v>
      </c>
    </row>
    <row r="350" spans="1:6" ht="12.75">
      <c r="A350" s="1693">
        <v>0</v>
      </c>
      <c r="B350" s="5">
        <v>311606</v>
      </c>
      <c r="C350" s="1692" t="s">
        <v>9202</v>
      </c>
      <c r="D350" s="1692" t="s">
        <v>3951</v>
      </c>
      <c r="E350" s="1692" t="s">
        <v>615</v>
      </c>
      <c r="F350" s="1695">
        <v>1.46</v>
      </c>
    </row>
    <row r="351" spans="1:6" ht="12.75">
      <c r="A351" s="1693">
        <v>0</v>
      </c>
      <c r="B351" s="5">
        <v>311608</v>
      </c>
      <c r="C351" s="1692" t="s">
        <v>9203</v>
      </c>
      <c r="D351" s="1692" t="s">
        <v>3952</v>
      </c>
      <c r="E351" s="1692" t="s">
        <v>615</v>
      </c>
      <c r="F351" s="1695">
        <v>2.1800000000000002</v>
      </c>
    </row>
    <row r="352" spans="1:6" ht="12.75">
      <c r="A352" s="1693">
        <v>0</v>
      </c>
      <c r="B352" s="5">
        <v>311609</v>
      </c>
      <c r="C352" s="1692" t="s">
        <v>9204</v>
      </c>
      <c r="D352" s="1692" t="s">
        <v>3952</v>
      </c>
      <c r="E352" s="1692" t="s">
        <v>615</v>
      </c>
      <c r="F352" s="1695">
        <v>2.91</v>
      </c>
    </row>
    <row r="353" spans="1:6" ht="12.75">
      <c r="A353" s="1693">
        <v>0</v>
      </c>
      <c r="B353" s="5">
        <v>311614</v>
      </c>
      <c r="C353" s="1692" t="s">
        <v>5000</v>
      </c>
      <c r="D353" s="1692" t="s">
        <v>3950</v>
      </c>
      <c r="E353" s="1692" t="s">
        <v>615</v>
      </c>
      <c r="F353" s="1695">
        <v>1.0900000000000001</v>
      </c>
    </row>
    <row r="354" spans="1:6" ht="12.75">
      <c r="A354" s="1693">
        <v>0</v>
      </c>
      <c r="B354" s="5">
        <v>311634</v>
      </c>
      <c r="C354" s="1692" t="s">
        <v>5001</v>
      </c>
      <c r="D354" s="1692" t="s">
        <v>3951</v>
      </c>
      <c r="E354" s="1692" t="s">
        <v>615</v>
      </c>
      <c r="F354" s="1695">
        <v>1.46</v>
      </c>
    </row>
    <row r="355" spans="1:6" ht="12.75">
      <c r="A355" s="1693">
        <v>0</v>
      </c>
      <c r="B355" s="5">
        <v>311654</v>
      </c>
      <c r="C355" s="1692" t="s">
        <v>5002</v>
      </c>
      <c r="D355" s="1692" t="s">
        <v>3952</v>
      </c>
      <c r="E355" s="1692" t="s">
        <v>615</v>
      </c>
      <c r="F355" s="1695">
        <v>2.1800000000000002</v>
      </c>
    </row>
    <row r="356" spans="1:6" ht="12.75">
      <c r="A356" s="1693">
        <v>0</v>
      </c>
      <c r="B356" s="5">
        <v>311674</v>
      </c>
      <c r="C356" s="1692" t="s">
        <v>5003</v>
      </c>
      <c r="D356" s="1692" t="s">
        <v>3952</v>
      </c>
      <c r="E356" s="1692" t="s">
        <v>615</v>
      </c>
      <c r="F356" s="1695">
        <v>2.91</v>
      </c>
    </row>
    <row r="357" spans="1:6" ht="12.75">
      <c r="A357" s="1693">
        <v>0</v>
      </c>
      <c r="B357" s="5">
        <v>311685</v>
      </c>
      <c r="C357" s="1692" t="s">
        <v>9205</v>
      </c>
      <c r="D357" s="1692" t="s">
        <v>3950</v>
      </c>
      <c r="E357" s="1692" t="s">
        <v>615</v>
      </c>
      <c r="F357" s="1695">
        <v>1.0900000000000001</v>
      </c>
    </row>
    <row r="358" spans="1:6" ht="12.75">
      <c r="A358" s="1693">
        <v>0</v>
      </c>
      <c r="B358" s="5">
        <v>311686</v>
      </c>
      <c r="C358" s="1692" t="s">
        <v>9206</v>
      </c>
      <c r="D358" s="1692" t="s">
        <v>3951</v>
      </c>
      <c r="E358" s="1692" t="s">
        <v>615</v>
      </c>
      <c r="F358" s="1695">
        <v>1.46</v>
      </c>
    </row>
    <row r="359" spans="1:6" ht="12.75">
      <c r="A359" s="1693">
        <v>0</v>
      </c>
      <c r="B359" s="5">
        <v>311688</v>
      </c>
      <c r="C359" s="1692" t="s">
        <v>9207</v>
      </c>
      <c r="D359" s="1692" t="s">
        <v>3952</v>
      </c>
      <c r="E359" s="1692" t="s">
        <v>615</v>
      </c>
      <c r="F359" s="1695">
        <v>2.1800000000000002</v>
      </c>
    </row>
    <row r="360" spans="1:6" ht="12.75">
      <c r="A360" s="1693">
        <v>0</v>
      </c>
      <c r="B360" s="5">
        <v>311689</v>
      </c>
      <c r="C360" s="1692" t="s">
        <v>9208</v>
      </c>
      <c r="D360" s="1692" t="s">
        <v>3952</v>
      </c>
      <c r="E360" s="1692" t="s">
        <v>615</v>
      </c>
      <c r="F360" s="1695">
        <v>2.91</v>
      </c>
    </row>
    <row r="361" spans="1:6" ht="12.75">
      <c r="A361" s="1693">
        <v>0</v>
      </c>
      <c r="B361" s="5">
        <v>311695</v>
      </c>
      <c r="C361" s="1692" t="s">
        <v>10858</v>
      </c>
      <c r="D361" s="1692" t="s">
        <v>3950</v>
      </c>
      <c r="E361" s="1692" t="s">
        <v>615</v>
      </c>
      <c r="F361" s="1695">
        <v>1.0900000000000001</v>
      </c>
    </row>
    <row r="362" spans="1:6" ht="12.75">
      <c r="A362" s="1693">
        <v>0</v>
      </c>
      <c r="B362" s="5">
        <v>311696</v>
      </c>
      <c r="C362" s="1692" t="s">
        <v>10859</v>
      </c>
      <c r="D362" s="1692" t="s">
        <v>3951</v>
      </c>
      <c r="E362" s="1692" t="s">
        <v>615</v>
      </c>
      <c r="F362" s="1695">
        <v>1.46</v>
      </c>
    </row>
    <row r="363" spans="1:6" ht="12.75">
      <c r="A363" s="1693">
        <v>0</v>
      </c>
      <c r="B363" s="5">
        <v>311698</v>
      </c>
      <c r="C363" s="1692" t="s">
        <v>10860</v>
      </c>
      <c r="D363" s="1692" t="s">
        <v>3952</v>
      </c>
      <c r="E363" s="1692" t="s">
        <v>615</v>
      </c>
      <c r="F363" s="1695">
        <v>2.1800000000000002</v>
      </c>
    </row>
    <row r="364" spans="1:6" ht="12.75">
      <c r="A364" s="1693">
        <v>0</v>
      </c>
      <c r="B364" s="5">
        <v>311699</v>
      </c>
      <c r="C364" s="1692" t="s">
        <v>10861</v>
      </c>
      <c r="D364" s="1692" t="s">
        <v>3952</v>
      </c>
      <c r="E364" s="1692" t="s">
        <v>615</v>
      </c>
      <c r="F364" s="1695">
        <v>2.91</v>
      </c>
    </row>
    <row r="365" spans="1:6" ht="12.75">
      <c r="A365" s="1693">
        <v>0</v>
      </c>
      <c r="B365" s="5">
        <v>311705</v>
      </c>
      <c r="C365" s="1692" t="s">
        <v>9209</v>
      </c>
      <c r="D365" s="1692" t="s">
        <v>3950</v>
      </c>
      <c r="E365" s="1692" t="s">
        <v>615</v>
      </c>
      <c r="F365" s="1695">
        <v>1.0900000000000001</v>
      </c>
    </row>
    <row r="366" spans="1:6" ht="12.75">
      <c r="A366" s="1693">
        <v>0</v>
      </c>
      <c r="B366" s="5">
        <v>311706</v>
      </c>
      <c r="C366" s="1692" t="s">
        <v>9210</v>
      </c>
      <c r="D366" s="1692" t="s">
        <v>3951</v>
      </c>
      <c r="E366" s="1692" t="s">
        <v>615</v>
      </c>
      <c r="F366" s="1695">
        <v>1.46</v>
      </c>
    </row>
    <row r="367" spans="1:6" ht="12.75">
      <c r="A367" s="1693">
        <v>0</v>
      </c>
      <c r="B367" s="5">
        <v>311708</v>
      </c>
      <c r="C367" s="1692" t="s">
        <v>9211</v>
      </c>
      <c r="D367" s="1692" t="s">
        <v>3952</v>
      </c>
      <c r="E367" s="1692" t="s">
        <v>615</v>
      </c>
      <c r="F367" s="1695">
        <v>2.1800000000000002</v>
      </c>
    </row>
    <row r="368" spans="1:6" ht="12.75">
      <c r="A368" s="1693">
        <v>0</v>
      </c>
      <c r="B368" s="5">
        <v>311709</v>
      </c>
      <c r="C368" s="1692" t="s">
        <v>9212</v>
      </c>
      <c r="D368" s="1692" t="s">
        <v>3952</v>
      </c>
      <c r="E368" s="1692" t="s">
        <v>615</v>
      </c>
      <c r="F368" s="1695">
        <v>2.91</v>
      </c>
    </row>
    <row r="369" spans="1:6">
      <c r="A369" s="1693"/>
      <c r="B369" s="1716"/>
      <c r="C369" s="1692"/>
      <c r="D369" s="1692"/>
      <c r="E369" s="1692"/>
      <c r="F369" s="1695"/>
    </row>
    <row r="370" spans="1:6" ht="12.75">
      <c r="A370" s="1693">
        <v>0</v>
      </c>
      <c r="B370" s="5">
        <v>311814</v>
      </c>
      <c r="C370" s="1692" t="s">
        <v>4986</v>
      </c>
      <c r="D370" s="1692" t="s">
        <v>3950</v>
      </c>
      <c r="E370" s="1692" t="s">
        <v>615</v>
      </c>
      <c r="F370" s="1695">
        <v>1</v>
      </c>
    </row>
    <row r="371" spans="1:6" ht="12.75">
      <c r="A371" s="1693">
        <v>0</v>
      </c>
      <c r="B371" s="5">
        <v>311834</v>
      </c>
      <c r="C371" s="1692" t="s">
        <v>4987</v>
      </c>
      <c r="D371" s="1692" t="s">
        <v>3951</v>
      </c>
      <c r="E371" s="1692" t="s">
        <v>615</v>
      </c>
      <c r="F371" s="1695">
        <v>1.33</v>
      </c>
    </row>
    <row r="372" spans="1:6" ht="12.75">
      <c r="A372" s="1693">
        <v>0</v>
      </c>
      <c r="B372" s="5">
        <v>311854</v>
      </c>
      <c r="C372" s="1692" t="s">
        <v>4988</v>
      </c>
      <c r="D372" s="1692" t="s">
        <v>3952</v>
      </c>
      <c r="E372" s="1692" t="s">
        <v>615</v>
      </c>
      <c r="F372" s="1695">
        <v>2</v>
      </c>
    </row>
    <row r="373" spans="1:6" ht="12.75">
      <c r="A373" s="1693">
        <v>0</v>
      </c>
      <c r="B373" s="5">
        <v>311874</v>
      </c>
      <c r="C373" s="1692" t="s">
        <v>4989</v>
      </c>
      <c r="D373" s="1692" t="s">
        <v>3952</v>
      </c>
      <c r="E373" s="1692" t="s">
        <v>615</v>
      </c>
      <c r="F373" s="1695">
        <v>2.66</v>
      </c>
    </row>
    <row r="374" spans="1:6" ht="12.75" thickBot="1">
      <c r="A374" s="1693"/>
      <c r="B374" s="1716"/>
      <c r="C374" s="1692"/>
      <c r="D374" s="1692"/>
      <c r="E374" s="1692"/>
      <c r="F374" s="1695"/>
    </row>
    <row r="375" spans="1:6" ht="12.75" thickBot="1">
      <c r="A375" s="1693"/>
      <c r="B375" s="1976" t="s">
        <v>22</v>
      </c>
      <c r="C375" s="1977"/>
      <c r="D375" s="1977"/>
      <c r="E375" s="1977"/>
      <c r="F375" s="1978"/>
    </row>
    <row r="376" spans="1:6" ht="12.75">
      <c r="A376" s="1696">
        <v>6.7</v>
      </c>
      <c r="B376" s="5">
        <v>323023</v>
      </c>
      <c r="C376" s="1692" t="s">
        <v>4708</v>
      </c>
      <c r="D376" s="1692" t="s">
        <v>3926</v>
      </c>
      <c r="E376" s="1692" t="s">
        <v>431</v>
      </c>
      <c r="F376" s="1695">
        <v>9.6999999999999993</v>
      </c>
    </row>
    <row r="377" spans="1:6" ht="12.75">
      <c r="A377" s="1696">
        <v>6.7</v>
      </c>
      <c r="B377" s="5">
        <v>324045</v>
      </c>
      <c r="C377" s="1692" t="s">
        <v>4709</v>
      </c>
      <c r="D377" s="1692" t="s">
        <v>3926</v>
      </c>
      <c r="E377" s="1692" t="s">
        <v>431</v>
      </c>
      <c r="F377" s="1695">
        <v>21.83</v>
      </c>
    </row>
    <row r="378" spans="1:6" ht="12.75">
      <c r="A378" s="1696">
        <v>6.7</v>
      </c>
      <c r="B378" s="5">
        <v>323063</v>
      </c>
      <c r="C378" s="1692" t="s">
        <v>4710</v>
      </c>
      <c r="D378" s="1692" t="s">
        <v>3926</v>
      </c>
      <c r="E378" s="1692" t="s">
        <v>431</v>
      </c>
      <c r="F378" s="1695">
        <v>29.11</v>
      </c>
    </row>
    <row r="379" spans="1:6" ht="12.75">
      <c r="A379" s="1696">
        <v>6.7</v>
      </c>
      <c r="B379" s="5">
        <v>323073</v>
      </c>
      <c r="C379" s="1692" t="s">
        <v>4711</v>
      </c>
      <c r="D379" s="1692" t="s">
        <v>3926</v>
      </c>
      <c r="E379" s="1692" t="s">
        <v>431</v>
      </c>
      <c r="F379" s="1695">
        <v>43.67</v>
      </c>
    </row>
    <row r="380" spans="1:6" ht="12.75">
      <c r="A380" s="1696">
        <v>6.7</v>
      </c>
      <c r="B380" s="5">
        <v>323083</v>
      </c>
      <c r="C380" s="1692" t="s">
        <v>4712</v>
      </c>
      <c r="D380" s="1692" t="s">
        <v>3926</v>
      </c>
      <c r="E380" s="1692" t="s">
        <v>431</v>
      </c>
      <c r="F380" s="1695">
        <v>58.22</v>
      </c>
    </row>
    <row r="381" spans="1:6">
      <c r="A381" s="1693"/>
      <c r="B381" s="1716"/>
      <c r="C381" s="1692"/>
      <c r="D381" s="1692"/>
      <c r="E381" s="1692"/>
      <c r="F381" s="1695"/>
    </row>
    <row r="382" spans="1:6" ht="12.75">
      <c r="A382" s="1707">
        <v>0</v>
      </c>
      <c r="B382" s="5">
        <v>324042</v>
      </c>
      <c r="C382" s="1708" t="s">
        <v>4713</v>
      </c>
      <c r="D382" s="1708" t="s">
        <v>3926</v>
      </c>
      <c r="E382" s="1708" t="s">
        <v>431</v>
      </c>
      <c r="F382" s="1709"/>
    </row>
    <row r="383" spans="1:6" ht="12.75">
      <c r="A383" s="1707">
        <v>0</v>
      </c>
      <c r="B383" s="5">
        <v>324062</v>
      </c>
      <c r="C383" s="1708" t="s">
        <v>4714</v>
      </c>
      <c r="D383" s="1708" t="s">
        <v>3926</v>
      </c>
      <c r="E383" s="1708" t="s">
        <v>431</v>
      </c>
      <c r="F383" s="1709"/>
    </row>
    <row r="384" spans="1:6" ht="12.75">
      <c r="A384" s="1707">
        <v>0</v>
      </c>
      <c r="B384" s="5">
        <v>324082</v>
      </c>
      <c r="C384" s="1708" t="s">
        <v>4715</v>
      </c>
      <c r="D384" s="1708" t="s">
        <v>3926</v>
      </c>
      <c r="E384" s="1708" t="s">
        <v>431</v>
      </c>
      <c r="F384" s="1709"/>
    </row>
    <row r="385" spans="1:6" ht="12.75">
      <c r="A385" s="1707">
        <v>0</v>
      </c>
      <c r="B385" s="5">
        <v>324092</v>
      </c>
      <c r="C385" s="1708" t="s">
        <v>4716</v>
      </c>
      <c r="D385" s="1708" t="s">
        <v>3926</v>
      </c>
      <c r="E385" s="1708" t="s">
        <v>431</v>
      </c>
      <c r="F385" s="1709"/>
    </row>
    <row r="386" spans="1:6" ht="12.75" thickBot="1">
      <c r="A386" s="1693"/>
      <c r="B386" s="1716"/>
      <c r="C386" s="1692"/>
      <c r="D386" s="1692"/>
      <c r="E386" s="1692"/>
      <c r="F386" s="1695"/>
    </row>
    <row r="387" spans="1:6" ht="12.75" thickBot="1">
      <c r="A387" s="1693"/>
      <c r="B387" s="1976" t="s">
        <v>5004</v>
      </c>
      <c r="C387" s="1977"/>
      <c r="D387" s="1977"/>
      <c r="E387" s="1977"/>
      <c r="F387" s="1978"/>
    </row>
    <row r="388" spans="1:6" ht="12.75">
      <c r="A388" s="1693">
        <v>0</v>
      </c>
      <c r="B388" s="5">
        <v>331210</v>
      </c>
      <c r="C388" s="1692" t="s">
        <v>7986</v>
      </c>
      <c r="D388" s="1692" t="s">
        <v>3926</v>
      </c>
      <c r="E388" s="1692" t="s">
        <v>431</v>
      </c>
      <c r="F388" s="1695">
        <v>47.52</v>
      </c>
    </row>
    <row r="389" spans="1:6" ht="12.75">
      <c r="A389" s="1693">
        <v>0</v>
      </c>
      <c r="B389" s="5">
        <v>331220</v>
      </c>
      <c r="C389" s="1692" t="s">
        <v>7987</v>
      </c>
      <c r="D389" s="1692" t="s">
        <v>3926</v>
      </c>
      <c r="E389" s="1692" t="s">
        <v>431</v>
      </c>
      <c r="F389" s="1695">
        <v>58.4</v>
      </c>
    </row>
    <row r="390" spans="1:6" ht="12.75">
      <c r="A390" s="1693">
        <v>0</v>
      </c>
      <c r="B390" s="5">
        <v>332211</v>
      </c>
      <c r="C390" s="1692" t="s">
        <v>7988</v>
      </c>
      <c r="D390" s="1692" t="s">
        <v>3926</v>
      </c>
      <c r="E390" s="1692" t="s">
        <v>431</v>
      </c>
      <c r="F390" s="1695">
        <v>50</v>
      </c>
    </row>
    <row r="391" spans="1:6" ht="12.75">
      <c r="A391" s="1693">
        <v>0</v>
      </c>
      <c r="B391" s="5">
        <v>332221</v>
      </c>
      <c r="C391" s="1692" t="s">
        <v>7989</v>
      </c>
      <c r="D391" s="1692" t="s">
        <v>3926</v>
      </c>
      <c r="E391" s="1692" t="s">
        <v>431</v>
      </c>
      <c r="F391" s="1695">
        <v>62.06</v>
      </c>
    </row>
    <row r="392" spans="1:6" ht="12.75">
      <c r="A392" s="1693">
        <v>0</v>
      </c>
      <c r="B392" s="5">
        <v>333310</v>
      </c>
      <c r="C392" s="1692" t="s">
        <v>7990</v>
      </c>
      <c r="D392" s="1692" t="s">
        <v>3926</v>
      </c>
      <c r="E392" s="1692" t="s">
        <v>431</v>
      </c>
      <c r="F392" s="1695">
        <v>34.159999999999997</v>
      </c>
    </row>
    <row r="393" spans="1:6" ht="12.75">
      <c r="A393" s="1693">
        <v>0</v>
      </c>
      <c r="B393" s="5">
        <v>333311</v>
      </c>
      <c r="C393" s="1692" t="s">
        <v>7991</v>
      </c>
      <c r="D393" s="1692" t="s">
        <v>3926</v>
      </c>
      <c r="E393" s="1692" t="s">
        <v>431</v>
      </c>
      <c r="F393" s="1695">
        <v>45.54</v>
      </c>
    </row>
    <row r="394" spans="1:6" ht="12.75">
      <c r="A394" s="1693">
        <v>0</v>
      </c>
      <c r="B394" s="5">
        <v>333322</v>
      </c>
      <c r="C394" s="1694" t="s">
        <v>7402</v>
      </c>
      <c r="D394" s="1692" t="s">
        <v>3926</v>
      </c>
      <c r="E394" s="1692" t="s">
        <v>431</v>
      </c>
      <c r="F394" s="1695">
        <v>31.53</v>
      </c>
    </row>
    <row r="395" spans="1:6" ht="12.75">
      <c r="A395" s="1693">
        <v>0</v>
      </c>
      <c r="B395" s="5">
        <v>333432</v>
      </c>
      <c r="C395" s="1694" t="s">
        <v>7992</v>
      </c>
      <c r="D395" s="1692" t="s">
        <v>3926</v>
      </c>
      <c r="E395" s="1692" t="s">
        <v>431</v>
      </c>
      <c r="F395" s="1695">
        <v>15.96</v>
      </c>
    </row>
    <row r="396" spans="1:6">
      <c r="A396" s="1693"/>
      <c r="B396" s="1716"/>
      <c r="C396" s="1694"/>
      <c r="D396" s="1692"/>
      <c r="E396" s="1692"/>
      <c r="F396" s="1695"/>
    </row>
    <row r="397" spans="1:6" ht="12.75">
      <c r="A397" s="1693">
        <v>0</v>
      </c>
      <c r="B397" s="5">
        <v>334315</v>
      </c>
      <c r="C397" s="1694" t="s">
        <v>7993</v>
      </c>
      <c r="D397" s="1692" t="s">
        <v>3956</v>
      </c>
      <c r="E397" s="1692" t="s">
        <v>615</v>
      </c>
      <c r="F397" s="1695">
        <v>0.79</v>
      </c>
    </row>
    <row r="398" spans="1:6" ht="12.75">
      <c r="A398" s="1693">
        <v>0</v>
      </c>
      <c r="B398" s="5">
        <v>334317</v>
      </c>
      <c r="C398" s="1694" t="s">
        <v>7994</v>
      </c>
      <c r="D398" s="1692" t="s">
        <v>3956</v>
      </c>
      <c r="E398" s="1692" t="s">
        <v>615</v>
      </c>
      <c r="F398" s="1695">
        <v>1.1200000000000001</v>
      </c>
    </row>
    <row r="399" spans="1:6" ht="12.75">
      <c r="A399" s="1693">
        <v>0</v>
      </c>
      <c r="B399" s="5">
        <v>334327</v>
      </c>
      <c r="C399" s="1694" t="s">
        <v>7995</v>
      </c>
      <c r="D399" s="1692" t="s">
        <v>3952</v>
      </c>
      <c r="E399" s="1692" t="s">
        <v>615</v>
      </c>
      <c r="F399" s="1695">
        <v>1.28</v>
      </c>
    </row>
    <row r="400" spans="1:6" ht="12.75">
      <c r="A400" s="1693">
        <v>0</v>
      </c>
      <c r="B400" s="5">
        <v>334425</v>
      </c>
      <c r="C400" s="1692" t="s">
        <v>7996</v>
      </c>
      <c r="D400" s="1692" t="s">
        <v>3956</v>
      </c>
      <c r="E400" s="1692" t="s">
        <v>615</v>
      </c>
      <c r="F400" s="1695">
        <v>0.69</v>
      </c>
    </row>
    <row r="401" spans="1:6" ht="12.75">
      <c r="A401" s="1693">
        <v>0</v>
      </c>
      <c r="B401" s="5">
        <v>334427</v>
      </c>
      <c r="C401" s="1692" t="s">
        <v>7997</v>
      </c>
      <c r="D401" s="1692" t="s">
        <v>3956</v>
      </c>
      <c r="E401" s="1692" t="s">
        <v>615</v>
      </c>
      <c r="F401" s="1695">
        <v>0.97</v>
      </c>
    </row>
    <row r="402" spans="1:6" ht="12.75">
      <c r="A402" s="1693">
        <v>0</v>
      </c>
      <c r="B402" s="5">
        <v>334428</v>
      </c>
      <c r="C402" s="1692" t="s">
        <v>9213</v>
      </c>
      <c r="D402" s="1692" t="s">
        <v>3969</v>
      </c>
      <c r="E402" s="1692" t="s">
        <v>615</v>
      </c>
      <c r="F402" s="1695">
        <v>1.41</v>
      </c>
    </row>
    <row r="403" spans="1:6">
      <c r="A403" s="1693"/>
      <c r="B403" s="1716"/>
      <c r="C403" s="1692"/>
      <c r="D403" s="1692"/>
      <c r="E403" s="1692"/>
      <c r="F403" s="1695"/>
    </row>
    <row r="404" spans="1:6" ht="12.75">
      <c r="A404" s="1707">
        <v>0</v>
      </c>
      <c r="B404" s="5">
        <v>335315</v>
      </c>
      <c r="C404" s="1708" t="s">
        <v>9214</v>
      </c>
      <c r="D404" s="1708" t="s">
        <v>16327</v>
      </c>
      <c r="E404" s="1708" t="s">
        <v>615</v>
      </c>
      <c r="F404" s="1710"/>
    </row>
    <row r="405" spans="1:6" ht="12.75">
      <c r="A405" s="1707">
        <v>0</v>
      </c>
      <c r="B405" s="5">
        <v>335317</v>
      </c>
      <c r="C405" s="1708" t="s">
        <v>9215</v>
      </c>
      <c r="D405" s="1708" t="s">
        <v>9216</v>
      </c>
      <c r="E405" s="1708" t="s">
        <v>615</v>
      </c>
      <c r="F405" s="1710"/>
    </row>
    <row r="406" spans="1:6" ht="12.75">
      <c r="A406" s="1707">
        <v>0</v>
      </c>
      <c r="B406" s="5">
        <v>335318</v>
      </c>
      <c r="C406" s="1708" t="s">
        <v>9217</v>
      </c>
      <c r="D406" s="1708" t="s">
        <v>9218</v>
      </c>
      <c r="E406" s="1708" t="s">
        <v>615</v>
      </c>
      <c r="F406" s="1710"/>
    </row>
    <row r="407" spans="1:6" ht="12.75">
      <c r="A407" s="1707">
        <v>0</v>
      </c>
      <c r="B407" s="5">
        <v>335327</v>
      </c>
      <c r="C407" s="1708" t="s">
        <v>9219</v>
      </c>
      <c r="D407" s="1708" t="s">
        <v>3954</v>
      </c>
      <c r="E407" s="1708" t="s">
        <v>615</v>
      </c>
      <c r="F407" s="1710"/>
    </row>
    <row r="408" spans="1:6" ht="12.75">
      <c r="A408" s="1707">
        <v>0</v>
      </c>
      <c r="B408" s="5">
        <v>335338</v>
      </c>
      <c r="C408" s="1708" t="s">
        <v>9220</v>
      </c>
      <c r="D408" s="1708" t="s">
        <v>3953</v>
      </c>
      <c r="E408" s="1708" t="s">
        <v>615</v>
      </c>
      <c r="F408" s="1710"/>
    </row>
    <row r="409" spans="1:6" ht="12.75">
      <c r="A409" s="1707">
        <v>0</v>
      </c>
      <c r="B409" s="5">
        <v>335415</v>
      </c>
      <c r="C409" s="1708" t="s">
        <v>9221</v>
      </c>
      <c r="D409" s="1708" t="s">
        <v>3955</v>
      </c>
      <c r="E409" s="1708" t="s">
        <v>615</v>
      </c>
      <c r="F409" s="1710"/>
    </row>
    <row r="410" spans="1:6" ht="12.75">
      <c r="A410" s="1707">
        <v>0</v>
      </c>
      <c r="B410" s="5">
        <v>335417</v>
      </c>
      <c r="C410" s="1708" t="s">
        <v>9222</v>
      </c>
      <c r="D410" s="1708" t="s">
        <v>3953</v>
      </c>
      <c r="E410" s="1708" t="s">
        <v>615</v>
      </c>
      <c r="F410" s="1710"/>
    </row>
    <row r="411" spans="1:6">
      <c r="A411" s="1693"/>
      <c r="B411" s="1716"/>
      <c r="C411" s="1692"/>
      <c r="D411" s="1692"/>
      <c r="E411" s="1692"/>
      <c r="F411" s="1695"/>
    </row>
    <row r="412" spans="1:6" ht="12.75">
      <c r="A412" s="1693">
        <v>0</v>
      </c>
      <c r="B412" s="5">
        <v>336214</v>
      </c>
      <c r="C412" s="1694" t="s">
        <v>2950</v>
      </c>
      <c r="D412" s="1692" t="s">
        <v>3955</v>
      </c>
      <c r="E412" s="1692" t="s">
        <v>615</v>
      </c>
      <c r="F412" s="1695">
        <v>3.55</v>
      </c>
    </row>
    <row r="413" spans="1:6" ht="12.75">
      <c r="A413" s="1693">
        <v>0</v>
      </c>
      <c r="B413" s="5">
        <v>336224</v>
      </c>
      <c r="C413" s="1694" t="s">
        <v>2951</v>
      </c>
      <c r="D413" s="1692" t="s">
        <v>3955</v>
      </c>
      <c r="E413" s="1692" t="s">
        <v>615</v>
      </c>
      <c r="F413" s="1695">
        <v>3.85</v>
      </c>
    </row>
    <row r="414" spans="1:6" ht="12.75">
      <c r="A414" s="1693">
        <v>0</v>
      </c>
      <c r="B414" s="5">
        <v>336234</v>
      </c>
      <c r="C414" s="1692" t="s">
        <v>2952</v>
      </c>
      <c r="D414" s="1692" t="s">
        <v>3956</v>
      </c>
      <c r="E414" s="1692" t="s">
        <v>615</v>
      </c>
      <c r="F414" s="1695">
        <v>4.37</v>
      </c>
    </row>
    <row r="415" spans="1:6" ht="12.75">
      <c r="A415" s="1693">
        <v>0</v>
      </c>
      <c r="B415" s="5">
        <v>336244</v>
      </c>
      <c r="C415" s="1692" t="s">
        <v>2953</v>
      </c>
      <c r="D415" s="1692" t="s">
        <v>3956</v>
      </c>
      <c r="E415" s="1692" t="s">
        <v>615</v>
      </c>
      <c r="F415" s="1695">
        <v>5</v>
      </c>
    </row>
    <row r="416" spans="1:6" ht="12.75">
      <c r="A416" s="1693">
        <v>0</v>
      </c>
      <c r="B416" s="5">
        <v>336264</v>
      </c>
      <c r="C416" s="1692" t="s">
        <v>2954</v>
      </c>
      <c r="D416" s="1692" t="s">
        <v>3956</v>
      </c>
      <c r="E416" s="1692" t="s">
        <v>615</v>
      </c>
      <c r="F416" s="1695">
        <v>6.29</v>
      </c>
    </row>
    <row r="417" spans="1:6" ht="12.75">
      <c r="A417" s="1693">
        <v>0</v>
      </c>
      <c r="B417" s="5">
        <v>336272</v>
      </c>
      <c r="C417" s="1692" t="s">
        <v>2955</v>
      </c>
      <c r="D417" s="1692" t="s">
        <v>3956</v>
      </c>
      <c r="E417" s="1692" t="s">
        <v>615</v>
      </c>
      <c r="F417" s="1695">
        <v>6.81</v>
      </c>
    </row>
    <row r="418" spans="1:6">
      <c r="A418" s="1693"/>
      <c r="B418" s="1716"/>
      <c r="C418" s="1692"/>
      <c r="D418" s="1692"/>
      <c r="E418" s="1692"/>
      <c r="F418" s="1695"/>
    </row>
    <row r="419" spans="1:6" ht="12.75">
      <c r="A419" s="1693">
        <v>0</v>
      </c>
      <c r="B419" s="5">
        <v>336514</v>
      </c>
      <c r="C419" s="1692" t="s">
        <v>16328</v>
      </c>
      <c r="D419" s="1692" t="s">
        <v>3955</v>
      </c>
      <c r="E419" s="1692" t="s">
        <v>615</v>
      </c>
      <c r="F419" s="1695">
        <v>2.6</v>
      </c>
    </row>
    <row r="420" spans="1:6" ht="12.75">
      <c r="A420" s="1693">
        <v>0</v>
      </c>
      <c r="B420" s="5">
        <v>336524</v>
      </c>
      <c r="C420" s="1692" t="s">
        <v>16329</v>
      </c>
      <c r="D420" s="1692" t="s">
        <v>3955</v>
      </c>
      <c r="E420" s="1692" t="s">
        <v>615</v>
      </c>
      <c r="F420" s="1695">
        <v>2.81</v>
      </c>
    </row>
    <row r="421" spans="1:6" ht="12.75">
      <c r="A421" s="1693">
        <v>0</v>
      </c>
      <c r="B421" s="5">
        <v>336534</v>
      </c>
      <c r="C421" s="1692" t="s">
        <v>16330</v>
      </c>
      <c r="D421" s="1692" t="s">
        <v>3955</v>
      </c>
      <c r="E421" s="1692" t="s">
        <v>615</v>
      </c>
      <c r="F421" s="1695">
        <v>3.31</v>
      </c>
    </row>
    <row r="422" spans="1:6" ht="12.75">
      <c r="A422" s="1693">
        <v>0</v>
      </c>
      <c r="B422" s="5">
        <v>336544</v>
      </c>
      <c r="C422" s="1692" t="s">
        <v>16331</v>
      </c>
      <c r="D422" s="1692" t="s">
        <v>3956</v>
      </c>
      <c r="E422" s="1692" t="s">
        <v>615</v>
      </c>
      <c r="F422" s="1695">
        <v>3.88</v>
      </c>
    </row>
    <row r="423" spans="1:6" ht="12.75">
      <c r="A423" s="1693">
        <v>0</v>
      </c>
      <c r="B423" s="5">
        <v>336554</v>
      </c>
      <c r="C423" s="1692" t="s">
        <v>16332</v>
      </c>
      <c r="D423" s="1692" t="s">
        <v>3956</v>
      </c>
      <c r="E423" s="1692" t="s">
        <v>615</v>
      </c>
      <c r="F423" s="1695">
        <v>4.51</v>
      </c>
    </row>
    <row r="424" spans="1:6" ht="12.75">
      <c r="A424" s="1693">
        <v>0</v>
      </c>
      <c r="B424" s="5">
        <v>336564</v>
      </c>
      <c r="C424" s="1692" t="s">
        <v>16333</v>
      </c>
      <c r="D424" s="1692" t="s">
        <v>3956</v>
      </c>
      <c r="E424" s="1692" t="s">
        <v>615</v>
      </c>
      <c r="F424" s="1695">
        <v>4.88</v>
      </c>
    </row>
    <row r="425" spans="1:6" ht="12.75">
      <c r="A425" s="1693">
        <v>0</v>
      </c>
      <c r="B425" s="5">
        <v>336572</v>
      </c>
      <c r="C425" s="1692" t="s">
        <v>16334</v>
      </c>
      <c r="D425" s="1692" t="s">
        <v>3956</v>
      </c>
      <c r="E425" s="1692" t="s">
        <v>615</v>
      </c>
      <c r="F425" s="1695">
        <v>5.23</v>
      </c>
    </row>
    <row r="426" spans="1:6" ht="12.75">
      <c r="A426" s="1693">
        <v>0</v>
      </c>
      <c r="B426" s="5">
        <v>336581</v>
      </c>
      <c r="C426" s="1692" t="s">
        <v>16335</v>
      </c>
      <c r="D426" s="1692" t="s">
        <v>3956</v>
      </c>
      <c r="E426" s="1692" t="s">
        <v>615</v>
      </c>
      <c r="F426" s="1695">
        <v>5.68</v>
      </c>
    </row>
    <row r="427" spans="1:6">
      <c r="A427" s="1693"/>
      <c r="B427" s="1716"/>
      <c r="C427" s="1692"/>
      <c r="D427" s="1692"/>
      <c r="E427" s="1692"/>
      <c r="F427" s="1695"/>
    </row>
    <row r="428" spans="1:6" ht="12.75">
      <c r="A428" s="1693">
        <v>0</v>
      </c>
      <c r="B428" s="5">
        <v>336901</v>
      </c>
      <c r="C428" s="1692" t="s">
        <v>9223</v>
      </c>
      <c r="D428" s="1692" t="s">
        <v>2393</v>
      </c>
      <c r="E428" s="1692" t="s">
        <v>615</v>
      </c>
      <c r="F428" s="1695">
        <v>1.42</v>
      </c>
    </row>
    <row r="429" spans="1:6" ht="12.75">
      <c r="A429" s="1693">
        <v>0</v>
      </c>
      <c r="B429" s="5">
        <v>336902</v>
      </c>
      <c r="C429" s="1692" t="s">
        <v>9224</v>
      </c>
      <c r="D429" s="1692" t="s">
        <v>2393</v>
      </c>
      <c r="E429" s="1692" t="s">
        <v>615</v>
      </c>
      <c r="F429" s="1695">
        <v>2.75</v>
      </c>
    </row>
    <row r="430" spans="1:6" ht="12.75" thickBot="1">
      <c r="A430" s="1693"/>
      <c r="B430" s="1716"/>
      <c r="C430" s="1692"/>
      <c r="D430" s="1692"/>
      <c r="E430" s="1692"/>
      <c r="F430" s="1695"/>
    </row>
    <row r="431" spans="1:6" ht="12.75" thickBot="1">
      <c r="A431" s="1693"/>
      <c r="B431" s="1976" t="s">
        <v>5005</v>
      </c>
      <c r="C431" s="1977"/>
      <c r="D431" s="1977"/>
      <c r="E431" s="1977"/>
      <c r="F431" s="1978"/>
    </row>
    <row r="432" spans="1:6" ht="12.75">
      <c r="A432" s="1696">
        <v>3.1</v>
      </c>
      <c r="B432" s="5">
        <v>341115</v>
      </c>
      <c r="C432" s="1694" t="s">
        <v>4537</v>
      </c>
      <c r="D432" s="1692" t="s">
        <v>2393</v>
      </c>
      <c r="E432" s="1692" t="s">
        <v>615</v>
      </c>
      <c r="F432" s="1695">
        <v>3.96</v>
      </c>
    </row>
    <row r="433" spans="1:6" ht="12.75">
      <c r="A433" s="1696">
        <v>3</v>
      </c>
      <c r="B433" s="5">
        <v>341125</v>
      </c>
      <c r="C433" s="1694" t="s">
        <v>2956</v>
      </c>
      <c r="D433" s="1692" t="s">
        <v>2393</v>
      </c>
      <c r="E433" s="1692" t="s">
        <v>615</v>
      </c>
      <c r="F433" s="1695">
        <v>6.15</v>
      </c>
    </row>
    <row r="434" spans="1:6" ht="12.75">
      <c r="A434" s="1696">
        <v>3.2</v>
      </c>
      <c r="B434" s="5">
        <v>341135</v>
      </c>
      <c r="C434" s="1694" t="s">
        <v>10862</v>
      </c>
      <c r="D434" s="1692" t="s">
        <v>2393</v>
      </c>
      <c r="E434" s="1692" t="s">
        <v>615</v>
      </c>
      <c r="F434" s="1695">
        <v>8.35</v>
      </c>
    </row>
    <row r="435" spans="1:6" ht="12.75">
      <c r="A435" s="1696">
        <v>3.2</v>
      </c>
      <c r="B435" s="5">
        <v>341145</v>
      </c>
      <c r="C435" s="1694" t="s">
        <v>16336</v>
      </c>
      <c r="D435" s="1692" t="s">
        <v>2393</v>
      </c>
      <c r="E435" s="1692" t="s">
        <v>615</v>
      </c>
      <c r="F435" s="1695">
        <v>10.69</v>
      </c>
    </row>
    <row r="436" spans="1:6" ht="12.75">
      <c r="A436" s="1696">
        <v>6.8</v>
      </c>
      <c r="B436" s="5">
        <v>341155</v>
      </c>
      <c r="C436" s="1694" t="s">
        <v>9225</v>
      </c>
      <c r="D436" s="1692" t="s">
        <v>2393</v>
      </c>
      <c r="E436" s="1692" t="s">
        <v>615</v>
      </c>
      <c r="F436" s="1695">
        <v>15.83</v>
      </c>
    </row>
    <row r="437" spans="1:6" ht="12.75">
      <c r="A437" s="1693">
        <v>0</v>
      </c>
      <c r="B437" s="5">
        <v>341225</v>
      </c>
      <c r="C437" s="1694" t="s">
        <v>2957</v>
      </c>
      <c r="D437" s="1692" t="s">
        <v>3958</v>
      </c>
      <c r="E437" s="1692" t="s">
        <v>615</v>
      </c>
      <c r="F437" s="1695">
        <v>6.5</v>
      </c>
    </row>
    <row r="438" spans="1:6" ht="12.75">
      <c r="A438" s="1693">
        <v>0</v>
      </c>
      <c r="B438" s="5">
        <v>341315</v>
      </c>
      <c r="C438" s="1694" t="s">
        <v>10863</v>
      </c>
      <c r="D438" s="1692" t="s">
        <v>10864</v>
      </c>
      <c r="E438" s="1692" t="s">
        <v>615</v>
      </c>
      <c r="F438" s="1695">
        <v>2.12</v>
      </c>
    </row>
    <row r="439" spans="1:6" ht="12.75">
      <c r="A439" s="1693">
        <v>0</v>
      </c>
      <c r="B439" s="5">
        <v>341325</v>
      </c>
      <c r="C439" s="1694" t="s">
        <v>10865</v>
      </c>
      <c r="D439" s="1692" t="s">
        <v>10866</v>
      </c>
      <c r="E439" s="1692" t="s">
        <v>615</v>
      </c>
      <c r="F439" s="1695">
        <v>4.2300000000000004</v>
      </c>
    </row>
    <row r="440" spans="1:6" ht="12.75">
      <c r="A440" s="1693">
        <v>0</v>
      </c>
      <c r="B440" s="5">
        <v>342162</v>
      </c>
      <c r="C440" s="1692" t="s">
        <v>4538</v>
      </c>
      <c r="D440" s="1692" t="s">
        <v>4539</v>
      </c>
      <c r="E440" s="1692" t="s">
        <v>615</v>
      </c>
      <c r="F440" s="1695">
        <v>17.989999999999998</v>
      </c>
    </row>
    <row r="441" spans="1:6" ht="12.75">
      <c r="A441" s="1693">
        <v>0</v>
      </c>
      <c r="B441" s="5">
        <v>343125</v>
      </c>
      <c r="C441" s="1692" t="s">
        <v>2958</v>
      </c>
      <c r="D441" s="1692" t="s">
        <v>3952</v>
      </c>
      <c r="E441" s="1692" t="s">
        <v>615</v>
      </c>
      <c r="F441" s="1695">
        <v>15.3</v>
      </c>
    </row>
    <row r="442" spans="1:6" ht="12.75">
      <c r="A442" s="1693">
        <v>0</v>
      </c>
      <c r="B442" s="5">
        <v>344152</v>
      </c>
      <c r="C442" s="1692" t="s">
        <v>2959</v>
      </c>
      <c r="D442" s="1692" t="s">
        <v>3959</v>
      </c>
      <c r="E442" s="1692" t="s">
        <v>615</v>
      </c>
      <c r="F442" s="1695">
        <v>19.309999999999999</v>
      </c>
    </row>
    <row r="443" spans="1:6" ht="12.75">
      <c r="A443" s="1693">
        <v>0</v>
      </c>
      <c r="B443" s="5">
        <v>348153</v>
      </c>
      <c r="C443" s="1692" t="s">
        <v>4540</v>
      </c>
      <c r="D443" s="1692" t="s">
        <v>4539</v>
      </c>
      <c r="E443" s="1692" t="s">
        <v>615</v>
      </c>
      <c r="F443" s="1695">
        <v>32.47</v>
      </c>
    </row>
    <row r="444" spans="1:6" ht="12.75">
      <c r="A444" s="1693">
        <v>0</v>
      </c>
      <c r="B444" s="5">
        <v>351213</v>
      </c>
      <c r="C444" s="1692" t="s">
        <v>2960</v>
      </c>
      <c r="D444" s="1692" t="s">
        <v>2393</v>
      </c>
      <c r="E444" s="1692" t="s">
        <v>615</v>
      </c>
      <c r="F444" s="1695">
        <v>22.57</v>
      </c>
    </row>
    <row r="445" spans="1:6" ht="12.75">
      <c r="A445" s="1693">
        <v>0</v>
      </c>
      <c r="B445" s="5">
        <v>352220</v>
      </c>
      <c r="C445" s="1692" t="s">
        <v>10867</v>
      </c>
      <c r="D445" s="1692" t="s">
        <v>395</v>
      </c>
      <c r="E445" s="1692" t="s">
        <v>615</v>
      </c>
      <c r="F445" s="1695">
        <v>14.29</v>
      </c>
    </row>
    <row r="446" spans="1:6">
      <c r="A446" s="1693"/>
      <c r="B446" s="1716"/>
      <c r="C446" s="1692"/>
      <c r="D446" s="1692"/>
      <c r="E446" s="1692"/>
      <c r="F446" s="1695"/>
    </row>
    <row r="447" spans="1:6" ht="12.75">
      <c r="A447" s="1693">
        <v>0</v>
      </c>
      <c r="B447" s="5">
        <v>398634</v>
      </c>
      <c r="C447" s="1692" t="s">
        <v>5397</v>
      </c>
      <c r="D447" s="1692" t="s">
        <v>3981</v>
      </c>
      <c r="E447" s="1692" t="s">
        <v>615</v>
      </c>
      <c r="F447" s="1695">
        <v>8.16</v>
      </c>
    </row>
    <row r="448" spans="1:6" ht="12.75">
      <c r="A448" s="1693">
        <v>0</v>
      </c>
      <c r="B448" s="5">
        <v>399610</v>
      </c>
      <c r="C448" s="1692" t="s">
        <v>5398</v>
      </c>
      <c r="D448" s="1692" t="s">
        <v>4110</v>
      </c>
      <c r="E448" s="1692" t="s">
        <v>615</v>
      </c>
      <c r="F448" s="1695">
        <v>0.9</v>
      </c>
    </row>
    <row r="449" spans="1:6">
      <c r="A449" s="1693"/>
      <c r="B449" s="1716"/>
      <c r="C449" s="1692"/>
      <c r="D449" s="1692"/>
      <c r="E449" s="1692"/>
      <c r="F449" s="1695"/>
    </row>
    <row r="450" spans="1:6" ht="12.75" thickBot="1">
      <c r="A450" s="1693"/>
      <c r="B450" s="1979" t="s">
        <v>2961</v>
      </c>
      <c r="C450" s="1979"/>
      <c r="D450" s="1979"/>
      <c r="E450" s="1979"/>
      <c r="F450" s="1980"/>
    </row>
    <row r="451" spans="1:6" ht="12.75" thickBot="1">
      <c r="A451" s="1693"/>
      <c r="B451" s="1976" t="s">
        <v>5059</v>
      </c>
      <c r="C451" s="1977"/>
      <c r="D451" s="1977"/>
      <c r="E451" s="1977"/>
      <c r="F451" s="1978"/>
    </row>
    <row r="452" spans="1:6" ht="12.75">
      <c r="A452" s="1693">
        <v>0</v>
      </c>
      <c r="B452" s="5">
        <v>463842</v>
      </c>
      <c r="C452" s="1702" t="s">
        <v>7480</v>
      </c>
      <c r="D452" s="1702" t="s">
        <v>3940</v>
      </c>
      <c r="E452" s="1702" t="s">
        <v>615</v>
      </c>
      <c r="F452" s="1703">
        <v>13.7</v>
      </c>
    </row>
    <row r="453" spans="1:6" ht="12.75">
      <c r="A453" s="1693">
        <v>0</v>
      </c>
      <c r="B453" s="5">
        <v>463843</v>
      </c>
      <c r="C453" s="1702" t="s">
        <v>7403</v>
      </c>
      <c r="D453" s="1702" t="s">
        <v>3940</v>
      </c>
      <c r="E453" s="1702" t="s">
        <v>615</v>
      </c>
      <c r="F453" s="1703">
        <v>13.7</v>
      </c>
    </row>
    <row r="454" spans="1:6">
      <c r="A454" s="1693"/>
      <c r="B454" s="1720"/>
      <c r="C454" s="1702"/>
      <c r="D454" s="1702"/>
      <c r="E454" s="1702"/>
      <c r="F454" s="1703"/>
    </row>
    <row r="455" spans="1:6" ht="12.75">
      <c r="A455" s="1693">
        <v>0</v>
      </c>
      <c r="B455" s="5">
        <v>464422</v>
      </c>
      <c r="C455" s="1702" t="s">
        <v>3080</v>
      </c>
      <c r="D455" s="1702" t="s">
        <v>3940</v>
      </c>
      <c r="E455" s="1702" t="s">
        <v>615</v>
      </c>
      <c r="F455" s="1703">
        <v>8.57</v>
      </c>
    </row>
    <row r="456" spans="1:6">
      <c r="A456" s="1693"/>
      <c r="B456" s="1720"/>
      <c r="C456" s="1702"/>
      <c r="D456" s="1702"/>
      <c r="E456" s="1702"/>
      <c r="F456" s="1703"/>
    </row>
    <row r="457" spans="1:6" ht="12.75">
      <c r="A457" s="1696">
        <v>1.7</v>
      </c>
      <c r="B457" s="5">
        <v>464841</v>
      </c>
      <c r="C457" s="1702" t="s">
        <v>7404</v>
      </c>
      <c r="D457" s="1702" t="s">
        <v>3940</v>
      </c>
      <c r="E457" s="1702" t="s">
        <v>615</v>
      </c>
      <c r="F457" s="1703">
        <v>9.36</v>
      </c>
    </row>
    <row r="458" spans="1:6" ht="12.75">
      <c r="A458" s="1696">
        <v>3.3</v>
      </c>
      <c r="B458" s="5">
        <v>464842</v>
      </c>
      <c r="C458" s="1702" t="s">
        <v>6884</v>
      </c>
      <c r="D458" s="1702" t="s">
        <v>3940</v>
      </c>
      <c r="E458" s="1702" t="s">
        <v>615</v>
      </c>
      <c r="F458" s="1703">
        <v>9.32</v>
      </c>
    </row>
    <row r="459" spans="1:6" ht="12.75">
      <c r="A459" s="1696">
        <v>3.4</v>
      </c>
      <c r="B459" s="5">
        <v>464843</v>
      </c>
      <c r="C459" s="1702" t="s">
        <v>6885</v>
      </c>
      <c r="D459" s="1702" t="s">
        <v>3940</v>
      </c>
      <c r="E459" s="1702" t="s">
        <v>615</v>
      </c>
      <c r="F459" s="1703">
        <v>9.41</v>
      </c>
    </row>
    <row r="460" spans="1:6">
      <c r="A460" s="1696"/>
      <c r="B460" s="1720"/>
      <c r="C460" s="1702"/>
      <c r="D460" s="1702"/>
      <c r="E460" s="1702"/>
      <c r="F460" s="1703"/>
    </row>
    <row r="461" spans="1:6" ht="12.75">
      <c r="A461" s="1696">
        <v>4.8</v>
      </c>
      <c r="B461" s="5">
        <v>465843</v>
      </c>
      <c r="C461" s="1702" t="s">
        <v>7998</v>
      </c>
      <c r="D461" s="1702" t="s">
        <v>3940</v>
      </c>
      <c r="E461" s="1702" t="s">
        <v>615</v>
      </c>
      <c r="F461" s="1703">
        <v>7.36</v>
      </c>
    </row>
    <row r="462" spans="1:6" ht="12.75">
      <c r="A462" s="1696">
        <v>9.6</v>
      </c>
      <c r="B462" s="5">
        <v>465854</v>
      </c>
      <c r="C462" s="1702" t="s">
        <v>7999</v>
      </c>
      <c r="D462" s="1702" t="s">
        <v>3940</v>
      </c>
      <c r="E462" s="1702" t="s">
        <v>615</v>
      </c>
      <c r="F462" s="1703">
        <v>11.9</v>
      </c>
    </row>
    <row r="463" spans="1:6" ht="12.75">
      <c r="A463" s="1696">
        <v>5.3</v>
      </c>
      <c r="B463" s="5">
        <v>465883</v>
      </c>
      <c r="C463" s="1702" t="s">
        <v>9226</v>
      </c>
      <c r="D463" s="1702" t="s">
        <v>3940</v>
      </c>
      <c r="E463" s="1702" t="s">
        <v>615</v>
      </c>
      <c r="F463" s="1703">
        <v>4.79</v>
      </c>
    </row>
    <row r="464" spans="1:6">
      <c r="A464" s="1696"/>
      <c r="B464" s="1720"/>
      <c r="C464" s="1702"/>
      <c r="D464" s="1702"/>
      <c r="E464" s="1702"/>
      <c r="F464" s="1703"/>
    </row>
    <row r="465" spans="1:6" ht="12.75">
      <c r="A465" s="1696">
        <v>7</v>
      </c>
      <c r="B465" s="5">
        <v>466822</v>
      </c>
      <c r="C465" s="1702" t="s">
        <v>9227</v>
      </c>
      <c r="D465" s="1702" t="s">
        <v>3940</v>
      </c>
      <c r="E465" s="1702" t="s">
        <v>615</v>
      </c>
      <c r="F465" s="1703">
        <v>6.45</v>
      </c>
    </row>
    <row r="466" spans="1:6" ht="12.75">
      <c r="A466" s="1693">
        <v>0</v>
      </c>
      <c r="B466" s="5">
        <v>466824</v>
      </c>
      <c r="C466" s="1702" t="s">
        <v>6886</v>
      </c>
      <c r="D466" s="1702" t="s">
        <v>3940</v>
      </c>
      <c r="E466" s="1702" t="s">
        <v>615</v>
      </c>
      <c r="F466" s="1703">
        <v>8.7899999999999991</v>
      </c>
    </row>
    <row r="467" spans="1:6" ht="12.75">
      <c r="A467" s="1696">
        <v>16.7</v>
      </c>
      <c r="B467" s="5">
        <v>466845</v>
      </c>
      <c r="C467" s="1702" t="s">
        <v>9228</v>
      </c>
      <c r="D467" s="1702" t="s">
        <v>3940</v>
      </c>
      <c r="E467" s="1702" t="s">
        <v>615</v>
      </c>
      <c r="F467" s="1703">
        <v>9.4499999999999993</v>
      </c>
    </row>
    <row r="468" spans="1:6" ht="12.75" thickBot="1">
      <c r="A468" s="1693"/>
      <c r="B468" s="1720"/>
      <c r="C468" s="1702"/>
      <c r="D468" s="1702"/>
      <c r="E468" s="1702"/>
      <c r="F468" s="1703"/>
    </row>
    <row r="469" spans="1:6" ht="12.75" thickBot="1">
      <c r="A469" s="1693"/>
      <c r="B469" s="1976" t="s">
        <v>5006</v>
      </c>
      <c r="C469" s="1977"/>
      <c r="D469" s="1977"/>
      <c r="E469" s="1977"/>
      <c r="F469" s="1978"/>
    </row>
    <row r="470" spans="1:6" ht="12.75">
      <c r="A470" s="1696">
        <v>8.5</v>
      </c>
      <c r="B470" s="5">
        <v>482502</v>
      </c>
      <c r="C470" s="1702" t="s">
        <v>10868</v>
      </c>
      <c r="D470" s="1702" t="s">
        <v>3960</v>
      </c>
      <c r="E470" s="1702" t="s">
        <v>615</v>
      </c>
      <c r="F470" s="1703">
        <v>22.32</v>
      </c>
    </row>
    <row r="471" spans="1:6" ht="12.75">
      <c r="A471" s="1696">
        <v>6.2</v>
      </c>
      <c r="B471" s="5">
        <v>482505</v>
      </c>
      <c r="C471" s="1702" t="s">
        <v>9229</v>
      </c>
      <c r="D471" s="1702" t="s">
        <v>3960</v>
      </c>
      <c r="E471" s="1702" t="s">
        <v>615</v>
      </c>
      <c r="F471" s="1703">
        <v>21.85</v>
      </c>
    </row>
    <row r="472" spans="1:6" ht="12.75">
      <c r="A472" s="1696">
        <v>6.5</v>
      </c>
      <c r="B472" s="5">
        <v>482520</v>
      </c>
      <c r="C472" s="1702" t="s">
        <v>9230</v>
      </c>
      <c r="D472" s="1702" t="s">
        <v>2393</v>
      </c>
      <c r="E472" s="1702" t="s">
        <v>615</v>
      </c>
      <c r="F472" s="1703">
        <v>86.24</v>
      </c>
    </row>
    <row r="473" spans="1:6" ht="12.75" thickBot="1">
      <c r="A473" s="1693"/>
      <c r="B473" s="1720"/>
      <c r="C473" s="1702"/>
      <c r="D473" s="1702"/>
      <c r="E473" s="1702"/>
      <c r="F473" s="1703"/>
    </row>
    <row r="474" spans="1:6" ht="12.75" thickBot="1">
      <c r="A474" s="1693"/>
      <c r="B474" s="1976" t="s">
        <v>5007</v>
      </c>
      <c r="C474" s="1977"/>
      <c r="D474" s="1977"/>
      <c r="E474" s="1977"/>
      <c r="F474" s="1978"/>
    </row>
    <row r="475" spans="1:6" ht="12.75">
      <c r="A475" s="1693">
        <v>0</v>
      </c>
      <c r="B475" s="5">
        <v>491261</v>
      </c>
      <c r="C475" s="1702" t="s">
        <v>3262</v>
      </c>
      <c r="D475" s="1702" t="s">
        <v>3263</v>
      </c>
      <c r="E475" s="1702" t="s">
        <v>8</v>
      </c>
      <c r="F475" s="1703">
        <v>3.79</v>
      </c>
    </row>
    <row r="476" spans="1:6" ht="12.75">
      <c r="A476" s="1693">
        <v>0</v>
      </c>
      <c r="B476" s="5">
        <v>491271</v>
      </c>
      <c r="C476" s="1702" t="s">
        <v>5978</v>
      </c>
      <c r="D476" s="1702" t="s">
        <v>3969</v>
      </c>
      <c r="E476" s="1702" t="s">
        <v>615</v>
      </c>
      <c r="F476" s="1703">
        <v>0.96</v>
      </c>
    </row>
    <row r="477" spans="1:6" ht="12.75">
      <c r="A477" s="1693">
        <v>0</v>
      </c>
      <c r="B477" s="5">
        <v>492123</v>
      </c>
      <c r="C477" s="1702" t="s">
        <v>5399</v>
      </c>
      <c r="D477" s="1702" t="s">
        <v>5400</v>
      </c>
      <c r="E477" s="1702" t="s">
        <v>615</v>
      </c>
      <c r="F477" s="1703">
        <v>1.7</v>
      </c>
    </row>
    <row r="478" spans="1:6" ht="12.75">
      <c r="A478" s="1693">
        <v>0</v>
      </c>
      <c r="B478" s="5">
        <v>492222</v>
      </c>
      <c r="C478" s="1702" t="s">
        <v>5401</v>
      </c>
      <c r="D478" s="1702" t="s">
        <v>3961</v>
      </c>
      <c r="E478" s="1702" t="s">
        <v>4</v>
      </c>
      <c r="F478" s="1703">
        <v>4.71</v>
      </c>
    </row>
    <row r="479" spans="1:6" ht="12.75">
      <c r="A479" s="1693">
        <v>0</v>
      </c>
      <c r="B479" s="5">
        <v>492242</v>
      </c>
      <c r="C479" s="1702" t="s">
        <v>3264</v>
      </c>
      <c r="D479" s="1702" t="s">
        <v>3961</v>
      </c>
      <c r="E479" s="1702" t="s">
        <v>4</v>
      </c>
      <c r="F479" s="1703">
        <v>4.71</v>
      </c>
    </row>
    <row r="480" spans="1:6" ht="12.75">
      <c r="A480" s="1693">
        <v>0</v>
      </c>
      <c r="B480" s="5">
        <v>492414</v>
      </c>
      <c r="C480" s="1702" t="s">
        <v>3265</v>
      </c>
      <c r="D480" s="1702" t="s">
        <v>3962</v>
      </c>
      <c r="E480" s="1702" t="s">
        <v>27</v>
      </c>
      <c r="F480" s="1703">
        <v>107.63</v>
      </c>
    </row>
    <row r="481" spans="1:6" ht="12.75">
      <c r="A481" s="1693">
        <v>0</v>
      </c>
      <c r="B481" s="5">
        <v>492452</v>
      </c>
      <c r="C481" s="1702" t="s">
        <v>3266</v>
      </c>
      <c r="D481" s="1702" t="s">
        <v>3953</v>
      </c>
      <c r="E481" s="1702" t="s">
        <v>177</v>
      </c>
      <c r="F481" s="1703">
        <v>23.1</v>
      </c>
    </row>
    <row r="482" spans="1:6" ht="12.75">
      <c r="A482" s="1693">
        <v>0</v>
      </c>
      <c r="B482" s="5">
        <v>493161</v>
      </c>
      <c r="C482" s="1702" t="s">
        <v>2962</v>
      </c>
      <c r="D482" s="1702" t="s">
        <v>7481</v>
      </c>
      <c r="E482" s="1702" t="s">
        <v>615</v>
      </c>
      <c r="F482" s="1703">
        <v>0.78</v>
      </c>
    </row>
    <row r="483" spans="1:6" ht="12.75">
      <c r="A483" s="1693">
        <v>0</v>
      </c>
      <c r="B483" s="5">
        <v>493171</v>
      </c>
      <c r="C483" s="1702" t="s">
        <v>8000</v>
      </c>
      <c r="D483" s="1702" t="s">
        <v>7481</v>
      </c>
      <c r="E483" s="1702" t="s">
        <v>615</v>
      </c>
      <c r="F483" s="1703">
        <v>0.78</v>
      </c>
    </row>
    <row r="484" spans="1:6" ht="12.75">
      <c r="A484" s="1693">
        <v>0</v>
      </c>
      <c r="B484" s="5">
        <v>493343</v>
      </c>
      <c r="C484" s="1692" t="s">
        <v>12625</v>
      </c>
      <c r="D484" s="1692" t="s">
        <v>3983</v>
      </c>
      <c r="E484" s="1692" t="s">
        <v>615</v>
      </c>
      <c r="F484" s="1695">
        <v>0.32</v>
      </c>
    </row>
    <row r="485" spans="1:6" ht="12.75">
      <c r="A485" s="1693">
        <v>0</v>
      </c>
      <c r="B485" s="5">
        <v>493345</v>
      </c>
      <c r="C485" s="1692" t="s">
        <v>12626</v>
      </c>
      <c r="D485" s="1692" t="s">
        <v>3983</v>
      </c>
      <c r="E485" s="1692" t="s">
        <v>615</v>
      </c>
      <c r="F485" s="1695">
        <v>0.32</v>
      </c>
    </row>
    <row r="486" spans="1:6" ht="12.75">
      <c r="A486" s="1693">
        <v>0</v>
      </c>
      <c r="B486" s="5">
        <v>493542</v>
      </c>
      <c r="C486" s="1692" t="s">
        <v>5402</v>
      </c>
      <c r="D486" s="1692" t="s">
        <v>6887</v>
      </c>
      <c r="E486" s="1692" t="s">
        <v>4</v>
      </c>
      <c r="F486" s="1695">
        <v>6.37</v>
      </c>
    </row>
    <row r="487" spans="1:6" ht="12.75">
      <c r="A487" s="1693">
        <v>0</v>
      </c>
      <c r="B487" s="5">
        <v>494212</v>
      </c>
      <c r="C487" s="1692" t="s">
        <v>2963</v>
      </c>
      <c r="D487" s="1692" t="s">
        <v>3955</v>
      </c>
      <c r="E487" s="1692" t="s">
        <v>615</v>
      </c>
      <c r="F487" s="1695">
        <v>33.26</v>
      </c>
    </row>
    <row r="488" spans="1:6" ht="12.75">
      <c r="A488" s="1693">
        <v>0</v>
      </c>
      <c r="B488" s="5">
        <v>494292</v>
      </c>
      <c r="C488" s="1692" t="s">
        <v>5979</v>
      </c>
      <c r="D488" s="1692" t="s">
        <v>5980</v>
      </c>
      <c r="E488" s="1692" t="s">
        <v>8</v>
      </c>
      <c r="F488" s="1695">
        <v>2.4500000000000002</v>
      </c>
    </row>
    <row r="489" spans="1:6" ht="12.75">
      <c r="A489" s="1693">
        <v>0</v>
      </c>
      <c r="B489" s="5">
        <v>495191</v>
      </c>
      <c r="C489" s="1692" t="s">
        <v>5981</v>
      </c>
      <c r="D489" s="1692" t="s">
        <v>3959</v>
      </c>
      <c r="E489" s="1692" t="s">
        <v>395</v>
      </c>
      <c r="F489" s="1695">
        <v>9.77</v>
      </c>
    </row>
    <row r="490" spans="1:6" ht="12.75">
      <c r="A490" s="1693">
        <v>0</v>
      </c>
      <c r="B490" s="5">
        <v>495512</v>
      </c>
      <c r="C490" s="1692" t="s">
        <v>5403</v>
      </c>
      <c r="D490" s="1692" t="s">
        <v>2393</v>
      </c>
      <c r="E490" s="1692" t="s">
        <v>615</v>
      </c>
      <c r="F490" s="1695">
        <v>31.48</v>
      </c>
    </row>
    <row r="491" spans="1:6" ht="12.75">
      <c r="A491" s="1693">
        <v>0</v>
      </c>
      <c r="B491" s="5">
        <v>499125</v>
      </c>
      <c r="C491" s="1692" t="s">
        <v>16337</v>
      </c>
      <c r="D491" s="1692" t="s">
        <v>3963</v>
      </c>
      <c r="E491" s="1692" t="s">
        <v>615</v>
      </c>
      <c r="F491" s="1695">
        <v>0.13</v>
      </c>
    </row>
    <row r="492" spans="1:6" ht="12.75">
      <c r="A492" s="1693">
        <v>0</v>
      </c>
      <c r="B492" s="5">
        <v>499141</v>
      </c>
      <c r="C492" s="1692" t="s">
        <v>3267</v>
      </c>
      <c r="D492" s="1692" t="s">
        <v>3958</v>
      </c>
      <c r="E492" s="1692" t="s">
        <v>615</v>
      </c>
      <c r="F492" s="1695">
        <v>0.38</v>
      </c>
    </row>
    <row r="493" spans="1:6" ht="12.75">
      <c r="A493" s="1693">
        <v>0</v>
      </c>
      <c r="B493" s="5">
        <v>499244</v>
      </c>
      <c r="C493" s="1692" t="s">
        <v>5404</v>
      </c>
      <c r="D493" s="1692" t="s">
        <v>5405</v>
      </c>
      <c r="E493" s="1692" t="s">
        <v>8</v>
      </c>
      <c r="F493" s="1695">
        <v>15.57</v>
      </c>
    </row>
    <row r="494" spans="1:6" ht="12.75">
      <c r="A494" s="1693">
        <v>0</v>
      </c>
      <c r="B494" s="5">
        <v>499246</v>
      </c>
      <c r="C494" s="1692" t="s">
        <v>5406</v>
      </c>
      <c r="D494" s="1692" t="s">
        <v>5407</v>
      </c>
      <c r="E494" s="1692" t="s">
        <v>8</v>
      </c>
      <c r="F494" s="1695">
        <v>7.6</v>
      </c>
    </row>
    <row r="495" spans="1:6" ht="12.75">
      <c r="A495" s="1693">
        <v>0</v>
      </c>
      <c r="B495" s="5">
        <v>499342</v>
      </c>
      <c r="C495" s="1692" t="s">
        <v>5408</v>
      </c>
      <c r="D495" s="1692" t="s">
        <v>5409</v>
      </c>
      <c r="E495" s="1692" t="s">
        <v>8</v>
      </c>
      <c r="F495" s="1695">
        <v>17.89</v>
      </c>
    </row>
    <row r="496" spans="1:6" ht="12.75">
      <c r="A496" s="1693">
        <v>0</v>
      </c>
      <c r="B496" s="5">
        <v>499343</v>
      </c>
      <c r="C496" s="1692" t="s">
        <v>5410</v>
      </c>
      <c r="D496" s="1692" t="s">
        <v>5411</v>
      </c>
      <c r="E496" s="1692" t="s">
        <v>8</v>
      </c>
      <c r="F496" s="1695">
        <v>10.68</v>
      </c>
    </row>
    <row r="497" spans="1:6">
      <c r="A497" s="1693"/>
      <c r="B497" s="1720"/>
      <c r="C497" s="1702"/>
      <c r="D497" s="1702"/>
      <c r="E497" s="1702"/>
      <c r="F497" s="1703"/>
    </row>
    <row r="498" spans="1:6" ht="12.75" thickBot="1">
      <c r="A498" s="1693"/>
      <c r="B498" s="1979" t="s">
        <v>2964</v>
      </c>
      <c r="C498" s="1979"/>
      <c r="D498" s="1979"/>
      <c r="E498" s="1979"/>
      <c r="F498" s="1980"/>
    </row>
    <row r="499" spans="1:6" ht="12.75" thickBot="1">
      <c r="A499" s="1693"/>
      <c r="B499" s="1976" t="s">
        <v>1609</v>
      </c>
      <c r="C499" s="1977"/>
      <c r="D499" s="1977"/>
      <c r="E499" s="1977"/>
      <c r="F499" s="1978"/>
    </row>
    <row r="500" spans="1:6" ht="12.75">
      <c r="A500" s="1693">
        <v>0</v>
      </c>
      <c r="B500" s="5">
        <v>512221</v>
      </c>
      <c r="C500" s="1692" t="s">
        <v>9231</v>
      </c>
      <c r="D500" s="1692" t="s">
        <v>3962</v>
      </c>
      <c r="E500" s="1692" t="s">
        <v>615</v>
      </c>
      <c r="F500" s="1695">
        <v>6.97</v>
      </c>
    </row>
    <row r="501" spans="1:6" ht="12.75">
      <c r="A501" s="1693">
        <v>0</v>
      </c>
      <c r="B501" s="5">
        <v>512222</v>
      </c>
      <c r="C501" s="1692" t="s">
        <v>9232</v>
      </c>
      <c r="D501" s="1692" t="s">
        <v>3967</v>
      </c>
      <c r="E501" s="1692" t="s">
        <v>615</v>
      </c>
      <c r="F501" s="1695">
        <v>10.08</v>
      </c>
    </row>
    <row r="502" spans="1:6" ht="12.75">
      <c r="A502" s="1693">
        <v>0</v>
      </c>
      <c r="B502" s="5">
        <v>512223</v>
      </c>
      <c r="C502" s="1692" t="s">
        <v>9233</v>
      </c>
      <c r="D502" s="1692" t="s">
        <v>3919</v>
      </c>
      <c r="E502" s="1692" t="s">
        <v>615</v>
      </c>
      <c r="F502" s="1695">
        <v>13.27</v>
      </c>
    </row>
    <row r="503" spans="1:6" ht="12.75">
      <c r="A503" s="1693">
        <v>0</v>
      </c>
      <c r="B503" s="5">
        <v>512224</v>
      </c>
      <c r="C503" s="1692" t="s">
        <v>9234</v>
      </c>
      <c r="D503" s="1692" t="s">
        <v>9235</v>
      </c>
      <c r="E503" s="1692" t="s">
        <v>615</v>
      </c>
      <c r="F503" s="1695">
        <v>17.45</v>
      </c>
    </row>
    <row r="504" spans="1:6" ht="12.75">
      <c r="A504" s="1693">
        <v>0</v>
      </c>
      <c r="B504" s="5">
        <v>512225</v>
      </c>
      <c r="C504" s="1692" t="s">
        <v>9236</v>
      </c>
      <c r="D504" s="1692" t="s">
        <v>9237</v>
      </c>
      <c r="E504" s="1692" t="s">
        <v>615</v>
      </c>
      <c r="F504" s="1695">
        <v>20.54</v>
      </c>
    </row>
    <row r="505" spans="1:6">
      <c r="A505" s="1693"/>
      <c r="B505" s="1716"/>
      <c r="C505" s="1692"/>
      <c r="D505" s="1692"/>
      <c r="E505" s="1692"/>
      <c r="F505" s="1695"/>
    </row>
    <row r="506" spans="1:6" ht="12.75">
      <c r="A506" s="1693">
        <v>0</v>
      </c>
      <c r="B506" s="5">
        <v>512311</v>
      </c>
      <c r="C506" s="1692" t="s">
        <v>2965</v>
      </c>
      <c r="D506" s="1692" t="s">
        <v>3964</v>
      </c>
      <c r="E506" s="1692" t="s">
        <v>615</v>
      </c>
      <c r="F506" s="1695">
        <v>2.41</v>
      </c>
    </row>
    <row r="507" spans="1:6" ht="12.75">
      <c r="A507" s="1693">
        <v>0</v>
      </c>
      <c r="B507" s="5">
        <v>512312</v>
      </c>
      <c r="C507" s="1692" t="s">
        <v>2966</v>
      </c>
      <c r="D507" s="1692" t="s">
        <v>3965</v>
      </c>
      <c r="E507" s="1692" t="s">
        <v>615</v>
      </c>
      <c r="F507" s="1695">
        <v>3.22</v>
      </c>
    </row>
    <row r="508" spans="1:6" ht="12.75">
      <c r="A508" s="1693">
        <v>0</v>
      </c>
      <c r="B508" s="5">
        <v>512313</v>
      </c>
      <c r="C508" s="1692" t="s">
        <v>2967</v>
      </c>
      <c r="D508" s="1692" t="s">
        <v>3966</v>
      </c>
      <c r="E508" s="1692" t="s">
        <v>615</v>
      </c>
      <c r="F508" s="1695">
        <v>4.09</v>
      </c>
    </row>
    <row r="509" spans="1:6" ht="12.75">
      <c r="A509" s="1693">
        <v>0</v>
      </c>
      <c r="B509" s="5">
        <v>512314</v>
      </c>
      <c r="C509" s="1692" t="s">
        <v>2968</v>
      </c>
      <c r="D509" s="1692" t="s">
        <v>3967</v>
      </c>
      <c r="E509" s="1692" t="s">
        <v>615</v>
      </c>
      <c r="F509" s="1695">
        <v>5.09</v>
      </c>
    </row>
    <row r="510" spans="1:6" ht="12.75">
      <c r="A510" s="1693">
        <v>0</v>
      </c>
      <c r="B510" s="5">
        <v>512315</v>
      </c>
      <c r="C510" s="1692" t="s">
        <v>2969</v>
      </c>
      <c r="D510" s="1692" t="s">
        <v>3968</v>
      </c>
      <c r="E510" s="1692" t="s">
        <v>615</v>
      </c>
      <c r="F510" s="1695">
        <v>5.86</v>
      </c>
    </row>
    <row r="511" spans="1:6">
      <c r="A511" s="1693"/>
      <c r="B511" s="1716"/>
      <c r="C511" s="1692"/>
      <c r="D511" s="1692"/>
      <c r="E511" s="1692"/>
      <c r="F511" s="1695"/>
    </row>
    <row r="512" spans="1:6" ht="12.75">
      <c r="A512" s="1693">
        <v>0</v>
      </c>
      <c r="B512" s="5">
        <v>512411</v>
      </c>
      <c r="C512" s="1692" t="s">
        <v>2970</v>
      </c>
      <c r="D512" s="1692" t="s">
        <v>3964</v>
      </c>
      <c r="E512" s="1692" t="s">
        <v>615</v>
      </c>
      <c r="F512" s="1695">
        <v>3.25</v>
      </c>
    </row>
    <row r="513" spans="1:6" ht="12.75">
      <c r="A513" s="1693">
        <v>0</v>
      </c>
      <c r="B513" s="5">
        <v>512412</v>
      </c>
      <c r="C513" s="1692" t="s">
        <v>2971</v>
      </c>
      <c r="D513" s="1692" t="s">
        <v>3965</v>
      </c>
      <c r="E513" s="1692" t="s">
        <v>615</v>
      </c>
      <c r="F513" s="1695">
        <v>4.22</v>
      </c>
    </row>
    <row r="514" spans="1:6" ht="12.75">
      <c r="A514" s="1693">
        <v>0</v>
      </c>
      <c r="B514" s="5">
        <v>512413</v>
      </c>
      <c r="C514" s="1692" t="s">
        <v>5982</v>
      </c>
      <c r="D514" s="1692" t="s">
        <v>3966</v>
      </c>
      <c r="E514" s="1692" t="s">
        <v>615</v>
      </c>
      <c r="F514" s="1695">
        <v>5.46</v>
      </c>
    </row>
    <row r="515" spans="1:6" ht="12.75">
      <c r="A515" s="1693">
        <v>0</v>
      </c>
      <c r="B515" s="5">
        <v>512415</v>
      </c>
      <c r="C515" s="1692" t="s">
        <v>5983</v>
      </c>
      <c r="D515" s="1692" t="s">
        <v>3968</v>
      </c>
      <c r="E515" s="1692" t="s">
        <v>615</v>
      </c>
      <c r="F515" s="1695">
        <v>7.76</v>
      </c>
    </row>
    <row r="516" spans="1:6" ht="12.75" thickBot="1">
      <c r="A516" s="1693"/>
      <c r="B516" s="1720"/>
      <c r="C516" s="1702"/>
      <c r="D516" s="1702"/>
      <c r="E516" s="1702"/>
      <c r="F516" s="1703"/>
    </row>
    <row r="517" spans="1:6" ht="12.75" thickBot="1">
      <c r="A517" s="1693"/>
      <c r="B517" s="1976" t="s">
        <v>175</v>
      </c>
      <c r="C517" s="1977"/>
      <c r="D517" s="1977"/>
      <c r="E517" s="1977"/>
      <c r="F517" s="1978"/>
    </row>
    <row r="518" spans="1:6" ht="12.75">
      <c r="A518" s="1693">
        <v>0</v>
      </c>
      <c r="B518" s="5">
        <v>523416</v>
      </c>
      <c r="C518" s="1702" t="s">
        <v>5984</v>
      </c>
      <c r="D518" s="1702" t="s">
        <v>3953</v>
      </c>
      <c r="E518" s="1702" t="s">
        <v>615</v>
      </c>
      <c r="F518" s="1703">
        <v>17.5</v>
      </c>
    </row>
    <row r="519" spans="1:6" ht="12.75">
      <c r="A519" s="1693">
        <v>0</v>
      </c>
      <c r="B519" s="5">
        <v>523423</v>
      </c>
      <c r="C519" s="1702" t="s">
        <v>5985</v>
      </c>
      <c r="D519" s="1702" t="s">
        <v>3953</v>
      </c>
      <c r="E519" s="1702" t="s">
        <v>615</v>
      </c>
      <c r="F519" s="1703">
        <v>6.48</v>
      </c>
    </row>
    <row r="520" spans="1:6" ht="12.75">
      <c r="A520" s="1693">
        <v>0</v>
      </c>
      <c r="B520" s="5">
        <v>528124</v>
      </c>
      <c r="C520" s="1702" t="s">
        <v>9238</v>
      </c>
      <c r="D520" s="1702" t="s">
        <v>9239</v>
      </c>
      <c r="E520" s="1702" t="s">
        <v>615</v>
      </c>
      <c r="F520" s="1703">
        <v>12</v>
      </c>
    </row>
    <row r="521" spans="1:6" ht="12.75">
      <c r="A521" s="1693">
        <v>0</v>
      </c>
      <c r="B521" s="5">
        <v>528134</v>
      </c>
      <c r="C521" s="1702" t="s">
        <v>9240</v>
      </c>
      <c r="D521" s="1702" t="s">
        <v>9239</v>
      </c>
      <c r="E521" s="1702" t="s">
        <v>615</v>
      </c>
      <c r="F521" s="1703">
        <v>12</v>
      </c>
    </row>
    <row r="522" spans="1:6" ht="12.75">
      <c r="A522" s="1693">
        <v>0</v>
      </c>
      <c r="B522" s="5">
        <v>529804</v>
      </c>
      <c r="C522" s="1702" t="s">
        <v>9241</v>
      </c>
      <c r="D522" s="1702" t="s">
        <v>4345</v>
      </c>
      <c r="E522" s="1702" t="s">
        <v>615</v>
      </c>
      <c r="F522" s="1703">
        <v>47.25</v>
      </c>
    </row>
    <row r="523" spans="1:6" ht="12.75">
      <c r="A523" s="1693">
        <v>0</v>
      </c>
      <c r="B523" s="5">
        <v>529910</v>
      </c>
      <c r="C523" s="1702" t="s">
        <v>9242</v>
      </c>
      <c r="D523" s="1702" t="s">
        <v>9243</v>
      </c>
      <c r="E523" s="1702" t="s">
        <v>738</v>
      </c>
      <c r="F523" s="1703">
        <v>8.75</v>
      </c>
    </row>
    <row r="524" spans="1:6" ht="12.75" thickBot="1">
      <c r="A524" s="1693"/>
      <c r="B524" s="1720"/>
      <c r="C524" s="1702"/>
      <c r="D524" s="1702"/>
      <c r="E524" s="1702"/>
      <c r="F524" s="1703"/>
    </row>
    <row r="525" spans="1:6" ht="12.75" thickBot="1">
      <c r="A525" s="1711"/>
      <c r="B525" s="1976" t="s">
        <v>5008</v>
      </c>
      <c r="C525" s="1977"/>
      <c r="D525" s="1977"/>
      <c r="E525" s="1977"/>
      <c r="F525" s="1978"/>
    </row>
    <row r="526" spans="1:6" ht="12.75">
      <c r="A526" s="1693">
        <v>0</v>
      </c>
      <c r="B526" s="5">
        <v>531113</v>
      </c>
      <c r="C526" s="1694" t="s">
        <v>2972</v>
      </c>
      <c r="D526" s="1692" t="s">
        <v>3940</v>
      </c>
      <c r="E526" s="1692" t="s">
        <v>615</v>
      </c>
      <c r="F526" s="1695">
        <v>8.9499999999999993</v>
      </c>
    </row>
    <row r="527" spans="1:6" ht="12.75">
      <c r="A527" s="1693">
        <v>0</v>
      </c>
      <c r="B527" s="5">
        <v>531116</v>
      </c>
      <c r="C527" s="1694" t="s">
        <v>3081</v>
      </c>
      <c r="D527" s="1692" t="s">
        <v>3969</v>
      </c>
      <c r="E527" s="1692" t="s">
        <v>615</v>
      </c>
      <c r="F527" s="1695">
        <v>12.69</v>
      </c>
    </row>
    <row r="528" spans="1:6">
      <c r="A528" s="1693"/>
      <c r="B528" s="1716"/>
      <c r="C528" s="1694"/>
      <c r="D528" s="1692"/>
      <c r="E528" s="1692"/>
      <c r="F528" s="1695"/>
    </row>
    <row r="529" spans="1:6" ht="12.75">
      <c r="A529" s="1693">
        <v>0</v>
      </c>
      <c r="B529" s="5">
        <v>533211</v>
      </c>
      <c r="C529" s="1694" t="s">
        <v>3082</v>
      </c>
      <c r="D529" s="1692" t="s">
        <v>3970</v>
      </c>
      <c r="E529" s="1692" t="s">
        <v>615</v>
      </c>
      <c r="F529" s="1695">
        <v>4.9400000000000004</v>
      </c>
    </row>
    <row r="530" spans="1:6" ht="12.75">
      <c r="A530" s="1693">
        <v>0</v>
      </c>
      <c r="B530" s="5">
        <v>533213</v>
      </c>
      <c r="C530" s="1694" t="s">
        <v>2973</v>
      </c>
      <c r="D530" s="1692" t="s">
        <v>3940</v>
      </c>
      <c r="E530" s="1692" t="s">
        <v>615</v>
      </c>
      <c r="F530" s="1695">
        <v>10.54</v>
      </c>
    </row>
    <row r="531" spans="1:6" ht="12.75">
      <c r="A531" s="1693">
        <v>0</v>
      </c>
      <c r="B531" s="5">
        <v>533217</v>
      </c>
      <c r="C531" s="1694" t="s">
        <v>2974</v>
      </c>
      <c r="D531" s="1692" t="s">
        <v>3940</v>
      </c>
      <c r="E531" s="1692" t="s">
        <v>615</v>
      </c>
      <c r="F531" s="1695">
        <v>28.56</v>
      </c>
    </row>
    <row r="532" spans="1:6">
      <c r="A532" s="1693"/>
      <c r="B532" s="1716"/>
      <c r="C532" s="1694"/>
      <c r="D532" s="1692"/>
      <c r="E532" s="1692"/>
      <c r="F532" s="1695"/>
    </row>
    <row r="533" spans="1:6" ht="12.75">
      <c r="A533" s="1693">
        <v>0</v>
      </c>
      <c r="B533" s="5">
        <v>534111</v>
      </c>
      <c r="C533" s="1694" t="s">
        <v>12627</v>
      </c>
      <c r="D533" s="1692" t="s">
        <v>3970</v>
      </c>
      <c r="E533" s="1692" t="s">
        <v>615</v>
      </c>
      <c r="F533" s="1695">
        <v>4.2</v>
      </c>
    </row>
    <row r="534" spans="1:6">
      <c r="A534" s="1693"/>
      <c r="B534" s="1716"/>
      <c r="C534" s="1694"/>
      <c r="D534" s="1692"/>
      <c r="E534" s="1692"/>
      <c r="F534" s="1695"/>
    </row>
    <row r="535" spans="1:6" ht="12.75">
      <c r="A535" s="1693">
        <v>0</v>
      </c>
      <c r="B535" s="5">
        <v>535115</v>
      </c>
      <c r="C535" s="1694" t="s">
        <v>2975</v>
      </c>
      <c r="D535" s="1692" t="s">
        <v>3971</v>
      </c>
      <c r="E535" s="1692" t="s">
        <v>615</v>
      </c>
      <c r="F535" s="1695">
        <v>25.44</v>
      </c>
    </row>
    <row r="536" spans="1:6" ht="12.75">
      <c r="A536" s="1693">
        <v>0</v>
      </c>
      <c r="B536" s="5">
        <v>535125</v>
      </c>
      <c r="C536" s="1694" t="s">
        <v>2976</v>
      </c>
      <c r="D536" s="1692" t="s">
        <v>3972</v>
      </c>
      <c r="E536" s="1692" t="s">
        <v>615</v>
      </c>
      <c r="F536" s="1695">
        <v>19.22</v>
      </c>
    </row>
    <row r="537" spans="1:6" ht="12.75">
      <c r="A537" s="1693">
        <v>0</v>
      </c>
      <c r="B537" s="5">
        <v>535132</v>
      </c>
      <c r="C537" s="1694" t="s">
        <v>2977</v>
      </c>
      <c r="D537" s="1692" t="s">
        <v>3972</v>
      </c>
      <c r="E537" s="1692" t="s">
        <v>615</v>
      </c>
      <c r="F537" s="1695">
        <v>5.92</v>
      </c>
    </row>
    <row r="538" spans="1:6" ht="12.75">
      <c r="A538" s="1693">
        <v>0</v>
      </c>
      <c r="B538" s="5">
        <v>536110</v>
      </c>
      <c r="C538" s="1694" t="s">
        <v>2978</v>
      </c>
      <c r="D538" s="1692" t="s">
        <v>3973</v>
      </c>
      <c r="E538" s="1692" t="s">
        <v>615</v>
      </c>
      <c r="F538" s="1695">
        <v>0.15</v>
      </c>
    </row>
    <row r="539" spans="1:6">
      <c r="A539" s="1693"/>
      <c r="B539" s="1716"/>
      <c r="C539" s="1694"/>
      <c r="D539" s="1692"/>
      <c r="E539" s="1692"/>
      <c r="F539" s="1695"/>
    </row>
    <row r="540" spans="1:6">
      <c r="A540" s="1697">
        <v>0</v>
      </c>
      <c r="B540" s="1719">
        <v>537117</v>
      </c>
      <c r="C540" s="1712" t="s">
        <v>10869</v>
      </c>
      <c r="D540" s="1705" t="s">
        <v>3974</v>
      </c>
      <c r="E540" s="1705" t="s">
        <v>8</v>
      </c>
      <c r="F540" s="1706">
        <v>16.13</v>
      </c>
    </row>
    <row r="541" spans="1:6" ht="24">
      <c r="A541" s="1697">
        <v>0</v>
      </c>
      <c r="B541" s="5">
        <v>537119</v>
      </c>
      <c r="C541" s="1712" t="s">
        <v>12628</v>
      </c>
      <c r="D541" s="1705" t="s">
        <v>3974</v>
      </c>
      <c r="E541" s="1705" t="s">
        <v>8</v>
      </c>
      <c r="F541" s="1706">
        <v>19.02</v>
      </c>
    </row>
    <row r="542" spans="1:6" ht="12.75" thickBot="1">
      <c r="A542" s="1693"/>
      <c r="B542" s="1720"/>
      <c r="C542" s="1702"/>
      <c r="D542" s="1702"/>
      <c r="E542" s="1702"/>
      <c r="F542" s="1703"/>
    </row>
    <row r="543" spans="1:6" ht="12.75" thickBot="1">
      <c r="A543" s="1697"/>
      <c r="B543" s="1976" t="s">
        <v>693</v>
      </c>
      <c r="C543" s="1977"/>
      <c r="D543" s="1977"/>
      <c r="E543" s="1977"/>
      <c r="F543" s="1978"/>
    </row>
    <row r="544" spans="1:6" ht="12.75">
      <c r="A544" s="1693">
        <v>0</v>
      </c>
      <c r="B544" s="5">
        <v>551213</v>
      </c>
      <c r="C544" s="1694" t="s">
        <v>12629</v>
      </c>
      <c r="D544" s="1692" t="s">
        <v>3940</v>
      </c>
      <c r="E544" s="1692" t="s">
        <v>615</v>
      </c>
      <c r="F544" s="1695">
        <v>7.2</v>
      </c>
    </row>
    <row r="545" spans="1:6" ht="12.75">
      <c r="A545" s="1693">
        <v>0</v>
      </c>
      <c r="B545" s="5">
        <v>551214</v>
      </c>
      <c r="C545" s="1694" t="s">
        <v>8001</v>
      </c>
      <c r="D545" s="1692" t="s">
        <v>3969</v>
      </c>
      <c r="E545" s="1692" t="s">
        <v>615</v>
      </c>
      <c r="F545" s="1695">
        <v>6.89</v>
      </c>
    </row>
    <row r="546" spans="1:6" ht="12.75">
      <c r="A546" s="1693">
        <v>0</v>
      </c>
      <c r="B546" s="5">
        <v>551216</v>
      </c>
      <c r="C546" s="1694" t="s">
        <v>2979</v>
      </c>
      <c r="D546" s="1692" t="s">
        <v>3969</v>
      </c>
      <c r="E546" s="1692" t="s">
        <v>615</v>
      </c>
      <c r="F546" s="1695">
        <v>8.7799999999999994</v>
      </c>
    </row>
    <row r="547" spans="1:6" ht="12.75">
      <c r="A547" s="1693">
        <v>0</v>
      </c>
      <c r="B547" s="5">
        <v>551223</v>
      </c>
      <c r="C547" s="1694" t="s">
        <v>12630</v>
      </c>
      <c r="D547" s="1692" t="s">
        <v>3940</v>
      </c>
      <c r="E547" s="1692" t="s">
        <v>615</v>
      </c>
      <c r="F547" s="1695">
        <v>7.2</v>
      </c>
    </row>
    <row r="548" spans="1:6" ht="12.75">
      <c r="A548" s="1693">
        <v>0</v>
      </c>
      <c r="B548" s="5">
        <v>551224</v>
      </c>
      <c r="C548" s="1694" t="s">
        <v>8002</v>
      </c>
      <c r="D548" s="1692" t="s">
        <v>3969</v>
      </c>
      <c r="E548" s="1692" t="s">
        <v>615</v>
      </c>
      <c r="F548" s="1695">
        <v>6.89</v>
      </c>
    </row>
    <row r="549" spans="1:6" ht="12.75">
      <c r="A549" s="1693">
        <v>0</v>
      </c>
      <c r="B549" s="5">
        <v>551226</v>
      </c>
      <c r="C549" s="1694" t="s">
        <v>2980</v>
      </c>
      <c r="D549" s="1692" t="s">
        <v>3969</v>
      </c>
      <c r="E549" s="1692" t="s">
        <v>615</v>
      </c>
      <c r="F549" s="1695">
        <v>8.7799999999999994</v>
      </c>
    </row>
    <row r="550" spans="1:6" ht="12.75">
      <c r="A550" s="1693">
        <v>0</v>
      </c>
      <c r="B550" s="5">
        <v>551233</v>
      </c>
      <c r="C550" s="1694" t="s">
        <v>12631</v>
      </c>
      <c r="D550" s="1692" t="s">
        <v>3940</v>
      </c>
      <c r="E550" s="1692" t="s">
        <v>615</v>
      </c>
      <c r="F550" s="1695">
        <v>7.2</v>
      </c>
    </row>
    <row r="551" spans="1:6" ht="12.75">
      <c r="A551" s="1693">
        <v>0</v>
      </c>
      <c r="B551" s="5">
        <v>551234</v>
      </c>
      <c r="C551" s="1694" t="s">
        <v>8003</v>
      </c>
      <c r="D551" s="1692" t="s">
        <v>3969</v>
      </c>
      <c r="E551" s="1692" t="s">
        <v>615</v>
      </c>
      <c r="F551" s="1695">
        <v>6.89</v>
      </c>
    </row>
    <row r="552" spans="1:6" ht="12.75">
      <c r="A552" s="1693">
        <v>0</v>
      </c>
      <c r="B552" s="5">
        <v>551236</v>
      </c>
      <c r="C552" s="1694" t="s">
        <v>2981</v>
      </c>
      <c r="D552" s="1692" t="s">
        <v>3969</v>
      </c>
      <c r="E552" s="1692" t="s">
        <v>615</v>
      </c>
      <c r="F552" s="1695">
        <v>8.7799999999999994</v>
      </c>
    </row>
    <row r="553" spans="1:6" ht="12.75">
      <c r="A553" s="1693">
        <v>0</v>
      </c>
      <c r="B553" s="5">
        <v>551243</v>
      </c>
      <c r="C553" s="1694" t="s">
        <v>12632</v>
      </c>
      <c r="D553" s="1692" t="s">
        <v>3940</v>
      </c>
      <c r="E553" s="1692" t="s">
        <v>615</v>
      </c>
      <c r="F553" s="1695">
        <v>7.2</v>
      </c>
    </row>
    <row r="554" spans="1:6" ht="12.75">
      <c r="A554" s="1693">
        <v>0</v>
      </c>
      <c r="B554" s="5">
        <v>551244</v>
      </c>
      <c r="C554" s="1694" t="s">
        <v>8004</v>
      </c>
      <c r="D554" s="1692" t="s">
        <v>3969</v>
      </c>
      <c r="E554" s="1692" t="s">
        <v>615</v>
      </c>
      <c r="F554" s="1695">
        <v>6.89</v>
      </c>
    </row>
    <row r="555" spans="1:6">
      <c r="A555" s="1693"/>
      <c r="B555" s="1716"/>
      <c r="C555" s="1694"/>
      <c r="D555" s="1692"/>
      <c r="E555" s="1692"/>
      <c r="F555" s="1695"/>
    </row>
    <row r="556" spans="1:6" ht="12.75">
      <c r="A556" s="1693">
        <v>0</v>
      </c>
      <c r="B556" s="5">
        <v>551513</v>
      </c>
      <c r="C556" s="1694" t="s">
        <v>12633</v>
      </c>
      <c r="D556" s="1692" t="s">
        <v>3940</v>
      </c>
      <c r="E556" s="1692" t="s">
        <v>615</v>
      </c>
      <c r="F556" s="1695">
        <v>4.99</v>
      </c>
    </row>
    <row r="557" spans="1:6" ht="12.75">
      <c r="A557" s="1693">
        <v>0</v>
      </c>
      <c r="B557" s="5">
        <v>551523</v>
      </c>
      <c r="C557" s="1694" t="s">
        <v>12634</v>
      </c>
      <c r="D557" s="1692" t="s">
        <v>3940</v>
      </c>
      <c r="E557" s="1692" t="s">
        <v>615</v>
      </c>
      <c r="F557" s="1695">
        <v>4.99</v>
      </c>
    </row>
    <row r="558" spans="1:6" ht="12.75">
      <c r="A558" s="1693">
        <v>0</v>
      </c>
      <c r="B558" s="5">
        <v>551533</v>
      </c>
      <c r="C558" s="1694" t="s">
        <v>12635</v>
      </c>
      <c r="D558" s="1692" t="s">
        <v>3940</v>
      </c>
      <c r="E558" s="1692" t="s">
        <v>615</v>
      </c>
      <c r="F558" s="1695">
        <v>4.99</v>
      </c>
    </row>
    <row r="559" spans="1:6" ht="12.75">
      <c r="A559" s="1693">
        <v>0</v>
      </c>
      <c r="B559" s="5">
        <v>551543</v>
      </c>
      <c r="C559" s="1694" t="s">
        <v>12636</v>
      </c>
      <c r="D559" s="1692" t="s">
        <v>3940</v>
      </c>
      <c r="E559" s="1692" t="s">
        <v>615</v>
      </c>
      <c r="F559" s="1695">
        <v>4.99</v>
      </c>
    </row>
    <row r="560" spans="1:6">
      <c r="A560" s="1693"/>
      <c r="B560" s="1716"/>
      <c r="C560" s="1694"/>
      <c r="D560" s="1692"/>
      <c r="E560" s="1692"/>
      <c r="F560" s="1695"/>
    </row>
    <row r="561" spans="1:6" ht="12.75">
      <c r="A561" s="1693">
        <v>0</v>
      </c>
      <c r="B561" s="5">
        <v>553322</v>
      </c>
      <c r="C561" s="1694" t="s">
        <v>4589</v>
      </c>
      <c r="D561" s="1692" t="s">
        <v>3940</v>
      </c>
      <c r="E561" s="1692" t="s">
        <v>615</v>
      </c>
      <c r="F561" s="1695">
        <v>11.44</v>
      </c>
    </row>
    <row r="562" spans="1:6" ht="12.75">
      <c r="A562" s="1693">
        <v>0</v>
      </c>
      <c r="B562" s="5">
        <v>553332</v>
      </c>
      <c r="C562" s="1694" t="s">
        <v>7011</v>
      </c>
      <c r="D562" s="1692" t="s">
        <v>3940</v>
      </c>
      <c r="E562" s="1692" t="s">
        <v>615</v>
      </c>
      <c r="F562" s="1695">
        <v>11.44</v>
      </c>
    </row>
    <row r="563" spans="1:6" ht="12.75">
      <c r="A563" s="1693">
        <v>0</v>
      </c>
      <c r="B563" s="5">
        <v>553342</v>
      </c>
      <c r="C563" s="1694" t="s">
        <v>7012</v>
      </c>
      <c r="D563" s="1692" t="s">
        <v>3940</v>
      </c>
      <c r="E563" s="1692" t="s">
        <v>615</v>
      </c>
      <c r="F563" s="1695">
        <v>11.44</v>
      </c>
    </row>
    <row r="564" spans="1:6">
      <c r="A564" s="1693"/>
      <c r="B564" s="1716"/>
      <c r="C564" s="1694"/>
      <c r="D564" s="1692"/>
      <c r="E564" s="1692"/>
      <c r="F564" s="1695"/>
    </row>
    <row r="565" spans="1:6" ht="12.75">
      <c r="A565" s="1693">
        <v>0</v>
      </c>
      <c r="B565" s="5">
        <v>556443</v>
      </c>
      <c r="C565" s="1694" t="s">
        <v>4541</v>
      </c>
      <c r="D565" s="1692" t="s">
        <v>3957</v>
      </c>
      <c r="E565" s="1692" t="s">
        <v>615</v>
      </c>
      <c r="F565" s="1695">
        <v>13.28</v>
      </c>
    </row>
    <row r="566" spans="1:6">
      <c r="A566" s="1693"/>
      <c r="B566" s="1716"/>
      <c r="C566" s="1694"/>
      <c r="D566" s="1692"/>
      <c r="E566" s="1692"/>
      <c r="F566" s="1695"/>
    </row>
    <row r="567" spans="1:6" ht="12.75">
      <c r="A567" s="1693">
        <v>0</v>
      </c>
      <c r="B567" s="5">
        <v>592123</v>
      </c>
      <c r="C567" s="1694" t="s">
        <v>10870</v>
      </c>
      <c r="D567" s="1692" t="s">
        <v>2393</v>
      </c>
      <c r="E567" s="1692" t="s">
        <v>615</v>
      </c>
      <c r="F567" s="1695">
        <v>314</v>
      </c>
    </row>
    <row r="568" spans="1:6" ht="12.75">
      <c r="A568" s="1693">
        <v>0</v>
      </c>
      <c r="B568" s="5">
        <v>592125</v>
      </c>
      <c r="C568" s="1694" t="s">
        <v>10871</v>
      </c>
      <c r="D568" s="1692" t="s">
        <v>2393</v>
      </c>
      <c r="E568" s="1692" t="s">
        <v>615</v>
      </c>
      <c r="F568" s="1695">
        <v>246</v>
      </c>
    </row>
    <row r="569" spans="1:6" ht="12.75">
      <c r="A569" s="1693">
        <v>0</v>
      </c>
      <c r="B569" s="5">
        <v>599113</v>
      </c>
      <c r="C569" s="1694" t="s">
        <v>5986</v>
      </c>
      <c r="D569" s="1692" t="s">
        <v>3954</v>
      </c>
      <c r="E569" s="1692" t="s">
        <v>5987</v>
      </c>
      <c r="F569" s="1695">
        <v>3.03</v>
      </c>
    </row>
    <row r="570" spans="1:6">
      <c r="A570" s="1693">
        <v>0</v>
      </c>
      <c r="B570" s="1716">
        <v>599123</v>
      </c>
      <c r="C570" s="1694" t="s">
        <v>6888</v>
      </c>
      <c r="D570" s="1692" t="s">
        <v>3953</v>
      </c>
      <c r="E570" s="1692" t="s">
        <v>615</v>
      </c>
      <c r="F570" s="1695">
        <v>0.95</v>
      </c>
    </row>
    <row r="571" spans="1:6">
      <c r="A571" s="1693">
        <v>0</v>
      </c>
      <c r="B571" s="1716">
        <v>599131</v>
      </c>
      <c r="C571" s="1694" t="s">
        <v>9244</v>
      </c>
      <c r="D571" s="1692" t="s">
        <v>2393</v>
      </c>
      <c r="E571" s="1692" t="s">
        <v>615</v>
      </c>
      <c r="F571" s="1695">
        <v>1.5</v>
      </c>
    </row>
    <row r="572" spans="1:6" ht="12.75" thickBot="1">
      <c r="A572" s="1693"/>
      <c r="B572" s="1720"/>
      <c r="C572" s="1702"/>
      <c r="D572" s="1702"/>
      <c r="E572" s="1702"/>
      <c r="F572" s="1703"/>
    </row>
    <row r="573" spans="1:6" ht="12.75" thickBot="1">
      <c r="A573" s="1693"/>
      <c r="B573" s="1976" t="s">
        <v>2450</v>
      </c>
      <c r="C573" s="1977"/>
      <c r="D573" s="1977"/>
      <c r="E573" s="1977"/>
      <c r="F573" s="1978"/>
    </row>
    <row r="574" spans="1:6" ht="12.75">
      <c r="A574" s="1696">
        <v>16.2</v>
      </c>
      <c r="B574" s="5">
        <v>612214</v>
      </c>
      <c r="C574" s="1692" t="s">
        <v>2982</v>
      </c>
      <c r="D574" s="1692" t="s">
        <v>3975</v>
      </c>
      <c r="E574" s="1692" t="s">
        <v>431</v>
      </c>
      <c r="F574" s="1695">
        <v>86.02</v>
      </c>
    </row>
    <row r="575" spans="1:6" ht="12.75">
      <c r="A575" s="1696">
        <v>15.2</v>
      </c>
      <c r="B575" s="5">
        <v>612227</v>
      </c>
      <c r="C575" s="1692" t="s">
        <v>2983</v>
      </c>
      <c r="D575" s="1692" t="s">
        <v>3976</v>
      </c>
      <c r="E575" s="1692" t="s">
        <v>177</v>
      </c>
      <c r="F575" s="1695">
        <v>16.71</v>
      </c>
    </row>
    <row r="576" spans="1:6" ht="12.75">
      <c r="A576" s="1693">
        <v>0</v>
      </c>
      <c r="B576" s="5">
        <v>612412</v>
      </c>
      <c r="C576" s="1692" t="s">
        <v>5988</v>
      </c>
      <c r="D576" s="1692" t="s">
        <v>3975</v>
      </c>
      <c r="E576" s="1692" t="s">
        <v>431</v>
      </c>
      <c r="F576" s="1695">
        <v>40.32</v>
      </c>
    </row>
    <row r="577" spans="1:6" ht="12.75">
      <c r="A577" s="1693">
        <v>0</v>
      </c>
      <c r="B577" s="5">
        <v>612422</v>
      </c>
      <c r="C577" s="1692" t="s">
        <v>5989</v>
      </c>
      <c r="D577" s="1692" t="s">
        <v>3977</v>
      </c>
      <c r="E577" s="1692" t="s">
        <v>615</v>
      </c>
      <c r="F577" s="1695">
        <v>0.11</v>
      </c>
    </row>
    <row r="578" spans="1:6" ht="12.75">
      <c r="A578" s="1693">
        <v>0</v>
      </c>
      <c r="B578" s="5">
        <v>612432</v>
      </c>
      <c r="C578" s="1692" t="s">
        <v>5990</v>
      </c>
      <c r="D578" s="1692" t="s">
        <v>3975</v>
      </c>
      <c r="E578" s="1692" t="s">
        <v>431</v>
      </c>
      <c r="F578" s="1695">
        <v>37.21</v>
      </c>
    </row>
    <row r="579" spans="1:6" ht="12.75">
      <c r="A579" s="1693">
        <v>0</v>
      </c>
      <c r="B579" s="5">
        <v>612434</v>
      </c>
      <c r="C579" s="1692" t="s">
        <v>5991</v>
      </c>
      <c r="D579" s="1692" t="s">
        <v>3977</v>
      </c>
      <c r="E579" s="1692" t="s">
        <v>615</v>
      </c>
      <c r="F579" s="1695">
        <v>0.1</v>
      </c>
    </row>
    <row r="580" spans="1:6">
      <c r="A580" s="1693">
        <v>0</v>
      </c>
      <c r="B580" s="1716">
        <v>612454</v>
      </c>
      <c r="C580" s="1692" t="s">
        <v>9245</v>
      </c>
      <c r="D580" s="1692" t="s">
        <v>3977</v>
      </c>
      <c r="E580" s="1692" t="s">
        <v>615</v>
      </c>
      <c r="F580" s="1695">
        <v>0.1</v>
      </c>
    </row>
    <row r="581" spans="1:6">
      <c r="A581" s="1693"/>
      <c r="B581" s="1716"/>
      <c r="C581" s="1692"/>
      <c r="D581" s="1692"/>
      <c r="E581" s="1692"/>
      <c r="F581" s="1695"/>
    </row>
    <row r="582" spans="1:6" ht="12.75">
      <c r="A582" s="1693">
        <v>0</v>
      </c>
      <c r="B582" s="5">
        <v>613232</v>
      </c>
      <c r="C582" s="1692" t="s">
        <v>6889</v>
      </c>
      <c r="D582" s="1692" t="s">
        <v>3978</v>
      </c>
      <c r="E582" s="1692" t="s">
        <v>431</v>
      </c>
      <c r="F582" s="1695">
        <v>104.6</v>
      </c>
    </row>
    <row r="583" spans="1:6" ht="12.75">
      <c r="A583" s="1693">
        <v>0</v>
      </c>
      <c r="B583" s="5">
        <v>613234</v>
      </c>
      <c r="C583" s="1692" t="s">
        <v>6890</v>
      </c>
      <c r="D583" s="1692" t="s">
        <v>3979</v>
      </c>
      <c r="E583" s="1692" t="s">
        <v>615</v>
      </c>
      <c r="F583" s="1695">
        <v>0.26</v>
      </c>
    </row>
    <row r="584" spans="1:6" ht="12.75">
      <c r="A584" s="1693">
        <v>0</v>
      </c>
      <c r="B584" s="5">
        <v>613413</v>
      </c>
      <c r="C584" s="1692" t="s">
        <v>9246</v>
      </c>
      <c r="D584" s="1692" t="s">
        <v>3978</v>
      </c>
      <c r="E584" s="1692" t="s">
        <v>431</v>
      </c>
      <c r="F584" s="1695">
        <v>59.9</v>
      </c>
    </row>
    <row r="585" spans="1:6" ht="12.75">
      <c r="A585" s="1693">
        <v>0</v>
      </c>
      <c r="B585" s="5">
        <v>613423</v>
      </c>
      <c r="C585" s="1692" t="s">
        <v>9247</v>
      </c>
      <c r="D585" s="1692" t="s">
        <v>3979</v>
      </c>
      <c r="E585" s="1692" t="s">
        <v>615</v>
      </c>
      <c r="F585" s="1695">
        <v>0.15</v>
      </c>
    </row>
    <row r="586" spans="1:6" ht="12.75">
      <c r="A586" s="1693">
        <v>0</v>
      </c>
      <c r="B586" s="5">
        <v>613442</v>
      </c>
      <c r="C586" s="1692" t="s">
        <v>5412</v>
      </c>
      <c r="D586" s="1692" t="s">
        <v>3978</v>
      </c>
      <c r="E586" s="1692" t="s">
        <v>431</v>
      </c>
      <c r="F586" s="1695">
        <v>59.9</v>
      </c>
    </row>
    <row r="587" spans="1:6" ht="12.75">
      <c r="A587" s="1693">
        <v>0</v>
      </c>
      <c r="B587" s="5">
        <v>613444</v>
      </c>
      <c r="C587" s="1692" t="s">
        <v>5413</v>
      </c>
      <c r="D587" s="1692" t="s">
        <v>3979</v>
      </c>
      <c r="E587" s="1692" t="s">
        <v>615</v>
      </c>
      <c r="F587" s="1695">
        <v>0.15</v>
      </c>
    </row>
    <row r="588" spans="1:6">
      <c r="A588" s="1693"/>
      <c r="B588" s="1716"/>
      <c r="C588" s="1692"/>
      <c r="D588" s="1692"/>
      <c r="E588" s="1692"/>
      <c r="F588" s="1695"/>
    </row>
    <row r="589" spans="1:6" ht="12.75">
      <c r="A589" s="1693">
        <v>0</v>
      </c>
      <c r="B589" s="5">
        <v>615863</v>
      </c>
      <c r="C589" s="1708" t="s">
        <v>3980</v>
      </c>
      <c r="D589" s="1708" t="s">
        <v>2984</v>
      </c>
      <c r="E589" s="1708" t="s">
        <v>431</v>
      </c>
      <c r="F589" s="1709"/>
    </row>
    <row r="590" spans="1:6">
      <c r="A590" s="1693"/>
      <c r="B590" s="1716"/>
      <c r="C590" s="1692"/>
      <c r="D590" s="1692"/>
      <c r="E590" s="1692"/>
      <c r="F590" s="1695"/>
    </row>
    <row r="591" spans="1:6" ht="12.75">
      <c r="A591" s="1696">
        <v>8</v>
      </c>
      <c r="B591" s="5">
        <v>621510</v>
      </c>
      <c r="C591" s="1692" t="s">
        <v>2985</v>
      </c>
      <c r="D591" s="1692" t="s">
        <v>3981</v>
      </c>
      <c r="E591" s="1692" t="s">
        <v>615</v>
      </c>
      <c r="F591" s="1695">
        <v>3.24</v>
      </c>
    </row>
    <row r="592" spans="1:6" ht="12.75">
      <c r="A592" s="1696">
        <v>9.3000000000000007</v>
      </c>
      <c r="B592" s="5">
        <v>621515</v>
      </c>
      <c r="C592" s="1692" t="s">
        <v>2986</v>
      </c>
      <c r="D592" s="1692" t="s">
        <v>3982</v>
      </c>
      <c r="E592" s="1692" t="s">
        <v>615</v>
      </c>
      <c r="F592" s="1695">
        <v>1.76</v>
      </c>
    </row>
    <row r="593" spans="1:6">
      <c r="A593" s="1693"/>
      <c r="B593" s="1720"/>
      <c r="C593" s="1702"/>
      <c r="D593" s="1702"/>
      <c r="E593" s="1702"/>
      <c r="F593" s="1703"/>
    </row>
    <row r="594" spans="1:6" ht="12.75" thickBot="1">
      <c r="A594" s="1702"/>
      <c r="B594" s="1979" t="s">
        <v>28</v>
      </c>
      <c r="C594" s="1979"/>
      <c r="D594" s="1979"/>
      <c r="E594" s="1979"/>
      <c r="F594" s="1980"/>
    </row>
    <row r="595" spans="1:6" ht="12.75" thickBot="1">
      <c r="A595" s="1702"/>
      <c r="B595" s="1976" t="s">
        <v>3905</v>
      </c>
      <c r="C595" s="1977"/>
      <c r="D595" s="1977"/>
      <c r="E595" s="1977"/>
      <c r="F595" s="1978"/>
    </row>
    <row r="596" spans="1:6" ht="12.75">
      <c r="A596" s="1693">
        <v>0</v>
      </c>
      <c r="B596" s="5">
        <v>711220</v>
      </c>
      <c r="C596" s="1692" t="s">
        <v>9248</v>
      </c>
      <c r="D596" s="1692" t="s">
        <v>3981</v>
      </c>
      <c r="E596" s="1692" t="s">
        <v>615</v>
      </c>
      <c r="F596" s="1695">
        <v>4.5999999999999996</v>
      </c>
    </row>
    <row r="597" spans="1:6" ht="12.75">
      <c r="A597" s="1693">
        <v>0</v>
      </c>
      <c r="B597" s="5">
        <v>711230</v>
      </c>
      <c r="C597" s="1692" t="s">
        <v>9249</v>
      </c>
      <c r="D597" s="1692" t="s">
        <v>3981</v>
      </c>
      <c r="E597" s="1692" t="s">
        <v>615</v>
      </c>
      <c r="F597" s="1695">
        <v>4.5999999999999996</v>
      </c>
    </row>
    <row r="598" spans="1:6" ht="12.75">
      <c r="A598" s="1693">
        <v>0</v>
      </c>
      <c r="B598" s="5">
        <v>711240</v>
      </c>
      <c r="C598" s="1692" t="s">
        <v>9250</v>
      </c>
      <c r="D598" s="1692" t="s">
        <v>3981</v>
      </c>
      <c r="E598" s="1692" t="s">
        <v>615</v>
      </c>
      <c r="F598" s="1695">
        <v>4.5999999999999996</v>
      </c>
    </row>
    <row r="599" spans="1:6" ht="12.75">
      <c r="A599" s="1693">
        <v>0</v>
      </c>
      <c r="B599" s="5">
        <v>711250</v>
      </c>
      <c r="C599" s="1692" t="s">
        <v>9251</v>
      </c>
      <c r="D599" s="1692" t="s">
        <v>3981</v>
      </c>
      <c r="E599" s="1692" t="s">
        <v>615</v>
      </c>
      <c r="F599" s="1695">
        <v>4.5999999999999996</v>
      </c>
    </row>
    <row r="600" spans="1:6">
      <c r="A600" s="1693"/>
      <c r="B600" s="1716"/>
      <c r="C600" s="1692"/>
      <c r="D600" s="1692"/>
      <c r="E600" s="1692"/>
      <c r="F600" s="1695"/>
    </row>
    <row r="601" spans="1:6" ht="24">
      <c r="A601" s="1697">
        <v>0</v>
      </c>
      <c r="B601" s="5">
        <v>715120</v>
      </c>
      <c r="C601" s="1713" t="s">
        <v>2987</v>
      </c>
      <c r="D601" s="1699" t="s">
        <v>3981</v>
      </c>
      <c r="E601" s="1699" t="s">
        <v>615</v>
      </c>
      <c r="F601" s="1700">
        <v>16.13</v>
      </c>
    </row>
    <row r="602" spans="1:6" ht="24">
      <c r="A602" s="1697">
        <v>0</v>
      </c>
      <c r="B602" s="5">
        <v>715130</v>
      </c>
      <c r="C602" s="1713" t="s">
        <v>2988</v>
      </c>
      <c r="D602" s="1699" t="s">
        <v>3981</v>
      </c>
      <c r="E602" s="1699" t="s">
        <v>615</v>
      </c>
      <c r="F602" s="1700">
        <v>16.13</v>
      </c>
    </row>
    <row r="603" spans="1:6" ht="24">
      <c r="A603" s="1697">
        <v>0</v>
      </c>
      <c r="B603" s="5">
        <v>715140</v>
      </c>
      <c r="C603" s="1713" t="s">
        <v>2989</v>
      </c>
      <c r="D603" s="1699" t="s">
        <v>3981</v>
      </c>
      <c r="E603" s="1699" t="s">
        <v>615</v>
      </c>
      <c r="F603" s="1700">
        <v>16.13</v>
      </c>
    </row>
    <row r="604" spans="1:6" ht="24">
      <c r="A604" s="1697">
        <v>0</v>
      </c>
      <c r="B604" s="5">
        <v>715150</v>
      </c>
      <c r="C604" s="1713" t="s">
        <v>2990</v>
      </c>
      <c r="D604" s="1699" t="s">
        <v>3981</v>
      </c>
      <c r="E604" s="1699" t="s">
        <v>615</v>
      </c>
      <c r="F604" s="1700">
        <v>16.13</v>
      </c>
    </row>
    <row r="605" spans="1:6">
      <c r="A605" s="1697"/>
      <c r="B605" s="1721"/>
      <c r="C605" s="1713"/>
      <c r="D605" s="1699"/>
      <c r="E605" s="1699"/>
      <c r="F605" s="1700"/>
    </row>
    <row r="606" spans="1:6" ht="12.75">
      <c r="A606" s="1693">
        <v>0</v>
      </c>
      <c r="B606" s="5">
        <v>715220</v>
      </c>
      <c r="C606" s="1702" t="s">
        <v>2991</v>
      </c>
      <c r="D606" s="1702" t="s">
        <v>3981</v>
      </c>
      <c r="E606" s="1702" t="s">
        <v>615</v>
      </c>
      <c r="F606" s="1703">
        <v>11.45</v>
      </c>
    </row>
    <row r="607" spans="1:6" ht="12.75">
      <c r="A607" s="1693">
        <v>0</v>
      </c>
      <c r="B607" s="5">
        <v>715230</v>
      </c>
      <c r="C607" s="1692" t="s">
        <v>2992</v>
      </c>
      <c r="D607" s="1692" t="s">
        <v>3981</v>
      </c>
      <c r="E607" s="1692" t="s">
        <v>615</v>
      </c>
      <c r="F607" s="1695">
        <v>11.45</v>
      </c>
    </row>
    <row r="608" spans="1:6" ht="12.75">
      <c r="A608" s="1693">
        <v>0</v>
      </c>
      <c r="B608" s="5">
        <v>715240</v>
      </c>
      <c r="C608" s="1692" t="s">
        <v>2993</v>
      </c>
      <c r="D608" s="1692" t="s">
        <v>3981</v>
      </c>
      <c r="E608" s="1692" t="s">
        <v>615</v>
      </c>
      <c r="F608" s="1695">
        <v>11.45</v>
      </c>
    </row>
    <row r="609" spans="1:6" ht="12.75">
      <c r="A609" s="1693">
        <v>0</v>
      </c>
      <c r="B609" s="5">
        <v>715250</v>
      </c>
      <c r="C609" s="1692" t="s">
        <v>2994</v>
      </c>
      <c r="D609" s="1692" t="s">
        <v>3981</v>
      </c>
      <c r="E609" s="1692" t="s">
        <v>615</v>
      </c>
      <c r="F609" s="1695">
        <v>11.45</v>
      </c>
    </row>
    <row r="610" spans="1:6" ht="12.75" thickBot="1">
      <c r="A610" s="1693"/>
      <c r="B610" s="1720"/>
      <c r="C610" s="1702"/>
      <c r="D610" s="1702"/>
      <c r="E610" s="1702"/>
      <c r="F610" s="1703"/>
    </row>
    <row r="611" spans="1:6" ht="12.75" thickBot="1">
      <c r="A611" s="1693"/>
      <c r="B611" s="1976" t="s">
        <v>5009</v>
      </c>
      <c r="C611" s="1977"/>
      <c r="D611" s="1977"/>
      <c r="E611" s="1977"/>
      <c r="F611" s="1978"/>
    </row>
    <row r="612" spans="1:6" ht="12.75">
      <c r="A612" s="1693">
        <v>0</v>
      </c>
      <c r="B612" s="5">
        <v>721122</v>
      </c>
      <c r="C612" s="1702" t="s">
        <v>4717</v>
      </c>
      <c r="D612" s="1702" t="s">
        <v>3983</v>
      </c>
      <c r="E612" s="1702" t="s">
        <v>4</v>
      </c>
      <c r="F612" s="1703">
        <v>19.850000000000001</v>
      </c>
    </row>
    <row r="613" spans="1:6" ht="12.75">
      <c r="A613" s="1693">
        <v>0</v>
      </c>
      <c r="B613" s="5">
        <v>721132</v>
      </c>
      <c r="C613" s="1702" t="s">
        <v>4718</v>
      </c>
      <c r="D613" s="1702" t="s">
        <v>3983</v>
      </c>
      <c r="E613" s="1702" t="s">
        <v>4</v>
      </c>
      <c r="F613" s="1703">
        <v>19.850000000000001</v>
      </c>
    </row>
    <row r="614" spans="1:6" ht="12.75">
      <c r="A614" s="1693">
        <v>0</v>
      </c>
      <c r="B614" s="5">
        <v>721142</v>
      </c>
      <c r="C614" s="1702" t="s">
        <v>4719</v>
      </c>
      <c r="D614" s="1702" t="s">
        <v>3983</v>
      </c>
      <c r="E614" s="1702" t="s">
        <v>4</v>
      </c>
      <c r="F614" s="1703">
        <v>19.850000000000001</v>
      </c>
    </row>
    <row r="615" spans="1:6" ht="12.75">
      <c r="A615" s="1693">
        <v>0</v>
      </c>
      <c r="B615" s="5">
        <v>721152</v>
      </c>
      <c r="C615" s="1692" t="s">
        <v>4720</v>
      </c>
      <c r="D615" s="1692" t="s">
        <v>4721</v>
      </c>
      <c r="E615" s="1692" t="s">
        <v>4722</v>
      </c>
      <c r="F615" s="1695">
        <v>19.850000000000001</v>
      </c>
    </row>
    <row r="616" spans="1:6" ht="12.75">
      <c r="A616" s="1693">
        <v>0</v>
      </c>
      <c r="B616" s="5">
        <v>721162</v>
      </c>
      <c r="C616" s="1692" t="s">
        <v>9252</v>
      </c>
      <c r="D616" s="1692" t="s">
        <v>3071</v>
      </c>
      <c r="E616" s="1692" t="s">
        <v>177</v>
      </c>
      <c r="F616" s="1695">
        <v>9.9</v>
      </c>
    </row>
    <row r="617" spans="1:6" ht="12.75">
      <c r="A617" s="1693">
        <v>0</v>
      </c>
      <c r="B617" s="5">
        <v>721163</v>
      </c>
      <c r="C617" s="1692" t="s">
        <v>9253</v>
      </c>
      <c r="D617" s="1692" t="s">
        <v>3071</v>
      </c>
      <c r="E617" s="1692" t="s">
        <v>177</v>
      </c>
      <c r="F617" s="1695">
        <v>9.9</v>
      </c>
    </row>
    <row r="618" spans="1:6" ht="12.75">
      <c r="A618" s="1693">
        <v>0</v>
      </c>
      <c r="B618" s="5">
        <v>721164</v>
      </c>
      <c r="C618" s="1692" t="s">
        <v>9254</v>
      </c>
      <c r="D618" s="1692" t="s">
        <v>3071</v>
      </c>
      <c r="E618" s="1692" t="s">
        <v>177</v>
      </c>
      <c r="F618" s="1695">
        <v>9.9</v>
      </c>
    </row>
    <row r="619" spans="1:6">
      <c r="A619" s="1714"/>
      <c r="B619" s="1716"/>
      <c r="C619" s="1692"/>
      <c r="D619" s="1692"/>
      <c r="E619" s="1692"/>
      <c r="F619" s="1695"/>
    </row>
    <row r="620" spans="1:6" ht="12.75">
      <c r="A620" s="1693">
        <v>0</v>
      </c>
      <c r="B620" s="5">
        <v>721221</v>
      </c>
      <c r="C620" s="1702" t="s">
        <v>4723</v>
      </c>
      <c r="D620" s="1702" t="s">
        <v>3983</v>
      </c>
      <c r="E620" s="1702" t="s">
        <v>4</v>
      </c>
      <c r="F620" s="1703">
        <v>17.16</v>
      </c>
    </row>
    <row r="621" spans="1:6" ht="12.75">
      <c r="A621" s="1693">
        <v>0</v>
      </c>
      <c r="B621" s="5">
        <v>721231</v>
      </c>
      <c r="C621" s="1702" t="s">
        <v>4724</v>
      </c>
      <c r="D621" s="1702" t="s">
        <v>3983</v>
      </c>
      <c r="E621" s="1702" t="s">
        <v>4</v>
      </c>
      <c r="F621" s="1703">
        <v>17.16</v>
      </c>
    </row>
    <row r="622" spans="1:6" ht="12.75">
      <c r="A622" s="1693">
        <v>0</v>
      </c>
      <c r="B622" s="5">
        <v>721241</v>
      </c>
      <c r="C622" s="1702" t="s">
        <v>4725</v>
      </c>
      <c r="D622" s="1702" t="s">
        <v>3983</v>
      </c>
      <c r="E622" s="1702" t="s">
        <v>4</v>
      </c>
      <c r="F622" s="1703">
        <v>17.16</v>
      </c>
    </row>
    <row r="623" spans="1:6" ht="12.75">
      <c r="A623" s="1693">
        <v>0</v>
      </c>
      <c r="B623" s="5">
        <v>721251</v>
      </c>
      <c r="C623" s="1692" t="s">
        <v>4726</v>
      </c>
      <c r="D623" s="1692" t="s">
        <v>4721</v>
      </c>
      <c r="E623" s="1692" t="s">
        <v>4722</v>
      </c>
      <c r="F623" s="1695">
        <v>17.16</v>
      </c>
    </row>
    <row r="624" spans="1:6" ht="12.75">
      <c r="A624" s="1693">
        <v>0</v>
      </c>
      <c r="B624" s="5">
        <v>721262</v>
      </c>
      <c r="C624" s="1692" t="s">
        <v>9255</v>
      </c>
      <c r="D624" s="1692" t="s">
        <v>3071</v>
      </c>
      <c r="E624" s="1692" t="s">
        <v>177</v>
      </c>
      <c r="F624" s="1695">
        <v>8.73</v>
      </c>
    </row>
    <row r="625" spans="1:6" ht="12.75">
      <c r="A625" s="1693">
        <v>0</v>
      </c>
      <c r="B625" s="5">
        <v>721263</v>
      </c>
      <c r="C625" s="1692" t="s">
        <v>9256</v>
      </c>
      <c r="D625" s="1692" t="s">
        <v>3071</v>
      </c>
      <c r="E625" s="1692" t="s">
        <v>177</v>
      </c>
      <c r="F625" s="1695">
        <v>8.73</v>
      </c>
    </row>
    <row r="626" spans="1:6" ht="12.75">
      <c r="A626" s="1693">
        <v>0</v>
      </c>
      <c r="B626" s="5">
        <v>721264</v>
      </c>
      <c r="C626" s="1692" t="s">
        <v>9257</v>
      </c>
      <c r="D626" s="1692" t="s">
        <v>3071</v>
      </c>
      <c r="E626" s="1692" t="s">
        <v>177</v>
      </c>
      <c r="F626" s="1695">
        <v>8.73</v>
      </c>
    </row>
    <row r="627" spans="1:6">
      <c r="A627" s="1714"/>
      <c r="B627" s="1716"/>
      <c r="C627" s="1692"/>
      <c r="D627" s="1692"/>
      <c r="E627" s="1692"/>
      <c r="F627" s="1695"/>
    </row>
    <row r="628" spans="1:6" ht="12.75">
      <c r="A628" s="1693">
        <v>0</v>
      </c>
      <c r="B628" s="5">
        <v>721421</v>
      </c>
      <c r="C628" s="1692" t="s">
        <v>2995</v>
      </c>
      <c r="D628" s="1692" t="s">
        <v>3983</v>
      </c>
      <c r="E628" s="1692" t="s">
        <v>4</v>
      </c>
      <c r="F628" s="1695">
        <v>14.33</v>
      </c>
    </row>
    <row r="629" spans="1:6" ht="12.75">
      <c r="A629" s="1693">
        <v>0</v>
      </c>
      <c r="B629" s="5">
        <v>721431</v>
      </c>
      <c r="C629" s="1692" t="s">
        <v>2996</v>
      </c>
      <c r="D629" s="1692" t="s">
        <v>3983</v>
      </c>
      <c r="E629" s="1692" t="s">
        <v>4</v>
      </c>
      <c r="F629" s="1695">
        <v>14.33</v>
      </c>
    </row>
    <row r="630" spans="1:6" ht="12.75">
      <c r="A630" s="1693">
        <v>0</v>
      </c>
      <c r="B630" s="5">
        <v>721441</v>
      </c>
      <c r="C630" s="1692" t="s">
        <v>2997</v>
      </c>
      <c r="D630" s="1692" t="s">
        <v>3983</v>
      </c>
      <c r="E630" s="1692" t="s">
        <v>4</v>
      </c>
      <c r="F630" s="1695">
        <v>14.33</v>
      </c>
    </row>
    <row r="631" spans="1:6" ht="12.75">
      <c r="A631" s="1693">
        <v>0</v>
      </c>
      <c r="B631" s="5">
        <v>721451</v>
      </c>
      <c r="C631" s="1692" t="s">
        <v>4727</v>
      </c>
      <c r="D631" s="1692" t="s">
        <v>4721</v>
      </c>
      <c r="E631" s="1692" t="s">
        <v>4722</v>
      </c>
      <c r="F631" s="1695">
        <v>14.33</v>
      </c>
    </row>
    <row r="632" spans="1:6" ht="12.75">
      <c r="A632" s="1693">
        <v>0</v>
      </c>
      <c r="B632" s="5">
        <v>721462</v>
      </c>
      <c r="C632" s="1692" t="s">
        <v>9258</v>
      </c>
      <c r="D632" s="1692" t="s">
        <v>3071</v>
      </c>
      <c r="E632" s="1692" t="s">
        <v>177</v>
      </c>
      <c r="F632" s="1695">
        <v>7.61</v>
      </c>
    </row>
    <row r="633" spans="1:6" ht="12.75">
      <c r="A633" s="1693">
        <v>0</v>
      </c>
      <c r="B633" s="5">
        <v>721463</v>
      </c>
      <c r="C633" s="1692" t="s">
        <v>9259</v>
      </c>
      <c r="D633" s="1692" t="s">
        <v>3071</v>
      </c>
      <c r="E633" s="1692" t="s">
        <v>177</v>
      </c>
      <c r="F633" s="1695">
        <v>7.61</v>
      </c>
    </row>
    <row r="634" spans="1:6" ht="12.75">
      <c r="A634" s="1693">
        <v>0</v>
      </c>
      <c r="B634" s="5">
        <v>721464</v>
      </c>
      <c r="C634" s="1692" t="s">
        <v>9260</v>
      </c>
      <c r="D634" s="1692" t="s">
        <v>3071</v>
      </c>
      <c r="E634" s="1692" t="s">
        <v>177</v>
      </c>
      <c r="F634" s="1695">
        <v>7.61</v>
      </c>
    </row>
    <row r="635" spans="1:6">
      <c r="A635" s="1693"/>
      <c r="B635" s="1716"/>
      <c r="C635" s="1692"/>
      <c r="D635" s="1692"/>
      <c r="E635" s="1692"/>
      <c r="F635" s="1695"/>
    </row>
    <row r="636" spans="1:6" ht="12.75" thickBot="1">
      <c r="A636" s="1693"/>
      <c r="B636" s="1979" t="s">
        <v>7405</v>
      </c>
      <c r="C636" s="1979"/>
      <c r="D636" s="1979"/>
      <c r="E636" s="1979"/>
      <c r="F636" s="1980"/>
    </row>
    <row r="637" spans="1:6" ht="12.75" thickBot="1">
      <c r="A637" s="1693"/>
      <c r="B637" s="1976" t="s">
        <v>7482</v>
      </c>
      <c r="C637" s="1977"/>
      <c r="D637" s="1977"/>
      <c r="E637" s="1977"/>
      <c r="F637" s="1978"/>
    </row>
    <row r="638" spans="1:6" ht="12.75">
      <c r="A638" s="1693">
        <v>0</v>
      </c>
      <c r="B638" s="5">
        <v>731310</v>
      </c>
      <c r="C638" s="1701" t="s">
        <v>10872</v>
      </c>
      <c r="D638" s="1702" t="s">
        <v>7483</v>
      </c>
      <c r="E638" s="1702" t="s">
        <v>615</v>
      </c>
      <c r="F638" s="1703">
        <v>0.6</v>
      </c>
    </row>
    <row r="639" spans="1:6" ht="12.75">
      <c r="A639" s="1693">
        <v>0</v>
      </c>
      <c r="B639" s="5">
        <v>731315</v>
      </c>
      <c r="C639" s="1701" t="s">
        <v>10873</v>
      </c>
      <c r="D639" s="1702" t="s">
        <v>3957</v>
      </c>
      <c r="E639" s="1702" t="s">
        <v>615</v>
      </c>
      <c r="F639" s="1703">
        <v>0.77</v>
      </c>
    </row>
    <row r="640" spans="1:6">
      <c r="A640" s="1693"/>
      <c r="B640" s="1718"/>
      <c r="C640" s="1701"/>
      <c r="D640" s="1702"/>
      <c r="E640" s="1702"/>
      <c r="F640" s="1703"/>
    </row>
    <row r="641" spans="1:6" ht="12.75">
      <c r="A641" s="1693">
        <v>0</v>
      </c>
      <c r="B641" s="5">
        <v>731325</v>
      </c>
      <c r="C641" s="1701" t="s">
        <v>10874</v>
      </c>
      <c r="D641" s="1702" t="s">
        <v>3957</v>
      </c>
      <c r="E641" s="1702" t="s">
        <v>615</v>
      </c>
      <c r="F641" s="1703">
        <v>0.9</v>
      </c>
    </row>
    <row r="642" spans="1:6" ht="24">
      <c r="A642" s="1697">
        <v>0</v>
      </c>
      <c r="B642" s="5">
        <v>731326</v>
      </c>
      <c r="C642" s="1698" t="s">
        <v>9261</v>
      </c>
      <c r="D642" s="1699" t="s">
        <v>3957</v>
      </c>
      <c r="E642" s="1699" t="s">
        <v>615</v>
      </c>
      <c r="F642" s="1700">
        <v>0.9</v>
      </c>
    </row>
    <row r="643" spans="1:6">
      <c r="A643" s="1697"/>
      <c r="B643" s="1722"/>
      <c r="C643" s="1698"/>
      <c r="D643" s="1699"/>
      <c r="E643" s="1699"/>
      <c r="F643" s="1700"/>
    </row>
    <row r="644" spans="1:6" ht="24">
      <c r="A644" s="1697">
        <v>0</v>
      </c>
      <c r="B644" s="5">
        <v>731335</v>
      </c>
      <c r="C644" s="1698" t="s">
        <v>10875</v>
      </c>
      <c r="D644" s="1699" t="s">
        <v>3957</v>
      </c>
      <c r="E644" s="1699" t="s">
        <v>615</v>
      </c>
      <c r="F644" s="1700">
        <v>1.4</v>
      </c>
    </row>
    <row r="645" spans="1:6" ht="24">
      <c r="A645" s="1697">
        <v>0</v>
      </c>
      <c r="B645" s="5">
        <v>731336</v>
      </c>
      <c r="C645" s="1698" t="s">
        <v>10876</v>
      </c>
      <c r="D645" s="1699" t="s">
        <v>3957</v>
      </c>
      <c r="E645" s="1699" t="s">
        <v>615</v>
      </c>
      <c r="F645" s="1700">
        <v>1.4</v>
      </c>
    </row>
    <row r="646" spans="1:6" ht="12.75" thickBot="1">
      <c r="A646" s="1693"/>
      <c r="B646" s="1720"/>
      <c r="C646" s="1702"/>
      <c r="D646" s="1702"/>
      <c r="E646" s="1702"/>
      <c r="F646" s="1703"/>
    </row>
    <row r="647" spans="1:6" ht="12.75" thickBot="1">
      <c r="A647" s="1693"/>
      <c r="B647" s="1976" t="s">
        <v>7406</v>
      </c>
      <c r="C647" s="1977"/>
      <c r="D647" s="1977"/>
      <c r="E647" s="1977"/>
      <c r="F647" s="1978"/>
    </row>
    <row r="648" spans="1:6" ht="12.75">
      <c r="A648" s="1693">
        <v>0</v>
      </c>
      <c r="B648" s="5">
        <v>732401</v>
      </c>
      <c r="C648" s="1701" t="s">
        <v>8005</v>
      </c>
      <c r="D648" s="1702" t="s">
        <v>7408</v>
      </c>
      <c r="E648" s="1702" t="s">
        <v>615</v>
      </c>
      <c r="F648" s="1703">
        <v>16.649999999999999</v>
      </c>
    </row>
    <row r="649" spans="1:6" ht="12.75">
      <c r="A649" s="1693">
        <v>0</v>
      </c>
      <c r="B649" s="5">
        <v>732402</v>
      </c>
      <c r="C649" s="1701" t="s">
        <v>7407</v>
      </c>
      <c r="D649" s="1702" t="s">
        <v>7408</v>
      </c>
      <c r="E649" s="1702" t="s">
        <v>615</v>
      </c>
      <c r="F649" s="1703">
        <v>16.649999999999999</v>
      </c>
    </row>
    <row r="650" spans="1:6" ht="12.75">
      <c r="A650" s="1693">
        <v>0</v>
      </c>
      <c r="B650" s="5">
        <v>732403</v>
      </c>
      <c r="C650" s="1701" t="s">
        <v>8006</v>
      </c>
      <c r="D650" s="1702" t="s">
        <v>7408</v>
      </c>
      <c r="E650" s="1702" t="s">
        <v>615</v>
      </c>
      <c r="F650" s="1703">
        <v>16.649999999999999</v>
      </c>
    </row>
    <row r="651" spans="1:6">
      <c r="A651" s="1693"/>
      <c r="B651" s="1718"/>
      <c r="C651" s="1701"/>
      <c r="D651" s="1702"/>
      <c r="E651" s="1702"/>
      <c r="F651" s="1703"/>
    </row>
    <row r="652" spans="1:6" ht="12.75">
      <c r="A652" s="1693">
        <v>0</v>
      </c>
      <c r="B652" s="5">
        <v>732406</v>
      </c>
      <c r="C652" s="1701" t="s">
        <v>10877</v>
      </c>
      <c r="D652" s="1702" t="s">
        <v>8</v>
      </c>
      <c r="E652" s="1702" t="s">
        <v>615</v>
      </c>
      <c r="F652" s="1703">
        <v>28.95</v>
      </c>
    </row>
    <row r="653" spans="1:6" ht="12.75">
      <c r="A653" s="1693">
        <v>0</v>
      </c>
      <c r="B653" s="5">
        <v>732407</v>
      </c>
      <c r="C653" s="1701" t="s">
        <v>10878</v>
      </c>
      <c r="D653" s="1702" t="s">
        <v>8</v>
      </c>
      <c r="E653" s="1702" t="s">
        <v>615</v>
      </c>
      <c r="F653" s="1703">
        <v>28.95</v>
      </c>
    </row>
    <row r="654" spans="1:6" ht="12.75">
      <c r="A654" s="1693">
        <v>0</v>
      </c>
      <c r="B654" s="5">
        <v>732408</v>
      </c>
      <c r="C654" s="1701" t="s">
        <v>10879</v>
      </c>
      <c r="D654" s="1702" t="s">
        <v>8</v>
      </c>
      <c r="E654" s="1702" t="s">
        <v>615</v>
      </c>
      <c r="F654" s="1703">
        <v>28.95</v>
      </c>
    </row>
    <row r="655" spans="1:6">
      <c r="A655" s="1693"/>
      <c r="B655" s="1718"/>
      <c r="C655" s="1701"/>
      <c r="D655" s="1702"/>
      <c r="E655" s="1702"/>
      <c r="F655" s="1703"/>
    </row>
    <row r="656" spans="1:6" ht="12.75">
      <c r="A656" s="1693">
        <v>0</v>
      </c>
      <c r="B656" s="5">
        <v>732492</v>
      </c>
      <c r="C656" s="1701" t="s">
        <v>10880</v>
      </c>
      <c r="D656" s="1702" t="s">
        <v>10881</v>
      </c>
      <c r="E656" s="1702" t="s">
        <v>395</v>
      </c>
      <c r="F656" s="1703">
        <v>5.4</v>
      </c>
    </row>
    <row r="657" spans="1:6" ht="12.75">
      <c r="A657" s="1693">
        <v>0</v>
      </c>
      <c r="B657" s="5">
        <v>732494</v>
      </c>
      <c r="C657" s="1701" t="s">
        <v>10882</v>
      </c>
      <c r="D657" s="1702" t="s">
        <v>10881</v>
      </c>
      <c r="E657" s="1702" t="s">
        <v>395</v>
      </c>
      <c r="F657" s="1703">
        <v>5.4</v>
      </c>
    </row>
    <row r="658" spans="1:6" ht="12.75">
      <c r="A658" s="1693">
        <v>0</v>
      </c>
      <c r="B658" s="5">
        <v>732497</v>
      </c>
      <c r="C658" s="1701" t="s">
        <v>10883</v>
      </c>
      <c r="D658" s="1702" t="s">
        <v>3972</v>
      </c>
      <c r="E658" s="1702" t="s">
        <v>615</v>
      </c>
      <c r="F658" s="1703">
        <v>3.6</v>
      </c>
    </row>
    <row r="659" spans="1:6">
      <c r="A659" s="1693"/>
      <c r="B659" s="1718"/>
      <c r="C659" s="1701"/>
      <c r="D659" s="1702"/>
      <c r="E659" s="1702"/>
      <c r="F659" s="1703"/>
    </row>
    <row r="660" spans="1:6" ht="12.75">
      <c r="A660" s="1693">
        <v>0</v>
      </c>
      <c r="B660" s="5">
        <v>733311</v>
      </c>
      <c r="C660" s="1701" t="s">
        <v>7409</v>
      </c>
      <c r="D660" s="1702" t="s">
        <v>4594</v>
      </c>
      <c r="E660" s="1702" t="s">
        <v>615</v>
      </c>
      <c r="F660" s="1703">
        <v>4.95</v>
      </c>
    </row>
    <row r="661" spans="1:6" ht="12.75">
      <c r="A661" s="1693">
        <v>0</v>
      </c>
      <c r="B661" s="5">
        <v>733371</v>
      </c>
      <c r="C661" s="1701" t="s">
        <v>7410</v>
      </c>
      <c r="D661" s="1702" t="s">
        <v>4594</v>
      </c>
      <c r="E661" s="1702" t="s">
        <v>615</v>
      </c>
      <c r="F661" s="1703">
        <v>8.64</v>
      </c>
    </row>
    <row r="662" spans="1:6" ht="12.75">
      <c r="A662" s="1693">
        <v>0</v>
      </c>
      <c r="B662" s="5">
        <v>733381</v>
      </c>
      <c r="C662" s="1701" t="s">
        <v>7411</v>
      </c>
      <c r="D662" s="1702" t="s">
        <v>4594</v>
      </c>
      <c r="E662" s="1702" t="s">
        <v>615</v>
      </c>
      <c r="F662" s="1703">
        <v>9.6</v>
      </c>
    </row>
    <row r="663" spans="1:6" ht="12.75">
      <c r="A663" s="1693">
        <v>0</v>
      </c>
      <c r="B663" s="5">
        <v>733722</v>
      </c>
      <c r="C663" s="1701" t="s">
        <v>7412</v>
      </c>
      <c r="D663" s="1702" t="s">
        <v>7413</v>
      </c>
      <c r="E663" s="1702" t="s">
        <v>615</v>
      </c>
      <c r="F663" s="1703">
        <v>1.17</v>
      </c>
    </row>
    <row r="664" spans="1:6">
      <c r="A664" s="1693"/>
      <c r="B664" s="1718"/>
      <c r="C664" s="1701"/>
      <c r="D664" s="1702"/>
      <c r="E664" s="1702"/>
      <c r="F664" s="1703"/>
    </row>
    <row r="665" spans="1:6" ht="12.75">
      <c r="A665" s="1693">
        <v>0</v>
      </c>
      <c r="B665" s="5">
        <v>733800</v>
      </c>
      <c r="C665" s="1701" t="s">
        <v>7414</v>
      </c>
      <c r="D665" s="1702" t="s">
        <v>7415</v>
      </c>
      <c r="E665" s="1702" t="s">
        <v>615</v>
      </c>
      <c r="F665" s="1703">
        <v>0.99</v>
      </c>
    </row>
    <row r="666" spans="1:6">
      <c r="A666" s="1693"/>
      <c r="B666" s="1718"/>
      <c r="C666" s="1701"/>
      <c r="D666" s="1702"/>
      <c r="E666" s="1702"/>
      <c r="F666" s="1703"/>
    </row>
    <row r="667" spans="1:6" ht="12.75" thickBot="1">
      <c r="A667" s="1711"/>
      <c r="B667" s="1979" t="s">
        <v>1543</v>
      </c>
      <c r="C667" s="1979"/>
      <c r="D667" s="1979"/>
      <c r="E667" s="1979"/>
      <c r="F667" s="1980"/>
    </row>
    <row r="668" spans="1:6" ht="12.75" thickBot="1">
      <c r="A668" s="1693"/>
      <c r="B668" s="1976" t="s">
        <v>5010</v>
      </c>
      <c r="C668" s="1977"/>
      <c r="D668" s="1977"/>
      <c r="E668" s="1977"/>
      <c r="F668" s="1978"/>
    </row>
    <row r="669" spans="1:6" ht="12.75">
      <c r="A669" s="1693">
        <v>0</v>
      </c>
      <c r="B669" s="5">
        <v>912223</v>
      </c>
      <c r="C669" s="1692" t="s">
        <v>4728</v>
      </c>
      <c r="D669" s="1692" t="s">
        <v>3984</v>
      </c>
      <c r="E669" s="1692" t="s">
        <v>3985</v>
      </c>
      <c r="F669" s="1695">
        <v>68.150000000000006</v>
      </c>
    </row>
    <row r="670" spans="1:6">
      <c r="A670" s="1693"/>
      <c r="B670" s="1716"/>
      <c r="C670" s="1692"/>
      <c r="D670" s="1692"/>
      <c r="E670" s="1692"/>
      <c r="F670" s="1695"/>
    </row>
    <row r="671" spans="1:6" ht="12.75">
      <c r="A671" s="1693">
        <v>0</v>
      </c>
      <c r="B671" s="5">
        <v>913213</v>
      </c>
      <c r="C671" s="1692" t="s">
        <v>5992</v>
      </c>
      <c r="D671" s="1692" t="s">
        <v>3984</v>
      </c>
      <c r="E671" s="1692" t="s">
        <v>3985</v>
      </c>
      <c r="F671" s="1695">
        <v>63.51</v>
      </c>
    </row>
    <row r="672" spans="1:6" ht="12.75">
      <c r="A672" s="1693">
        <v>0</v>
      </c>
      <c r="B672" s="5">
        <v>913223</v>
      </c>
      <c r="C672" s="1692" t="s">
        <v>2998</v>
      </c>
      <c r="D672" s="1692" t="s">
        <v>3984</v>
      </c>
      <c r="E672" s="1692" t="s">
        <v>3985</v>
      </c>
      <c r="F672" s="1695">
        <v>57.75</v>
      </c>
    </row>
    <row r="673" spans="1:6" ht="12.75" thickBot="1">
      <c r="A673" s="1693"/>
      <c r="B673" s="1720"/>
      <c r="C673" s="1702"/>
      <c r="D673" s="1702"/>
      <c r="E673" s="1702"/>
      <c r="F673" s="1703"/>
    </row>
    <row r="674" spans="1:6" ht="12.75" thickBot="1">
      <c r="A674" s="1693"/>
      <c r="B674" s="1976" t="s">
        <v>5011</v>
      </c>
      <c r="C674" s="1977"/>
      <c r="D674" s="1977"/>
      <c r="E674" s="1977"/>
      <c r="F674" s="1978"/>
    </row>
    <row r="675" spans="1:6" ht="12.75">
      <c r="A675" s="1696">
        <v>11.1</v>
      </c>
      <c r="B675" s="5">
        <v>921011</v>
      </c>
      <c r="C675" s="1692" t="s">
        <v>2999</v>
      </c>
      <c r="D675" s="1692" t="s">
        <v>3962</v>
      </c>
      <c r="E675" s="1692" t="s">
        <v>27</v>
      </c>
      <c r="F675" s="1695">
        <v>50.84</v>
      </c>
    </row>
    <row r="676" spans="1:6" ht="12.75">
      <c r="A676" s="1696">
        <v>11.1</v>
      </c>
      <c r="B676" s="5">
        <v>921012</v>
      </c>
      <c r="C676" s="1692" t="s">
        <v>3000</v>
      </c>
      <c r="D676" s="1692" t="s">
        <v>3962</v>
      </c>
      <c r="E676" s="1692" t="s">
        <v>27</v>
      </c>
      <c r="F676" s="1695">
        <v>67.67</v>
      </c>
    </row>
    <row r="677" spans="1:6" ht="12.75">
      <c r="A677" s="1696">
        <v>11.1</v>
      </c>
      <c r="B677" s="5">
        <v>921013</v>
      </c>
      <c r="C677" s="1692" t="s">
        <v>3001</v>
      </c>
      <c r="D677" s="1692" t="s">
        <v>3962</v>
      </c>
      <c r="E677" s="1692" t="s">
        <v>27</v>
      </c>
      <c r="F677" s="1695">
        <v>98</v>
      </c>
    </row>
    <row r="678" spans="1:6" ht="12.75">
      <c r="A678" s="1696">
        <v>11.1</v>
      </c>
      <c r="B678" s="5">
        <v>921014</v>
      </c>
      <c r="C678" s="1692" t="s">
        <v>3002</v>
      </c>
      <c r="D678" s="1692" t="s">
        <v>3919</v>
      </c>
      <c r="E678" s="1692" t="s">
        <v>4</v>
      </c>
      <c r="F678" s="1695">
        <v>84</v>
      </c>
    </row>
    <row r="679" spans="1:6">
      <c r="A679" s="1696"/>
      <c r="B679" s="1716"/>
      <c r="C679" s="1692"/>
      <c r="D679" s="1692"/>
      <c r="E679" s="1692"/>
      <c r="F679" s="1695"/>
    </row>
    <row r="680" spans="1:6" ht="12.75">
      <c r="A680" s="1696">
        <v>11.1</v>
      </c>
      <c r="B680" s="5">
        <v>921021</v>
      </c>
      <c r="C680" s="1692" t="s">
        <v>3003</v>
      </c>
      <c r="D680" s="1692" t="s">
        <v>3962</v>
      </c>
      <c r="E680" s="1692" t="s">
        <v>27</v>
      </c>
      <c r="F680" s="1695">
        <v>18.87</v>
      </c>
    </row>
    <row r="681" spans="1:6" ht="12.75">
      <c r="A681" s="1696">
        <v>11.1</v>
      </c>
      <c r="B681" s="5">
        <v>921022</v>
      </c>
      <c r="C681" s="1692" t="s">
        <v>3004</v>
      </c>
      <c r="D681" s="1692" t="s">
        <v>3962</v>
      </c>
      <c r="E681" s="1692" t="s">
        <v>27</v>
      </c>
      <c r="F681" s="1695">
        <v>25.67</v>
      </c>
    </row>
    <row r="682" spans="1:6" ht="12.75">
      <c r="A682" s="1696">
        <v>11.1</v>
      </c>
      <c r="B682" s="5">
        <v>921023</v>
      </c>
      <c r="C682" s="1692" t="s">
        <v>3005</v>
      </c>
      <c r="D682" s="1692" t="s">
        <v>3962</v>
      </c>
      <c r="E682" s="1692" t="s">
        <v>27</v>
      </c>
      <c r="F682" s="1695">
        <v>37.89</v>
      </c>
    </row>
    <row r="683" spans="1:6" ht="12.75">
      <c r="A683" s="1696">
        <v>11.1</v>
      </c>
      <c r="B683" s="5">
        <v>921024</v>
      </c>
      <c r="C683" s="1692" t="s">
        <v>3006</v>
      </c>
      <c r="D683" s="1692" t="s">
        <v>3919</v>
      </c>
      <c r="E683" s="1692" t="s">
        <v>4</v>
      </c>
      <c r="F683" s="1695">
        <v>25.67</v>
      </c>
    </row>
    <row r="684" spans="1:6" ht="12.75" thickBot="1">
      <c r="A684" s="1693"/>
      <c r="B684" s="1720"/>
      <c r="C684" s="1702"/>
      <c r="D684" s="1702"/>
      <c r="E684" s="1702"/>
      <c r="F684" s="1703"/>
    </row>
    <row r="685" spans="1:6" ht="12.75" thickBot="1">
      <c r="A685" s="1693"/>
      <c r="B685" s="1976" t="s">
        <v>10884</v>
      </c>
      <c r="C685" s="1977"/>
      <c r="D685" s="1977"/>
      <c r="E685" s="1977"/>
      <c r="F685" s="1978"/>
    </row>
    <row r="686" spans="1:6" ht="12.75">
      <c r="A686" s="1693">
        <v>0</v>
      </c>
      <c r="B686" s="5">
        <v>931141</v>
      </c>
      <c r="C686" s="1692" t="s">
        <v>9262</v>
      </c>
      <c r="D686" s="1692" t="s">
        <v>8007</v>
      </c>
      <c r="E686" s="1692" t="s">
        <v>8</v>
      </c>
      <c r="F686" s="1695">
        <v>43.01</v>
      </c>
    </row>
    <row r="687" spans="1:6" ht="12.75">
      <c r="A687" s="1693">
        <v>0</v>
      </c>
      <c r="B687" s="5">
        <v>931142</v>
      </c>
      <c r="C687" s="1692" t="s">
        <v>9263</v>
      </c>
      <c r="D687" s="1692" t="s">
        <v>8007</v>
      </c>
      <c r="E687" s="1692" t="s">
        <v>8</v>
      </c>
      <c r="F687" s="1695">
        <v>43.01</v>
      </c>
    </row>
    <row r="688" spans="1:6" ht="12.75">
      <c r="A688" s="1693">
        <v>0</v>
      </c>
      <c r="B688" s="5">
        <v>931144</v>
      </c>
      <c r="C688" s="1692" t="s">
        <v>10885</v>
      </c>
      <c r="D688" s="1692" t="s">
        <v>8007</v>
      </c>
      <c r="E688" s="1692" t="s">
        <v>8</v>
      </c>
      <c r="F688" s="1695">
        <v>39.1</v>
      </c>
    </row>
    <row r="689" spans="1:6" ht="12.75">
      <c r="A689" s="1693">
        <v>0</v>
      </c>
      <c r="B689" s="5">
        <v>931145</v>
      </c>
      <c r="C689" s="1692" t="s">
        <v>10886</v>
      </c>
      <c r="D689" s="1692" t="s">
        <v>8007</v>
      </c>
      <c r="E689" s="1692" t="s">
        <v>8</v>
      </c>
      <c r="F689" s="1695">
        <v>39.1</v>
      </c>
    </row>
    <row r="690" spans="1:6" ht="12.75">
      <c r="A690" s="1693">
        <v>0</v>
      </c>
      <c r="B690" s="5">
        <v>931151</v>
      </c>
      <c r="C690" s="1692" t="s">
        <v>9264</v>
      </c>
      <c r="D690" s="1692" t="s">
        <v>8007</v>
      </c>
      <c r="E690" s="1692" t="s">
        <v>8</v>
      </c>
      <c r="F690" s="1695">
        <v>48.98</v>
      </c>
    </row>
    <row r="691" spans="1:6" ht="12.75">
      <c r="A691" s="1693">
        <v>0</v>
      </c>
      <c r="B691" s="5">
        <v>931152</v>
      </c>
      <c r="C691" s="1692" t="s">
        <v>9265</v>
      </c>
      <c r="D691" s="1692" t="s">
        <v>8007</v>
      </c>
      <c r="E691" s="1692" t="s">
        <v>8</v>
      </c>
      <c r="F691" s="1695">
        <v>48.98</v>
      </c>
    </row>
    <row r="692" spans="1:6">
      <c r="A692" s="1714"/>
      <c r="B692" s="1716"/>
      <c r="C692" s="1692"/>
      <c r="D692" s="1692"/>
      <c r="E692" s="1692"/>
      <c r="F692" s="1695"/>
    </row>
    <row r="693" spans="1:6" ht="12.75">
      <c r="A693" s="1693">
        <v>0</v>
      </c>
      <c r="B693" s="5">
        <v>931164</v>
      </c>
      <c r="C693" s="1692" t="s">
        <v>10887</v>
      </c>
      <c r="D693" s="1692" t="s">
        <v>3981</v>
      </c>
      <c r="E693" s="1692" t="s">
        <v>615</v>
      </c>
      <c r="F693" s="1695">
        <v>4.03</v>
      </c>
    </row>
    <row r="694" spans="1:6">
      <c r="A694" s="1693"/>
      <c r="B694" s="1716"/>
      <c r="C694" s="1692"/>
      <c r="D694" s="1692"/>
      <c r="E694" s="1692"/>
      <c r="F694" s="1695"/>
    </row>
    <row r="695" spans="1:6" ht="12.75">
      <c r="A695" s="1693">
        <v>0</v>
      </c>
      <c r="B695" s="5">
        <v>931191</v>
      </c>
      <c r="C695" s="1692" t="s">
        <v>9266</v>
      </c>
      <c r="D695" s="1692" t="s">
        <v>3981</v>
      </c>
      <c r="E695" s="1692" t="s">
        <v>615</v>
      </c>
      <c r="F695" s="1695">
        <v>16.82</v>
      </c>
    </row>
    <row r="696" spans="1:6" ht="12.75">
      <c r="A696" s="1693">
        <v>0</v>
      </c>
      <c r="B696" s="5">
        <v>931192</v>
      </c>
      <c r="C696" s="1692" t="s">
        <v>9267</v>
      </c>
      <c r="D696" s="1692" t="s">
        <v>3981</v>
      </c>
      <c r="E696" s="1692" t="s">
        <v>615</v>
      </c>
      <c r="F696" s="1695">
        <v>16.82</v>
      </c>
    </row>
    <row r="697" spans="1:6" ht="12.75">
      <c r="A697" s="1693">
        <v>0</v>
      </c>
      <c r="B697" s="5">
        <v>931193</v>
      </c>
      <c r="C697" s="1692" t="s">
        <v>9268</v>
      </c>
      <c r="D697" s="1692" t="s">
        <v>3981</v>
      </c>
      <c r="E697" s="1692" t="s">
        <v>615</v>
      </c>
      <c r="F697" s="1695">
        <v>16.82</v>
      </c>
    </row>
    <row r="698" spans="1:6" ht="12.75" thickBot="1">
      <c r="A698" s="1693"/>
      <c r="B698" s="1717"/>
      <c r="C698" s="156"/>
      <c r="D698" s="1692"/>
      <c r="E698" s="1692"/>
      <c r="F698" s="1695"/>
    </row>
    <row r="699" spans="1:6" ht="12.75" thickBot="1">
      <c r="A699" s="1715"/>
      <c r="B699" s="1981" t="s">
        <v>1923</v>
      </c>
      <c r="C699" s="1982"/>
      <c r="D699" s="1982"/>
      <c r="E699" s="1982"/>
      <c r="F699" s="1982"/>
    </row>
    <row r="700" spans="1:6" ht="12.75" thickBot="1">
      <c r="A700" s="1693"/>
      <c r="B700" s="1976" t="s">
        <v>4994</v>
      </c>
      <c r="C700" s="1977"/>
      <c r="D700" s="1977"/>
      <c r="E700" s="1977"/>
      <c r="F700" s="1978"/>
    </row>
    <row r="701" spans="1:6" ht="12.75" thickBot="1">
      <c r="A701" s="1693"/>
      <c r="B701" s="1976" t="s">
        <v>12637</v>
      </c>
      <c r="C701" s="1977"/>
      <c r="D701" s="1977"/>
      <c r="E701" s="1977"/>
      <c r="F701" s="1978"/>
    </row>
    <row r="702" spans="1:6" ht="12.75">
      <c r="A702" s="1693">
        <v>0</v>
      </c>
      <c r="B702" s="5">
        <v>155603</v>
      </c>
      <c r="C702" s="154" t="s">
        <v>12638</v>
      </c>
      <c r="D702" s="1692" t="s">
        <v>12639</v>
      </c>
      <c r="E702" s="1692" t="s">
        <v>615</v>
      </c>
      <c r="F702" s="1695">
        <v>5.3</v>
      </c>
    </row>
    <row r="703" spans="1:6" ht="12.75">
      <c r="A703" s="1693">
        <v>0</v>
      </c>
      <c r="B703" s="5">
        <v>155605</v>
      </c>
      <c r="C703" s="154" t="s">
        <v>12640</v>
      </c>
      <c r="D703" s="1692" t="s">
        <v>12639</v>
      </c>
      <c r="E703" s="1692" t="s">
        <v>615</v>
      </c>
      <c r="F703" s="1695">
        <v>4.99</v>
      </c>
    </row>
    <row r="704" spans="1:6" ht="12.75">
      <c r="A704" s="1693">
        <v>0</v>
      </c>
      <c r="B704" s="5">
        <v>155606</v>
      </c>
      <c r="C704" s="154" t="s">
        <v>12641</v>
      </c>
      <c r="D704" s="1692" t="s">
        <v>12639</v>
      </c>
      <c r="E704" s="1692" t="s">
        <v>615</v>
      </c>
      <c r="F704" s="1695">
        <v>4.6900000000000004</v>
      </c>
    </row>
    <row r="705" spans="1:6" ht="12.75">
      <c r="A705" s="1693">
        <v>0</v>
      </c>
      <c r="B705" s="5">
        <v>155607</v>
      </c>
      <c r="C705" s="154" t="s">
        <v>12642</v>
      </c>
      <c r="D705" s="1692" t="s">
        <v>12639</v>
      </c>
      <c r="E705" s="1692" t="s">
        <v>615</v>
      </c>
      <c r="F705" s="1695">
        <v>4.6900000000000004</v>
      </c>
    </row>
    <row r="706" spans="1:6" ht="12.75">
      <c r="A706" s="1693">
        <v>0</v>
      </c>
      <c r="B706" s="5">
        <v>155608</v>
      </c>
      <c r="C706" s="154" t="s">
        <v>12643</v>
      </c>
      <c r="D706" s="1692" t="s">
        <v>12639</v>
      </c>
      <c r="E706" s="1692" t="s">
        <v>615</v>
      </c>
      <c r="F706" s="1695">
        <v>4.38</v>
      </c>
    </row>
    <row r="707" spans="1:6" ht="12.75">
      <c r="A707" s="1693">
        <v>0</v>
      </c>
      <c r="B707" s="5">
        <v>155609</v>
      </c>
      <c r="C707" s="154" t="s">
        <v>12644</v>
      </c>
      <c r="D707" s="1692" t="s">
        <v>12639</v>
      </c>
      <c r="E707" s="1692" t="s">
        <v>615</v>
      </c>
      <c r="F707" s="1695">
        <v>4.38</v>
      </c>
    </row>
    <row r="708" spans="1:6" ht="12.75">
      <c r="A708" s="1693">
        <v>0</v>
      </c>
      <c r="B708" s="5">
        <v>155610</v>
      </c>
      <c r="C708" s="154" t="s">
        <v>12645</v>
      </c>
      <c r="D708" s="1692" t="s">
        <v>12639</v>
      </c>
      <c r="E708" s="1692" t="s">
        <v>615</v>
      </c>
      <c r="F708" s="1695">
        <v>4.38</v>
      </c>
    </row>
    <row r="709" spans="1:6" ht="12.75">
      <c r="A709" s="1693">
        <v>0</v>
      </c>
      <c r="B709" s="5">
        <v>155612</v>
      </c>
      <c r="C709" s="154" t="s">
        <v>12646</v>
      </c>
      <c r="D709" s="1692" t="s">
        <v>12639</v>
      </c>
      <c r="E709" s="1692" t="s">
        <v>615</v>
      </c>
      <c r="F709" s="1695">
        <v>4.38</v>
      </c>
    </row>
    <row r="710" spans="1:6">
      <c r="A710" s="1693"/>
      <c r="B710" s="1716"/>
      <c r="C710" s="154"/>
      <c r="D710" s="1692"/>
      <c r="E710" s="1692"/>
      <c r="F710" s="1695"/>
    </row>
    <row r="711" spans="1:6" ht="12.75">
      <c r="A711" s="1693">
        <v>0</v>
      </c>
      <c r="B711" s="5">
        <v>155803</v>
      </c>
      <c r="C711" s="154" t="s">
        <v>12647</v>
      </c>
      <c r="D711" s="1692" t="s">
        <v>10977</v>
      </c>
      <c r="E711" s="1692" t="s">
        <v>615</v>
      </c>
      <c r="F711" s="1695">
        <v>39.61</v>
      </c>
    </row>
    <row r="712" spans="1:6" ht="12.75">
      <c r="A712" s="1693">
        <v>0</v>
      </c>
      <c r="B712" s="5">
        <v>155805</v>
      </c>
      <c r="C712" s="154" t="s">
        <v>12648</v>
      </c>
      <c r="D712" s="1692" t="s">
        <v>10977</v>
      </c>
      <c r="E712" s="1692" t="s">
        <v>615</v>
      </c>
      <c r="F712" s="1695">
        <v>36.56</v>
      </c>
    </row>
    <row r="713" spans="1:6" ht="12.75">
      <c r="A713" s="1693">
        <v>0</v>
      </c>
      <c r="B713" s="5">
        <v>155806</v>
      </c>
      <c r="C713" s="154" t="s">
        <v>12649</v>
      </c>
      <c r="D713" s="1692" t="s">
        <v>10977</v>
      </c>
      <c r="E713" s="1692" t="s">
        <v>615</v>
      </c>
      <c r="F713" s="1695">
        <v>33.51</v>
      </c>
    </row>
    <row r="714" spans="1:6" ht="12.75">
      <c r="A714" s="1693">
        <v>0</v>
      </c>
      <c r="B714" s="5">
        <v>155807</v>
      </c>
      <c r="C714" s="154" t="s">
        <v>12650</v>
      </c>
      <c r="D714" s="1692" t="s">
        <v>10977</v>
      </c>
      <c r="E714" s="1692" t="s">
        <v>615</v>
      </c>
      <c r="F714" s="1695">
        <v>33.51</v>
      </c>
    </row>
    <row r="715" spans="1:6" ht="12.75">
      <c r="A715" s="1693">
        <v>0</v>
      </c>
      <c r="B715" s="5">
        <v>155808</v>
      </c>
      <c r="C715" s="154" t="s">
        <v>12651</v>
      </c>
      <c r="D715" s="1692" t="s">
        <v>10977</v>
      </c>
      <c r="E715" s="1692" t="s">
        <v>615</v>
      </c>
      <c r="F715" s="1695">
        <v>30.47</v>
      </c>
    </row>
    <row r="716" spans="1:6" ht="12.75">
      <c r="A716" s="1693">
        <v>0</v>
      </c>
      <c r="B716" s="5">
        <v>155809</v>
      </c>
      <c r="C716" s="154" t="s">
        <v>12652</v>
      </c>
      <c r="D716" s="1692" t="s">
        <v>10977</v>
      </c>
      <c r="E716" s="1692" t="s">
        <v>615</v>
      </c>
      <c r="F716" s="1695">
        <v>30.47</v>
      </c>
    </row>
    <row r="717" spans="1:6" ht="12.75">
      <c r="A717" s="1693">
        <v>0</v>
      </c>
      <c r="B717" s="5">
        <v>155810</v>
      </c>
      <c r="C717" s="154" t="s">
        <v>12653</v>
      </c>
      <c r="D717" s="1692" t="s">
        <v>10977</v>
      </c>
      <c r="E717" s="1692" t="s">
        <v>615</v>
      </c>
      <c r="F717" s="1695">
        <v>30.47</v>
      </c>
    </row>
    <row r="718" spans="1:6" ht="12.75">
      <c r="A718" s="1693">
        <v>0</v>
      </c>
      <c r="B718" s="5">
        <v>155812</v>
      </c>
      <c r="C718" s="154" t="s">
        <v>12654</v>
      </c>
      <c r="D718" s="1692" t="s">
        <v>10977</v>
      </c>
      <c r="E718" s="1692" t="s">
        <v>615</v>
      </c>
      <c r="F718" s="1695">
        <v>30.47</v>
      </c>
    </row>
    <row r="719" spans="1:6">
      <c r="A719" s="1693"/>
      <c r="B719" s="1716"/>
      <c r="C719" s="154"/>
      <c r="D719" s="1692"/>
      <c r="E719" s="1692"/>
      <c r="F719" s="1695"/>
    </row>
    <row r="720" spans="1:6" ht="12.75" thickBot="1">
      <c r="A720" s="1693"/>
      <c r="B720" s="1979" t="s">
        <v>1350</v>
      </c>
      <c r="C720" s="1979"/>
      <c r="D720" s="1979"/>
      <c r="E720" s="1979"/>
      <c r="F720" s="1980"/>
    </row>
    <row r="721" spans="1:6" ht="12.75" thickBot="1">
      <c r="A721" s="1693"/>
      <c r="B721" s="1976" t="s">
        <v>5944</v>
      </c>
      <c r="C721" s="1977"/>
      <c r="D721" s="1977"/>
      <c r="E721" s="1977"/>
      <c r="F721" s="1978"/>
    </row>
    <row r="722" spans="1:6" ht="12.75">
      <c r="A722" s="1693">
        <v>0</v>
      </c>
      <c r="B722" s="5">
        <v>195617</v>
      </c>
      <c r="C722" s="154" t="s">
        <v>9164</v>
      </c>
      <c r="D722" s="1692" t="s">
        <v>615</v>
      </c>
      <c r="E722" s="1692" t="s">
        <v>615</v>
      </c>
      <c r="F722" s="1695">
        <v>40.299999999999997</v>
      </c>
    </row>
    <row r="723" spans="1:6" ht="12.75">
      <c r="A723" s="1693">
        <v>0</v>
      </c>
      <c r="B723" s="5">
        <v>195626</v>
      </c>
      <c r="C723" s="154" t="s">
        <v>5945</v>
      </c>
      <c r="D723" s="1692" t="s">
        <v>615</v>
      </c>
      <c r="E723" s="1692" t="s">
        <v>615</v>
      </c>
      <c r="F723" s="1695">
        <v>39.42</v>
      </c>
    </row>
    <row r="724" spans="1:6" ht="12.75">
      <c r="A724" s="1693">
        <v>0</v>
      </c>
      <c r="B724" s="5">
        <v>195627</v>
      </c>
      <c r="C724" s="154" t="s">
        <v>5946</v>
      </c>
      <c r="D724" s="1692" t="s">
        <v>615</v>
      </c>
      <c r="E724" s="1692" t="s">
        <v>615</v>
      </c>
      <c r="F724" s="1695">
        <v>34.28</v>
      </c>
    </row>
    <row r="725" spans="1:6" ht="12.75">
      <c r="A725" s="1693">
        <v>0</v>
      </c>
      <c r="B725" s="5">
        <v>195628</v>
      </c>
      <c r="C725" s="154" t="s">
        <v>5947</v>
      </c>
      <c r="D725" s="1692" t="s">
        <v>615</v>
      </c>
      <c r="E725" s="1692" t="s">
        <v>615</v>
      </c>
      <c r="F725" s="1695">
        <v>39.42</v>
      </c>
    </row>
    <row r="726" spans="1:6" ht="12.75">
      <c r="A726" s="1693">
        <v>0</v>
      </c>
      <c r="B726" s="5">
        <v>195636</v>
      </c>
      <c r="C726" s="154" t="s">
        <v>9165</v>
      </c>
      <c r="D726" s="1692" t="s">
        <v>615</v>
      </c>
      <c r="E726" s="1692" t="s">
        <v>615</v>
      </c>
      <c r="F726" s="1695">
        <v>43.92</v>
      </c>
    </row>
    <row r="727" spans="1:6" ht="12.75">
      <c r="A727" s="1693">
        <v>0</v>
      </c>
      <c r="B727" s="5">
        <v>195637</v>
      </c>
      <c r="C727" s="154" t="s">
        <v>9166</v>
      </c>
      <c r="D727" s="1692" t="s">
        <v>615</v>
      </c>
      <c r="E727" s="1692" t="s">
        <v>615</v>
      </c>
      <c r="F727" s="1695">
        <v>36.83</v>
      </c>
    </row>
    <row r="728" spans="1:6" ht="12.75">
      <c r="A728" s="1693">
        <v>0</v>
      </c>
      <c r="B728" s="5">
        <v>195643</v>
      </c>
      <c r="C728" s="154" t="s">
        <v>9167</v>
      </c>
      <c r="D728" s="1692" t="s">
        <v>615</v>
      </c>
      <c r="E728" s="1692" t="s">
        <v>615</v>
      </c>
      <c r="F728" s="1695">
        <v>23.75</v>
      </c>
    </row>
    <row r="729" spans="1:6" ht="12.75">
      <c r="A729" s="1693">
        <v>0</v>
      </c>
      <c r="B729" s="5">
        <v>195644</v>
      </c>
      <c r="C729" s="154" t="s">
        <v>9168</v>
      </c>
      <c r="D729" s="1692" t="s">
        <v>615</v>
      </c>
      <c r="E729" s="1692" t="s">
        <v>615</v>
      </c>
      <c r="F729" s="1695">
        <v>23.75</v>
      </c>
    </row>
    <row r="730" spans="1:6" ht="12.75">
      <c r="A730" s="1693">
        <v>0</v>
      </c>
      <c r="B730" s="5">
        <v>195646</v>
      </c>
      <c r="C730" s="154" t="s">
        <v>5948</v>
      </c>
      <c r="D730" s="1692" t="s">
        <v>615</v>
      </c>
      <c r="E730" s="1692" t="s">
        <v>615</v>
      </c>
      <c r="F730" s="1695">
        <v>31.17</v>
      </c>
    </row>
    <row r="731" spans="1:6" ht="12.75">
      <c r="A731" s="1693">
        <v>0</v>
      </c>
      <c r="B731" s="5">
        <v>195647</v>
      </c>
      <c r="C731" s="154" t="s">
        <v>5949</v>
      </c>
      <c r="D731" s="1692" t="s">
        <v>615</v>
      </c>
      <c r="E731" s="1692" t="s">
        <v>615</v>
      </c>
      <c r="F731" s="1695">
        <v>25.97</v>
      </c>
    </row>
    <row r="732" spans="1:6" ht="12.75">
      <c r="A732" s="1693">
        <v>0</v>
      </c>
      <c r="B732" s="5">
        <v>195648</v>
      </c>
      <c r="C732" s="154" t="s">
        <v>5950</v>
      </c>
      <c r="D732" s="1692" t="s">
        <v>615</v>
      </c>
      <c r="E732" s="1692" t="s">
        <v>615</v>
      </c>
      <c r="F732" s="1695">
        <v>31.17</v>
      </c>
    </row>
    <row r="733" spans="1:6" ht="12.75">
      <c r="A733" s="1693">
        <v>0</v>
      </c>
      <c r="B733" s="5">
        <v>195656</v>
      </c>
      <c r="C733" s="154" t="s">
        <v>9169</v>
      </c>
      <c r="D733" s="1692" t="s">
        <v>615</v>
      </c>
      <c r="E733" s="1692" t="s">
        <v>615</v>
      </c>
      <c r="F733" s="1695">
        <v>36.69</v>
      </c>
    </row>
    <row r="734" spans="1:6" ht="12.75">
      <c r="A734" s="1693">
        <v>0</v>
      </c>
      <c r="B734" s="5">
        <v>195657</v>
      </c>
      <c r="C734" s="154" t="s">
        <v>9170</v>
      </c>
      <c r="D734" s="1692" t="s">
        <v>615</v>
      </c>
      <c r="E734" s="1692" t="s">
        <v>615</v>
      </c>
      <c r="F734" s="1695">
        <v>31.59</v>
      </c>
    </row>
    <row r="735" spans="1:6" ht="12.75">
      <c r="A735" s="1693">
        <v>0</v>
      </c>
      <c r="B735" s="5">
        <v>195658</v>
      </c>
      <c r="C735" s="154" t="s">
        <v>9171</v>
      </c>
      <c r="D735" s="1692" t="s">
        <v>615</v>
      </c>
      <c r="E735" s="1692" t="s">
        <v>615</v>
      </c>
      <c r="F735" s="1695">
        <v>36.69</v>
      </c>
    </row>
    <row r="736" spans="1:6">
      <c r="A736" s="1693"/>
      <c r="B736" s="1716"/>
      <c r="C736" s="154"/>
      <c r="D736" s="1692"/>
      <c r="E736" s="1692"/>
      <c r="F736" s="1695"/>
    </row>
    <row r="737" spans="1:6" ht="12.75">
      <c r="A737" s="1693">
        <v>0</v>
      </c>
      <c r="B737" s="5">
        <v>195682</v>
      </c>
      <c r="C737" s="154" t="s">
        <v>9172</v>
      </c>
      <c r="D737" s="1692" t="s">
        <v>395</v>
      </c>
      <c r="E737" s="1692" t="s">
        <v>615</v>
      </c>
      <c r="F737" s="1695">
        <v>7.27</v>
      </c>
    </row>
    <row r="738" spans="1:6" ht="12.75">
      <c r="A738" s="1693">
        <v>0</v>
      </c>
      <c r="B738" s="5">
        <v>195683</v>
      </c>
      <c r="C738" s="154" t="s">
        <v>9173</v>
      </c>
      <c r="D738" s="1692" t="s">
        <v>395</v>
      </c>
      <c r="E738" s="1692" t="s">
        <v>615</v>
      </c>
      <c r="F738" s="1695">
        <v>7.57</v>
      </c>
    </row>
    <row r="739" spans="1:6" ht="12.75">
      <c r="A739" s="1693">
        <v>0</v>
      </c>
      <c r="B739" s="5">
        <v>195684</v>
      </c>
      <c r="C739" s="154" t="s">
        <v>10850</v>
      </c>
      <c r="D739" s="1692" t="s">
        <v>395</v>
      </c>
      <c r="E739" s="1692" t="s">
        <v>615</v>
      </c>
      <c r="F739" s="1695">
        <v>10.16</v>
      </c>
    </row>
    <row r="740" spans="1:6" ht="12.75">
      <c r="A740" s="1693">
        <v>0</v>
      </c>
      <c r="B740" s="5">
        <v>195685</v>
      </c>
      <c r="C740" s="154" t="s">
        <v>10851</v>
      </c>
      <c r="D740" s="1692" t="s">
        <v>395</v>
      </c>
      <c r="E740" s="1692" t="s">
        <v>615</v>
      </c>
      <c r="F740" s="1695">
        <v>10.16</v>
      </c>
    </row>
    <row r="741" spans="1:6" ht="12.75">
      <c r="A741" s="1693">
        <v>0</v>
      </c>
      <c r="B741" s="5">
        <v>195686</v>
      </c>
      <c r="C741" s="154" t="s">
        <v>5951</v>
      </c>
      <c r="D741" s="1692" t="s">
        <v>395</v>
      </c>
      <c r="E741" s="1692" t="s">
        <v>615</v>
      </c>
      <c r="F741" s="1695">
        <v>7.27</v>
      </c>
    </row>
    <row r="742" spans="1:6" ht="12.75">
      <c r="A742" s="1693">
        <v>0</v>
      </c>
      <c r="B742" s="5">
        <v>195687</v>
      </c>
      <c r="C742" s="154" t="s">
        <v>5952</v>
      </c>
      <c r="D742" s="1692" t="s">
        <v>395</v>
      </c>
      <c r="E742" s="1692" t="s">
        <v>615</v>
      </c>
      <c r="F742" s="1695">
        <v>7.57</v>
      </c>
    </row>
    <row r="743" spans="1:6" ht="12.75">
      <c r="A743" s="1693">
        <v>0</v>
      </c>
      <c r="B743" s="5">
        <v>195688</v>
      </c>
      <c r="C743" s="154" t="s">
        <v>5953</v>
      </c>
      <c r="D743" s="1692" t="s">
        <v>395</v>
      </c>
      <c r="E743" s="1692" t="s">
        <v>615</v>
      </c>
      <c r="F743" s="1695">
        <v>7.35</v>
      </c>
    </row>
    <row r="744" spans="1:6" ht="12.75">
      <c r="A744" s="1693">
        <v>0</v>
      </c>
      <c r="B744" s="5">
        <v>195689</v>
      </c>
      <c r="C744" s="154" t="s">
        <v>5954</v>
      </c>
      <c r="D744" s="1692" t="s">
        <v>395</v>
      </c>
      <c r="E744" s="1692" t="s">
        <v>615</v>
      </c>
      <c r="F744" s="1695">
        <v>7.57</v>
      </c>
    </row>
    <row r="745" spans="1:6">
      <c r="A745" s="1693"/>
      <c r="B745" s="1716"/>
      <c r="C745" s="154"/>
      <c r="D745" s="1692"/>
      <c r="E745" s="1692"/>
      <c r="F745" s="1695"/>
    </row>
    <row r="746" spans="1:6" ht="12.75">
      <c r="A746" s="1693">
        <v>0</v>
      </c>
      <c r="B746" s="5">
        <v>195693</v>
      </c>
      <c r="C746" s="154" t="s">
        <v>9174</v>
      </c>
      <c r="D746" s="1692" t="s">
        <v>395</v>
      </c>
      <c r="E746" s="1692" t="s">
        <v>615</v>
      </c>
      <c r="F746" s="1695">
        <v>4.63</v>
      </c>
    </row>
    <row r="747" spans="1:6" ht="12.75">
      <c r="A747" s="1693">
        <v>0</v>
      </c>
      <c r="B747" s="5">
        <v>195694</v>
      </c>
      <c r="C747" s="154" t="s">
        <v>12624</v>
      </c>
      <c r="D747" s="1692" t="s">
        <v>395</v>
      </c>
      <c r="E747" s="1692" t="s">
        <v>615</v>
      </c>
      <c r="F747" s="1695">
        <v>4.63</v>
      </c>
    </row>
    <row r="748" spans="1:6" ht="12.75">
      <c r="A748" s="1693">
        <v>0</v>
      </c>
      <c r="B748" s="5">
        <v>195696</v>
      </c>
      <c r="C748" s="154" t="s">
        <v>5955</v>
      </c>
      <c r="D748" s="1692" t="s">
        <v>395</v>
      </c>
      <c r="E748" s="1692" t="s">
        <v>615</v>
      </c>
      <c r="F748" s="1695">
        <v>4.63</v>
      </c>
    </row>
    <row r="749" spans="1:6" ht="12.75">
      <c r="A749" s="1693">
        <v>0</v>
      </c>
      <c r="B749" s="5">
        <v>195698</v>
      </c>
      <c r="C749" s="154" t="s">
        <v>5956</v>
      </c>
      <c r="D749" s="1692" t="s">
        <v>395</v>
      </c>
      <c r="E749" s="1692" t="s">
        <v>615</v>
      </c>
      <c r="F749" s="1695">
        <v>4.63</v>
      </c>
    </row>
    <row r="750" spans="1:6">
      <c r="A750" s="1693"/>
      <c r="B750" s="1716"/>
      <c r="C750" s="154"/>
      <c r="D750" s="1692"/>
      <c r="E750" s="1692"/>
      <c r="F750" s="1695"/>
    </row>
    <row r="751" spans="1:6" ht="12.75">
      <c r="A751" s="1693">
        <v>0</v>
      </c>
      <c r="B751" s="5">
        <v>195788</v>
      </c>
      <c r="C751" s="154" t="s">
        <v>16338</v>
      </c>
      <c r="D751" s="1692" t="s">
        <v>615</v>
      </c>
      <c r="E751" s="1692" t="s">
        <v>615</v>
      </c>
      <c r="F751" s="1695">
        <v>13</v>
      </c>
    </row>
    <row r="752" spans="1:6" ht="12.75">
      <c r="A752" s="1693">
        <v>0</v>
      </c>
      <c r="B752" s="5">
        <v>195799</v>
      </c>
      <c r="C752" s="154" t="s">
        <v>10941</v>
      </c>
      <c r="D752" s="1692" t="s">
        <v>615</v>
      </c>
      <c r="E752" s="1692" t="s">
        <v>615</v>
      </c>
      <c r="F752" s="1695">
        <v>9</v>
      </c>
    </row>
    <row r="753" spans="1:6" ht="12.75" thickBot="1">
      <c r="A753" s="1693"/>
      <c r="B753" s="1716"/>
      <c r="C753" s="154"/>
      <c r="D753" s="1692"/>
      <c r="E753" s="1692"/>
      <c r="F753" s="1695"/>
    </row>
    <row r="754" spans="1:6" ht="12.75" thickBot="1">
      <c r="A754" s="1693"/>
      <c r="B754" s="1976" t="s">
        <v>685</v>
      </c>
      <c r="C754" s="1977"/>
      <c r="D754" s="1977"/>
      <c r="E754" s="1977"/>
      <c r="F754" s="1978"/>
    </row>
    <row r="755" spans="1:6" ht="12.75">
      <c r="A755" s="1693">
        <v>0</v>
      </c>
      <c r="B755" s="5">
        <v>196612</v>
      </c>
      <c r="C755" s="154" t="s">
        <v>5958</v>
      </c>
      <c r="D755" s="1692" t="s">
        <v>615</v>
      </c>
      <c r="E755" s="1692" t="s">
        <v>615</v>
      </c>
      <c r="F755" s="1695">
        <v>33.42</v>
      </c>
    </row>
    <row r="756" spans="1:6" ht="12.75">
      <c r="A756" s="1693">
        <v>0</v>
      </c>
      <c r="B756" s="5">
        <v>196622</v>
      </c>
      <c r="C756" s="154" t="s">
        <v>5960</v>
      </c>
      <c r="D756" s="1692" t="s">
        <v>615</v>
      </c>
      <c r="E756" s="1692" t="s">
        <v>615</v>
      </c>
      <c r="F756" s="1695">
        <v>33.97</v>
      </c>
    </row>
    <row r="757" spans="1:6" ht="12.75">
      <c r="A757" s="1693">
        <v>0</v>
      </c>
      <c r="B757" s="5">
        <v>196628</v>
      </c>
      <c r="C757" s="154" t="s">
        <v>5961</v>
      </c>
      <c r="D757" s="1692" t="s">
        <v>615</v>
      </c>
      <c r="E757" s="1692" t="s">
        <v>615</v>
      </c>
      <c r="F757" s="1695">
        <v>62.33</v>
      </c>
    </row>
    <row r="758" spans="1:6" ht="12.75">
      <c r="A758" s="1693">
        <v>0</v>
      </c>
      <c r="B758" s="5">
        <v>196661</v>
      </c>
      <c r="C758" s="154" t="s">
        <v>9175</v>
      </c>
      <c r="D758" s="1692" t="s">
        <v>615</v>
      </c>
      <c r="E758" s="1692" t="s">
        <v>615</v>
      </c>
      <c r="F758" s="1695">
        <v>41.21</v>
      </c>
    </row>
    <row r="759" spans="1:6" ht="12.75">
      <c r="A759" s="1693">
        <v>0</v>
      </c>
      <c r="B759" s="5">
        <v>196662</v>
      </c>
      <c r="C759" s="154" t="s">
        <v>9176</v>
      </c>
      <c r="D759" s="1692" t="s">
        <v>615</v>
      </c>
      <c r="E759" s="1692" t="s">
        <v>615</v>
      </c>
      <c r="F759" s="1695">
        <v>41.21</v>
      </c>
    </row>
    <row r="760" spans="1:6">
      <c r="A760" s="1693"/>
      <c r="B760" s="1716"/>
      <c r="C760" s="154"/>
      <c r="D760" s="1692"/>
      <c r="E760" s="1692"/>
      <c r="F760" s="1695"/>
    </row>
    <row r="761" spans="1:6" ht="12.75">
      <c r="A761" s="1693">
        <v>0</v>
      </c>
      <c r="B761" s="5">
        <v>196688</v>
      </c>
      <c r="C761" s="154" t="s">
        <v>9177</v>
      </c>
      <c r="D761" s="1692" t="s">
        <v>395</v>
      </c>
      <c r="E761" s="1692" t="s">
        <v>615</v>
      </c>
      <c r="F761" s="1695">
        <v>6.6</v>
      </c>
    </row>
    <row r="762" spans="1:6" ht="12.75">
      <c r="A762" s="1693">
        <v>0</v>
      </c>
      <c r="B762" s="5">
        <v>196689</v>
      </c>
      <c r="C762" s="154" t="s">
        <v>9178</v>
      </c>
      <c r="D762" s="1692" t="s">
        <v>395</v>
      </c>
      <c r="E762" s="1692" t="s">
        <v>615</v>
      </c>
      <c r="F762" s="1695">
        <v>6.6</v>
      </c>
    </row>
    <row r="763" spans="1:6">
      <c r="A763" s="1693"/>
      <c r="B763" s="1716"/>
      <c r="C763" s="154"/>
      <c r="D763" s="1692"/>
      <c r="E763" s="1692"/>
      <c r="F763" s="1695"/>
    </row>
    <row r="764" spans="1:6" ht="12.75">
      <c r="A764" s="1693">
        <v>0</v>
      </c>
      <c r="B764" s="5">
        <v>196692</v>
      </c>
      <c r="C764" s="154" t="s">
        <v>9179</v>
      </c>
      <c r="D764" s="1692" t="s">
        <v>615</v>
      </c>
      <c r="E764" s="1692" t="s">
        <v>615</v>
      </c>
      <c r="F764" s="1695">
        <v>22.39</v>
      </c>
    </row>
    <row r="765" spans="1:6">
      <c r="A765" s="1693"/>
      <c r="B765" s="1716"/>
      <c r="C765" s="154"/>
      <c r="D765" s="1692"/>
      <c r="E765" s="1692"/>
      <c r="F765" s="1695"/>
    </row>
    <row r="766" spans="1:6" ht="12.75">
      <c r="A766" s="1693">
        <v>0</v>
      </c>
      <c r="B766" s="5">
        <v>196725</v>
      </c>
      <c r="C766" s="154" t="s">
        <v>10942</v>
      </c>
      <c r="D766" s="1692" t="s">
        <v>615</v>
      </c>
      <c r="E766" s="1692" t="s">
        <v>615</v>
      </c>
      <c r="F766" s="1695">
        <v>34</v>
      </c>
    </row>
    <row r="767" spans="1:6" ht="12.75">
      <c r="A767" s="1693">
        <v>0</v>
      </c>
      <c r="B767" s="5">
        <v>196754</v>
      </c>
      <c r="C767" s="154" t="s">
        <v>10943</v>
      </c>
      <c r="D767" s="1692" t="s">
        <v>615</v>
      </c>
      <c r="E767" s="1692" t="s">
        <v>615</v>
      </c>
      <c r="F767" s="1695">
        <v>17</v>
      </c>
    </row>
    <row r="768" spans="1:6">
      <c r="A768" s="1693"/>
      <c r="B768" s="1716"/>
      <c r="C768" s="154"/>
      <c r="D768" s="1692"/>
      <c r="E768" s="1692"/>
      <c r="F768" s="1695"/>
    </row>
    <row r="769" spans="1:6" ht="12.75">
      <c r="A769" s="1693">
        <v>0</v>
      </c>
      <c r="B769" s="5">
        <v>197610</v>
      </c>
      <c r="C769" s="154" t="s">
        <v>9180</v>
      </c>
      <c r="D769" s="1692" t="s">
        <v>9181</v>
      </c>
      <c r="E769" s="1692" t="s">
        <v>615</v>
      </c>
      <c r="F769" s="1695">
        <v>12</v>
      </c>
    </row>
    <row r="770" spans="1:6" ht="12.75">
      <c r="A770" s="1693">
        <v>0</v>
      </c>
      <c r="B770" s="5">
        <v>197670</v>
      </c>
      <c r="C770" s="154" t="s">
        <v>9182</v>
      </c>
      <c r="D770" s="1692" t="s">
        <v>615</v>
      </c>
      <c r="E770" s="1692" t="s">
        <v>615</v>
      </c>
      <c r="F770" s="1695">
        <v>39</v>
      </c>
    </row>
    <row r="771" spans="1:6" ht="12.75">
      <c r="A771" s="1693">
        <v>0</v>
      </c>
      <c r="B771" s="5">
        <v>197672</v>
      </c>
      <c r="C771" s="154" t="s">
        <v>9183</v>
      </c>
      <c r="D771" s="1692" t="s">
        <v>9181</v>
      </c>
      <c r="E771" s="1692" t="s">
        <v>615</v>
      </c>
      <c r="F771" s="1695">
        <v>16.98</v>
      </c>
    </row>
    <row r="772" spans="1:6">
      <c r="A772" s="1693"/>
      <c r="B772" s="1716"/>
      <c r="C772" s="154"/>
      <c r="D772" s="1692"/>
      <c r="E772" s="1692"/>
      <c r="F772" s="1695"/>
    </row>
    <row r="773" spans="1:6" ht="12.75" thickBot="1">
      <c r="A773" s="1693"/>
      <c r="B773" s="1979" t="s">
        <v>2949</v>
      </c>
      <c r="C773" s="1979"/>
      <c r="D773" s="1979"/>
      <c r="E773" s="1979"/>
      <c r="F773" s="1980"/>
    </row>
    <row r="774" spans="1:6" ht="12.75" thickBot="1">
      <c r="A774" s="1693"/>
      <c r="B774" s="1976" t="s">
        <v>10944</v>
      </c>
      <c r="C774" s="1977"/>
      <c r="D774" s="1977"/>
      <c r="E774" s="1977"/>
      <c r="F774" s="1978"/>
    </row>
    <row r="775" spans="1:6" ht="12.75">
      <c r="A775" s="1693">
        <v>0</v>
      </c>
      <c r="B775" s="5">
        <v>304142</v>
      </c>
      <c r="C775" s="154" t="s">
        <v>10945</v>
      </c>
      <c r="D775" s="1692" t="s">
        <v>10946</v>
      </c>
      <c r="E775" s="1692" t="s">
        <v>615</v>
      </c>
      <c r="F775" s="1695">
        <v>4.5</v>
      </c>
    </row>
    <row r="776" spans="1:6" ht="12.75">
      <c r="A776" s="1693">
        <v>0</v>
      </c>
      <c r="B776" s="5">
        <v>304144</v>
      </c>
      <c r="C776" s="154" t="s">
        <v>16339</v>
      </c>
      <c r="D776" s="1692" t="s">
        <v>3952</v>
      </c>
      <c r="E776" s="1692" t="s">
        <v>615</v>
      </c>
      <c r="F776" s="1695">
        <v>8</v>
      </c>
    </row>
    <row r="777" spans="1:6" ht="12.75">
      <c r="A777" s="1693">
        <v>0</v>
      </c>
      <c r="B777" s="5">
        <v>304292</v>
      </c>
      <c r="C777" s="154" t="s">
        <v>10947</v>
      </c>
      <c r="D777" s="1692" t="s">
        <v>10946</v>
      </c>
      <c r="E777" s="1692" t="s">
        <v>615</v>
      </c>
      <c r="F777" s="1695">
        <v>5</v>
      </c>
    </row>
    <row r="778" spans="1:6" ht="12.75">
      <c r="A778" s="1693">
        <v>0</v>
      </c>
      <c r="B778" s="5">
        <v>304332</v>
      </c>
      <c r="C778" s="154" t="s">
        <v>10948</v>
      </c>
      <c r="D778" s="1692" t="s">
        <v>10946</v>
      </c>
      <c r="E778" s="1692" t="s">
        <v>615</v>
      </c>
      <c r="F778" s="1695">
        <v>5</v>
      </c>
    </row>
    <row r="779" spans="1:6" ht="12.75">
      <c r="A779" s="1693">
        <v>0</v>
      </c>
      <c r="B779" s="5">
        <v>304482</v>
      </c>
      <c r="C779" s="154" t="s">
        <v>10949</v>
      </c>
      <c r="D779" s="1692" t="s">
        <v>10946</v>
      </c>
      <c r="E779" s="1692" t="s">
        <v>615</v>
      </c>
      <c r="F779" s="1695">
        <v>5</v>
      </c>
    </row>
    <row r="780" spans="1:6" ht="12.75">
      <c r="A780" s="1693">
        <v>0</v>
      </c>
      <c r="B780" s="5">
        <v>304484</v>
      </c>
      <c r="C780" s="154" t="s">
        <v>16340</v>
      </c>
      <c r="D780" s="1692" t="s">
        <v>3952</v>
      </c>
      <c r="E780" s="1692" t="s">
        <v>615</v>
      </c>
      <c r="F780" s="1695">
        <v>8</v>
      </c>
    </row>
    <row r="781" spans="1:6" ht="12.75" thickBot="1">
      <c r="A781" s="1693"/>
      <c r="B781" s="1716"/>
      <c r="C781" s="154"/>
      <c r="D781" s="1692"/>
      <c r="E781" s="1692"/>
      <c r="F781" s="1695"/>
    </row>
    <row r="782" spans="1:6" ht="12.75" thickBot="1">
      <c r="A782" s="1693"/>
      <c r="B782" s="1976" t="s">
        <v>4999</v>
      </c>
      <c r="C782" s="1977"/>
      <c r="D782" s="1977"/>
      <c r="E782" s="1977"/>
      <c r="F782" s="1978"/>
    </row>
    <row r="783" spans="1:6" ht="12.75">
      <c r="A783" s="1693">
        <v>0</v>
      </c>
      <c r="B783" s="5">
        <v>305710</v>
      </c>
      <c r="C783" s="154" t="s">
        <v>5970</v>
      </c>
      <c r="D783" s="1692" t="s">
        <v>3950</v>
      </c>
      <c r="E783" s="1692" t="s">
        <v>615</v>
      </c>
      <c r="F783" s="1695">
        <v>1.45</v>
      </c>
    </row>
    <row r="784" spans="1:6" ht="12.75">
      <c r="A784" s="1693">
        <v>0</v>
      </c>
      <c r="B784" s="5">
        <v>305711</v>
      </c>
      <c r="C784" s="154" t="s">
        <v>5971</v>
      </c>
      <c r="D784" s="1692" t="s">
        <v>3951</v>
      </c>
      <c r="E784" s="1692" t="s">
        <v>615</v>
      </c>
      <c r="F784" s="1695">
        <v>1.93</v>
      </c>
    </row>
    <row r="785" spans="1:6" ht="12.75">
      <c r="A785" s="1693">
        <v>0</v>
      </c>
      <c r="B785" s="5">
        <v>305713</v>
      </c>
      <c r="C785" s="154" t="s">
        <v>5972</v>
      </c>
      <c r="D785" s="1692" t="s">
        <v>3952</v>
      </c>
      <c r="E785" s="1692" t="s">
        <v>615</v>
      </c>
      <c r="F785" s="1695">
        <v>2.9</v>
      </c>
    </row>
    <row r="786" spans="1:6" ht="12.75">
      <c r="A786" s="1693">
        <v>0</v>
      </c>
      <c r="B786" s="5">
        <v>305714</v>
      </c>
      <c r="C786" s="154" t="s">
        <v>5973</v>
      </c>
      <c r="D786" s="1692" t="s">
        <v>3952</v>
      </c>
      <c r="E786" s="1692" t="s">
        <v>615</v>
      </c>
      <c r="F786" s="1695">
        <v>3.87</v>
      </c>
    </row>
    <row r="787" spans="1:6" ht="12.75">
      <c r="A787" s="1693">
        <v>0</v>
      </c>
      <c r="B787" s="5">
        <v>305740</v>
      </c>
      <c r="C787" s="154" t="s">
        <v>9189</v>
      </c>
      <c r="D787" s="1692" t="s">
        <v>3950</v>
      </c>
      <c r="E787" s="1692" t="s">
        <v>615</v>
      </c>
      <c r="F787" s="1695">
        <v>1.18</v>
      </c>
    </row>
    <row r="788" spans="1:6" ht="12.75">
      <c r="A788" s="1693">
        <v>0</v>
      </c>
      <c r="B788" s="5">
        <v>305741</v>
      </c>
      <c r="C788" s="154" t="s">
        <v>9190</v>
      </c>
      <c r="D788" s="1692" t="s">
        <v>3951</v>
      </c>
      <c r="E788" s="1692" t="s">
        <v>615</v>
      </c>
      <c r="F788" s="1695">
        <v>1.57</v>
      </c>
    </row>
    <row r="789" spans="1:6" ht="12.75">
      <c r="A789" s="1693">
        <v>0</v>
      </c>
      <c r="B789" s="5">
        <v>305743</v>
      </c>
      <c r="C789" s="154" t="s">
        <v>9191</v>
      </c>
      <c r="D789" s="1692" t="s">
        <v>3952</v>
      </c>
      <c r="E789" s="1692" t="s">
        <v>615</v>
      </c>
      <c r="F789" s="1695">
        <v>2.36</v>
      </c>
    </row>
    <row r="790" spans="1:6" ht="12.75">
      <c r="A790" s="1693">
        <v>0</v>
      </c>
      <c r="B790" s="5">
        <v>305744</v>
      </c>
      <c r="C790" s="154" t="s">
        <v>9192</v>
      </c>
      <c r="D790" s="1692" t="s">
        <v>3952</v>
      </c>
      <c r="E790" s="1692" t="s">
        <v>615</v>
      </c>
      <c r="F790" s="1695">
        <v>3.14</v>
      </c>
    </row>
    <row r="791" spans="1:6" ht="12.75">
      <c r="A791" s="1693">
        <v>0</v>
      </c>
      <c r="B791" s="5">
        <v>305755</v>
      </c>
      <c r="C791" s="154" t="s">
        <v>9193</v>
      </c>
      <c r="D791" s="1692" t="s">
        <v>3950</v>
      </c>
      <c r="E791" s="1692" t="s">
        <v>615</v>
      </c>
      <c r="F791" s="1695">
        <v>1.18</v>
      </c>
    </row>
    <row r="792" spans="1:6" ht="12.75">
      <c r="A792" s="1693">
        <v>0</v>
      </c>
      <c r="B792" s="5">
        <v>305756</v>
      </c>
      <c r="C792" s="154" t="s">
        <v>9194</v>
      </c>
      <c r="D792" s="1692" t="s">
        <v>3951</v>
      </c>
      <c r="E792" s="1692" t="s">
        <v>615</v>
      </c>
      <c r="F792" s="1695">
        <v>1.57</v>
      </c>
    </row>
    <row r="793" spans="1:6" ht="12.75">
      <c r="A793" s="1693">
        <v>0</v>
      </c>
      <c r="B793" s="5">
        <v>305758</v>
      </c>
      <c r="C793" s="154" t="s">
        <v>9195</v>
      </c>
      <c r="D793" s="1692" t="s">
        <v>3952</v>
      </c>
      <c r="E793" s="1692" t="s">
        <v>615</v>
      </c>
      <c r="F793" s="1695">
        <v>2.36</v>
      </c>
    </row>
    <row r="794" spans="1:6" ht="12.75">
      <c r="A794" s="1693">
        <v>0</v>
      </c>
      <c r="B794" s="5">
        <v>305759</v>
      </c>
      <c r="C794" s="154" t="s">
        <v>9196</v>
      </c>
      <c r="D794" s="1692" t="s">
        <v>3952</v>
      </c>
      <c r="E794" s="1692" t="s">
        <v>615</v>
      </c>
      <c r="F794" s="1695">
        <v>3.14</v>
      </c>
    </row>
    <row r="795" spans="1:6" ht="12.75">
      <c r="A795" s="1693">
        <v>0</v>
      </c>
      <c r="B795" s="5">
        <v>305775</v>
      </c>
      <c r="C795" s="154" t="s">
        <v>9197</v>
      </c>
      <c r="D795" s="1692" t="s">
        <v>3950</v>
      </c>
      <c r="E795" s="1692" t="s">
        <v>615</v>
      </c>
      <c r="F795" s="1695">
        <v>1.18</v>
      </c>
    </row>
    <row r="796" spans="1:6" ht="12.75">
      <c r="A796" s="1693">
        <v>0</v>
      </c>
      <c r="B796" s="5">
        <v>305776</v>
      </c>
      <c r="C796" s="154" t="s">
        <v>9198</v>
      </c>
      <c r="D796" s="1692" t="s">
        <v>3951</v>
      </c>
      <c r="E796" s="1692" t="s">
        <v>615</v>
      </c>
      <c r="F796" s="1695">
        <v>1.57</v>
      </c>
    </row>
    <row r="797" spans="1:6" ht="12.75">
      <c r="A797" s="1693">
        <v>0</v>
      </c>
      <c r="B797" s="5">
        <v>305778</v>
      </c>
      <c r="C797" s="154" t="s">
        <v>9199</v>
      </c>
      <c r="D797" s="1692" t="s">
        <v>3952</v>
      </c>
      <c r="E797" s="1692" t="s">
        <v>615</v>
      </c>
      <c r="F797" s="1695">
        <v>2.36</v>
      </c>
    </row>
    <row r="798" spans="1:6" ht="12.75">
      <c r="A798" s="1693">
        <v>0</v>
      </c>
      <c r="B798" s="5">
        <v>305779</v>
      </c>
      <c r="C798" s="154" t="s">
        <v>9200</v>
      </c>
      <c r="D798" s="1692" t="s">
        <v>3952</v>
      </c>
      <c r="E798" s="1692" t="s">
        <v>615</v>
      </c>
      <c r="F798" s="1695">
        <v>3.14</v>
      </c>
    </row>
    <row r="799" spans="1:6">
      <c r="A799" s="1693"/>
      <c r="B799" s="1716"/>
      <c r="C799" s="154"/>
      <c r="D799" s="1692"/>
      <c r="E799" s="1692"/>
      <c r="F799" s="1695"/>
    </row>
    <row r="800" spans="1:6" ht="12.75">
      <c r="A800" s="1693">
        <v>0</v>
      </c>
      <c r="B800" s="5">
        <v>305835</v>
      </c>
      <c r="C800" s="154" t="s">
        <v>5974</v>
      </c>
      <c r="D800" s="1692" t="s">
        <v>3950</v>
      </c>
      <c r="E800" s="1692" t="s">
        <v>615</v>
      </c>
      <c r="F800" s="1695">
        <v>1.1200000000000001</v>
      </c>
    </row>
    <row r="801" spans="1:6" ht="12.75">
      <c r="A801" s="1693">
        <v>0</v>
      </c>
      <c r="B801" s="5">
        <v>305836</v>
      </c>
      <c r="C801" s="154" t="s">
        <v>5975</v>
      </c>
      <c r="D801" s="1692" t="s">
        <v>3951</v>
      </c>
      <c r="E801" s="1692" t="s">
        <v>615</v>
      </c>
      <c r="F801" s="1695">
        <v>1.49</v>
      </c>
    </row>
    <row r="802" spans="1:6" ht="12.75">
      <c r="A802" s="1693">
        <v>0</v>
      </c>
      <c r="B802" s="5">
        <v>305838</v>
      </c>
      <c r="C802" s="154" t="s">
        <v>5976</v>
      </c>
      <c r="D802" s="1692" t="s">
        <v>3952</v>
      </c>
      <c r="E802" s="1692" t="s">
        <v>615</v>
      </c>
      <c r="F802" s="1695">
        <v>2.2400000000000002</v>
      </c>
    </row>
    <row r="803" spans="1:6" ht="12.75">
      <c r="A803" s="1693">
        <v>0</v>
      </c>
      <c r="B803" s="5">
        <v>305839</v>
      </c>
      <c r="C803" s="154" t="s">
        <v>5977</v>
      </c>
      <c r="D803" s="1692" t="s">
        <v>3952</v>
      </c>
      <c r="E803" s="1692" t="s">
        <v>615</v>
      </c>
      <c r="F803" s="1695">
        <v>2.98</v>
      </c>
    </row>
    <row r="804" spans="1:6" ht="12.75">
      <c r="A804" s="1693">
        <v>0</v>
      </c>
      <c r="B804" s="5">
        <v>305841</v>
      </c>
      <c r="C804" s="154" t="s">
        <v>16326</v>
      </c>
      <c r="D804" s="1692" t="s">
        <v>3940</v>
      </c>
      <c r="E804" s="1692" t="s">
        <v>615</v>
      </c>
      <c r="F804" s="1695">
        <v>4.5</v>
      </c>
    </row>
    <row r="805" spans="1:6">
      <c r="A805" s="1693"/>
      <c r="B805" s="1716"/>
      <c r="C805" s="154"/>
      <c r="D805" s="1692"/>
      <c r="E805" s="1692"/>
      <c r="F805" s="1695"/>
    </row>
    <row r="806" spans="1:6" ht="12.75">
      <c r="A806" s="1693">
        <v>0</v>
      </c>
      <c r="B806" s="5">
        <v>310515</v>
      </c>
      <c r="C806" s="154" t="s">
        <v>4707</v>
      </c>
      <c r="D806" s="1692" t="s">
        <v>3950</v>
      </c>
      <c r="E806" s="1692" t="s">
        <v>615</v>
      </c>
      <c r="F806" s="1695">
        <v>1.72</v>
      </c>
    </row>
    <row r="807" spans="1:6" ht="12.75">
      <c r="A807" s="1693">
        <v>0</v>
      </c>
      <c r="B807" s="5">
        <v>310535</v>
      </c>
      <c r="C807" s="154" t="s">
        <v>10855</v>
      </c>
      <c r="D807" s="1692" t="s">
        <v>3951</v>
      </c>
      <c r="E807" s="1692" t="s">
        <v>615</v>
      </c>
      <c r="F807" s="1695">
        <v>2.29</v>
      </c>
    </row>
    <row r="808" spans="1:6" ht="12.75">
      <c r="A808" s="1693">
        <v>0</v>
      </c>
      <c r="B808" s="5">
        <v>310555</v>
      </c>
      <c r="C808" s="154" t="s">
        <v>10856</v>
      </c>
      <c r="D808" s="1692" t="s">
        <v>3952</v>
      </c>
      <c r="E808" s="1692" t="s">
        <v>615</v>
      </c>
      <c r="F808" s="1695">
        <v>3.43</v>
      </c>
    </row>
    <row r="809" spans="1:6" ht="12.75">
      <c r="A809" s="1693">
        <v>0</v>
      </c>
      <c r="B809" s="5">
        <v>310575</v>
      </c>
      <c r="C809" s="154" t="s">
        <v>10857</v>
      </c>
      <c r="D809" s="1692" t="s">
        <v>3952</v>
      </c>
      <c r="E809" s="1692" t="s">
        <v>615</v>
      </c>
      <c r="F809" s="1695">
        <v>4.58</v>
      </c>
    </row>
    <row r="810" spans="1:6">
      <c r="A810" s="1693"/>
      <c r="B810" s="1716"/>
      <c r="C810" s="154"/>
      <c r="D810" s="1692"/>
      <c r="E810" s="1692"/>
      <c r="F810" s="1695"/>
    </row>
    <row r="811" spans="1:6" ht="12.75">
      <c r="A811" s="1693">
        <v>0</v>
      </c>
      <c r="B811" s="5">
        <v>311415</v>
      </c>
      <c r="C811" s="154" t="s">
        <v>4978</v>
      </c>
      <c r="D811" s="1692" t="s">
        <v>3950</v>
      </c>
      <c r="E811" s="1692" t="s">
        <v>615</v>
      </c>
      <c r="F811" s="1695">
        <v>1.38</v>
      </c>
    </row>
    <row r="812" spans="1:6" ht="12.75">
      <c r="A812" s="1693">
        <v>0</v>
      </c>
      <c r="B812" s="5">
        <v>311435</v>
      </c>
      <c r="C812" s="154" t="s">
        <v>4979</v>
      </c>
      <c r="D812" s="1692" t="s">
        <v>3951</v>
      </c>
      <c r="E812" s="1692" t="s">
        <v>615</v>
      </c>
      <c r="F812" s="1695">
        <v>1.83</v>
      </c>
    </row>
    <row r="813" spans="1:6" ht="12.75">
      <c r="A813" s="1693">
        <v>0</v>
      </c>
      <c r="B813" s="5">
        <v>311455</v>
      </c>
      <c r="C813" s="154" t="s">
        <v>4980</v>
      </c>
      <c r="D813" s="1692" t="s">
        <v>3952</v>
      </c>
      <c r="E813" s="1692" t="s">
        <v>615</v>
      </c>
      <c r="F813" s="1695">
        <v>2.75</v>
      </c>
    </row>
    <row r="814" spans="1:6" ht="12.75">
      <c r="A814" s="1693">
        <v>0</v>
      </c>
      <c r="B814" s="5">
        <v>311475</v>
      </c>
      <c r="C814" s="154" t="s">
        <v>4981</v>
      </c>
      <c r="D814" s="1692" t="s">
        <v>3952</v>
      </c>
      <c r="E814" s="1692" t="s">
        <v>615</v>
      </c>
      <c r="F814" s="1695">
        <v>3.67</v>
      </c>
    </row>
    <row r="815" spans="1:6">
      <c r="A815" s="1693"/>
      <c r="B815" s="1716"/>
      <c r="C815" s="154"/>
      <c r="D815" s="1692"/>
      <c r="E815" s="1692"/>
      <c r="F815" s="1695"/>
    </row>
    <row r="816" spans="1:6" ht="12.75">
      <c r="A816" s="1693">
        <v>0</v>
      </c>
      <c r="B816" s="5">
        <v>311514</v>
      </c>
      <c r="C816" s="154" t="s">
        <v>4982</v>
      </c>
      <c r="D816" s="1692" t="s">
        <v>3950</v>
      </c>
      <c r="E816" s="1692" t="s">
        <v>615</v>
      </c>
      <c r="F816" s="1695">
        <v>1.0900000000000001</v>
      </c>
    </row>
    <row r="817" spans="1:6" ht="12.75">
      <c r="A817" s="1693">
        <v>0</v>
      </c>
      <c r="B817" s="5">
        <v>311534</v>
      </c>
      <c r="C817" s="154" t="s">
        <v>4983</v>
      </c>
      <c r="D817" s="1692" t="s">
        <v>3951</v>
      </c>
      <c r="E817" s="1692" t="s">
        <v>615</v>
      </c>
      <c r="F817" s="1695">
        <v>1.46</v>
      </c>
    </row>
    <row r="818" spans="1:6" ht="12.75">
      <c r="A818" s="1693">
        <v>0</v>
      </c>
      <c r="B818" s="5">
        <v>311554</v>
      </c>
      <c r="C818" s="154" t="s">
        <v>4984</v>
      </c>
      <c r="D818" s="1692" t="s">
        <v>3952</v>
      </c>
      <c r="E818" s="1692" t="s">
        <v>615</v>
      </c>
      <c r="F818" s="1695">
        <v>2.1800000000000002</v>
      </c>
    </row>
    <row r="819" spans="1:6" ht="12.75">
      <c r="A819" s="1693">
        <v>0</v>
      </c>
      <c r="B819" s="5">
        <v>311574</v>
      </c>
      <c r="C819" s="154" t="s">
        <v>4985</v>
      </c>
      <c r="D819" s="1692" t="s">
        <v>3952</v>
      </c>
      <c r="E819" s="1692" t="s">
        <v>615</v>
      </c>
      <c r="F819" s="1695">
        <v>2.91</v>
      </c>
    </row>
    <row r="820" spans="1:6" ht="12.75">
      <c r="A820" s="1693">
        <v>0</v>
      </c>
      <c r="B820" s="5">
        <v>311605</v>
      </c>
      <c r="C820" s="154" t="s">
        <v>9201</v>
      </c>
      <c r="D820" s="1692" t="s">
        <v>3950</v>
      </c>
      <c r="E820" s="1692" t="s">
        <v>615</v>
      </c>
      <c r="F820" s="1695">
        <v>1.0900000000000001</v>
      </c>
    </row>
    <row r="821" spans="1:6" ht="12.75">
      <c r="A821" s="1693">
        <v>0</v>
      </c>
      <c r="B821" s="5">
        <v>311606</v>
      </c>
      <c r="C821" s="154" t="s">
        <v>9202</v>
      </c>
      <c r="D821" s="1692" t="s">
        <v>3951</v>
      </c>
      <c r="E821" s="1692" t="s">
        <v>615</v>
      </c>
      <c r="F821" s="1695">
        <v>1.46</v>
      </c>
    </row>
    <row r="822" spans="1:6" ht="12.75">
      <c r="A822" s="1693">
        <v>0</v>
      </c>
      <c r="B822" s="5">
        <v>311608</v>
      </c>
      <c r="C822" s="154" t="s">
        <v>9203</v>
      </c>
      <c r="D822" s="1692" t="s">
        <v>3952</v>
      </c>
      <c r="E822" s="1692" t="s">
        <v>615</v>
      </c>
      <c r="F822" s="1695">
        <v>2.1800000000000002</v>
      </c>
    </row>
    <row r="823" spans="1:6" ht="12.75">
      <c r="A823" s="1693">
        <v>0</v>
      </c>
      <c r="B823" s="5">
        <v>311609</v>
      </c>
      <c r="C823" s="154" t="s">
        <v>9204</v>
      </c>
      <c r="D823" s="1692" t="s">
        <v>3952</v>
      </c>
      <c r="E823" s="1692" t="s">
        <v>615</v>
      </c>
      <c r="F823" s="1695">
        <v>2.91</v>
      </c>
    </row>
    <row r="824" spans="1:6" ht="12.75">
      <c r="A824" s="1693">
        <v>0</v>
      </c>
      <c r="B824" s="5">
        <v>311614</v>
      </c>
      <c r="C824" s="154" t="s">
        <v>5000</v>
      </c>
      <c r="D824" s="1692" t="s">
        <v>3950</v>
      </c>
      <c r="E824" s="1692" t="s">
        <v>615</v>
      </c>
      <c r="F824" s="1695">
        <v>1.0900000000000001</v>
      </c>
    </row>
    <row r="825" spans="1:6" ht="12.75">
      <c r="A825" s="1693">
        <v>0</v>
      </c>
      <c r="B825" s="5">
        <v>311634</v>
      </c>
      <c r="C825" s="154" t="s">
        <v>5001</v>
      </c>
      <c r="D825" s="1692" t="s">
        <v>3951</v>
      </c>
      <c r="E825" s="1692" t="s">
        <v>615</v>
      </c>
      <c r="F825" s="1695">
        <v>1.46</v>
      </c>
    </row>
    <row r="826" spans="1:6" ht="12.75">
      <c r="A826" s="1693">
        <v>0</v>
      </c>
      <c r="B826" s="5">
        <v>311654</v>
      </c>
      <c r="C826" s="154" t="s">
        <v>5002</v>
      </c>
      <c r="D826" s="1692" t="s">
        <v>3952</v>
      </c>
      <c r="E826" s="1692" t="s">
        <v>615</v>
      </c>
      <c r="F826" s="1695">
        <v>2.1800000000000002</v>
      </c>
    </row>
    <row r="827" spans="1:6" ht="12.75">
      <c r="A827" s="1693">
        <v>0</v>
      </c>
      <c r="B827" s="5">
        <v>311674</v>
      </c>
      <c r="C827" s="154" t="s">
        <v>5003</v>
      </c>
      <c r="D827" s="1692" t="s">
        <v>3952</v>
      </c>
      <c r="E827" s="1692" t="s">
        <v>615</v>
      </c>
      <c r="F827" s="1695">
        <v>2.91</v>
      </c>
    </row>
    <row r="828" spans="1:6" ht="12.75">
      <c r="A828" s="1693">
        <v>0</v>
      </c>
      <c r="B828" s="5">
        <v>311685</v>
      </c>
      <c r="C828" s="154" t="s">
        <v>9205</v>
      </c>
      <c r="D828" s="1692" t="s">
        <v>3950</v>
      </c>
      <c r="E828" s="1692" t="s">
        <v>615</v>
      </c>
      <c r="F828" s="1695">
        <v>1.0900000000000001</v>
      </c>
    </row>
    <row r="829" spans="1:6" ht="12.75">
      <c r="A829" s="1693">
        <v>0</v>
      </c>
      <c r="B829" s="5">
        <v>311686</v>
      </c>
      <c r="C829" s="154" t="s">
        <v>9206</v>
      </c>
      <c r="D829" s="1692" t="s">
        <v>3951</v>
      </c>
      <c r="E829" s="1692" t="s">
        <v>615</v>
      </c>
      <c r="F829" s="1695">
        <v>1.46</v>
      </c>
    </row>
    <row r="830" spans="1:6" ht="12.75">
      <c r="A830" s="1693">
        <v>0</v>
      </c>
      <c r="B830" s="5">
        <v>311688</v>
      </c>
      <c r="C830" s="154" t="s">
        <v>9207</v>
      </c>
      <c r="D830" s="1692" t="s">
        <v>3952</v>
      </c>
      <c r="E830" s="1692" t="s">
        <v>615</v>
      </c>
      <c r="F830" s="1695">
        <v>2.1800000000000002</v>
      </c>
    </row>
    <row r="831" spans="1:6" ht="12.75">
      <c r="A831" s="1693">
        <v>0</v>
      </c>
      <c r="B831" s="5">
        <v>311689</v>
      </c>
      <c r="C831" s="154" t="s">
        <v>9208</v>
      </c>
      <c r="D831" s="1692" t="s">
        <v>3952</v>
      </c>
      <c r="E831" s="1692" t="s">
        <v>615</v>
      </c>
      <c r="F831" s="1695">
        <v>2.91</v>
      </c>
    </row>
    <row r="832" spans="1:6" ht="12.75">
      <c r="A832" s="1693">
        <v>0</v>
      </c>
      <c r="B832" s="5">
        <v>311695</v>
      </c>
      <c r="C832" s="154" t="s">
        <v>10858</v>
      </c>
      <c r="D832" s="1692" t="s">
        <v>3950</v>
      </c>
      <c r="E832" s="1692" t="s">
        <v>615</v>
      </c>
      <c r="F832" s="1695">
        <v>1.0900000000000001</v>
      </c>
    </row>
    <row r="833" spans="1:6" ht="12.75">
      <c r="A833" s="1693">
        <v>0</v>
      </c>
      <c r="B833" s="5">
        <v>311696</v>
      </c>
      <c r="C833" s="154" t="s">
        <v>10859</v>
      </c>
      <c r="D833" s="1692" t="s">
        <v>3951</v>
      </c>
      <c r="E833" s="1692" t="s">
        <v>615</v>
      </c>
      <c r="F833" s="1695">
        <v>1.46</v>
      </c>
    </row>
    <row r="834" spans="1:6" ht="12.75">
      <c r="A834" s="1693">
        <v>0</v>
      </c>
      <c r="B834" s="5">
        <v>311698</v>
      </c>
      <c r="C834" s="154" t="s">
        <v>10860</v>
      </c>
      <c r="D834" s="1692" t="s">
        <v>3952</v>
      </c>
      <c r="E834" s="1692" t="s">
        <v>615</v>
      </c>
      <c r="F834" s="1695">
        <v>2.1800000000000002</v>
      </c>
    </row>
    <row r="835" spans="1:6" ht="12.75">
      <c r="A835" s="1693">
        <v>0</v>
      </c>
      <c r="B835" s="5">
        <v>311699</v>
      </c>
      <c r="C835" s="154" t="s">
        <v>10861</v>
      </c>
      <c r="D835" s="1692" t="s">
        <v>3952</v>
      </c>
      <c r="E835" s="1692" t="s">
        <v>615</v>
      </c>
      <c r="F835" s="1695">
        <v>2.91</v>
      </c>
    </row>
    <row r="836" spans="1:6" ht="12.75">
      <c r="A836" s="1693">
        <v>0</v>
      </c>
      <c r="B836" s="5">
        <v>311705</v>
      </c>
      <c r="C836" s="154" t="s">
        <v>9209</v>
      </c>
      <c r="D836" s="1692" t="s">
        <v>3950</v>
      </c>
      <c r="E836" s="1692" t="s">
        <v>615</v>
      </c>
      <c r="F836" s="1695">
        <v>1.0900000000000001</v>
      </c>
    </row>
    <row r="837" spans="1:6" ht="12.75">
      <c r="A837" s="1693">
        <v>0</v>
      </c>
      <c r="B837" s="5">
        <v>311706</v>
      </c>
      <c r="C837" s="154" t="s">
        <v>9210</v>
      </c>
      <c r="D837" s="1692" t="s">
        <v>3951</v>
      </c>
      <c r="E837" s="1692" t="s">
        <v>615</v>
      </c>
      <c r="F837" s="1695">
        <v>1.46</v>
      </c>
    </row>
    <row r="838" spans="1:6" ht="12.75">
      <c r="A838" s="1693">
        <v>0</v>
      </c>
      <c r="B838" s="5">
        <v>311708</v>
      </c>
      <c r="C838" s="154" t="s">
        <v>9211</v>
      </c>
      <c r="D838" s="1692" t="s">
        <v>3952</v>
      </c>
      <c r="E838" s="1692" t="s">
        <v>615</v>
      </c>
      <c r="F838" s="1695">
        <v>2.1800000000000002</v>
      </c>
    </row>
    <row r="839" spans="1:6" ht="12.75">
      <c r="A839" s="1693">
        <v>0</v>
      </c>
      <c r="B839" s="5">
        <v>311709</v>
      </c>
      <c r="C839" s="154" t="s">
        <v>9212</v>
      </c>
      <c r="D839" s="1692" t="s">
        <v>3952</v>
      </c>
      <c r="E839" s="1692" t="s">
        <v>615</v>
      </c>
      <c r="F839" s="1695">
        <v>2.91</v>
      </c>
    </row>
    <row r="840" spans="1:6" ht="12.75" thickBot="1">
      <c r="A840" s="1693"/>
      <c r="B840" s="1716"/>
      <c r="C840" s="154"/>
      <c r="D840" s="1692"/>
      <c r="E840" s="1692"/>
      <c r="F840" s="1695"/>
    </row>
    <row r="841" spans="1:6" ht="12.75" thickBot="1">
      <c r="A841" s="1693"/>
      <c r="B841" s="1976" t="s">
        <v>10950</v>
      </c>
      <c r="C841" s="1977"/>
      <c r="D841" s="1977"/>
      <c r="E841" s="1977"/>
      <c r="F841" s="1978"/>
    </row>
    <row r="842" spans="1:6" ht="12.75">
      <c r="A842" s="1693">
        <v>0</v>
      </c>
      <c r="B842" s="5">
        <v>314105</v>
      </c>
      <c r="C842" s="154" t="s">
        <v>10951</v>
      </c>
      <c r="D842" s="1692" t="s">
        <v>3951</v>
      </c>
      <c r="E842" s="1692" t="s">
        <v>615</v>
      </c>
      <c r="F842" s="1695">
        <v>5.8</v>
      </c>
    </row>
    <row r="843" spans="1:6" ht="12.75">
      <c r="A843" s="1693">
        <v>0</v>
      </c>
      <c r="B843" s="5">
        <v>314405</v>
      </c>
      <c r="C843" s="154" t="s">
        <v>10952</v>
      </c>
      <c r="D843" s="1692" t="s">
        <v>3951</v>
      </c>
      <c r="E843" s="1692" t="s">
        <v>615</v>
      </c>
      <c r="F843" s="1695">
        <v>5.8</v>
      </c>
    </row>
    <row r="844" spans="1:6">
      <c r="A844" s="1693"/>
      <c r="B844" s="1716"/>
      <c r="C844" s="154"/>
      <c r="D844" s="1692"/>
      <c r="E844" s="1692"/>
      <c r="F844" s="1695"/>
    </row>
    <row r="845" spans="1:6" ht="12.75">
      <c r="A845" s="1693">
        <v>0</v>
      </c>
      <c r="B845" s="5">
        <v>315105</v>
      </c>
      <c r="C845" s="154" t="s">
        <v>10953</v>
      </c>
      <c r="D845" s="1692" t="s">
        <v>10954</v>
      </c>
      <c r="E845" s="1692" t="s">
        <v>615</v>
      </c>
      <c r="F845" s="1695">
        <v>7.4</v>
      </c>
    </row>
    <row r="846" spans="1:6" ht="12.75">
      <c r="A846" s="1693">
        <v>0</v>
      </c>
      <c r="B846" s="5">
        <v>315305</v>
      </c>
      <c r="C846" s="154" t="s">
        <v>10955</v>
      </c>
      <c r="D846" s="1692" t="s">
        <v>10954</v>
      </c>
      <c r="E846" s="1692" t="s">
        <v>615</v>
      </c>
      <c r="F846" s="1695">
        <v>7.4</v>
      </c>
    </row>
    <row r="847" spans="1:6" ht="12.75" thickBot="1">
      <c r="A847" s="1693"/>
      <c r="B847" s="1716"/>
      <c r="C847" s="154"/>
      <c r="D847" s="1692"/>
      <c r="E847" s="1692"/>
      <c r="F847" s="1695"/>
    </row>
    <row r="848" spans="1:6" ht="12.75" thickBot="1">
      <c r="A848" s="1693"/>
      <c r="B848" s="1976" t="s">
        <v>22</v>
      </c>
      <c r="C848" s="1977"/>
      <c r="D848" s="1977"/>
      <c r="E848" s="1977"/>
      <c r="F848" s="1978"/>
    </row>
    <row r="849" spans="1:6" ht="12.75">
      <c r="A849" s="1696">
        <v>6.7</v>
      </c>
      <c r="B849" s="5">
        <v>323023</v>
      </c>
      <c r="C849" s="154" t="s">
        <v>4708</v>
      </c>
      <c r="D849" s="1692" t="s">
        <v>3926</v>
      </c>
      <c r="E849" s="1692" t="s">
        <v>431</v>
      </c>
      <c r="F849" s="1695">
        <v>9.6999999999999993</v>
      </c>
    </row>
    <row r="850" spans="1:6" ht="12.75">
      <c r="A850" s="1696">
        <v>6.7</v>
      </c>
      <c r="B850" s="5">
        <v>324045</v>
      </c>
      <c r="C850" s="154" t="s">
        <v>4709</v>
      </c>
      <c r="D850" s="1692" t="s">
        <v>3926</v>
      </c>
      <c r="E850" s="1692" t="s">
        <v>431</v>
      </c>
      <c r="F850" s="1695">
        <v>21.83</v>
      </c>
    </row>
    <row r="851" spans="1:6" ht="12.75">
      <c r="A851" s="1696">
        <v>6.7</v>
      </c>
      <c r="B851" s="5">
        <v>323063</v>
      </c>
      <c r="C851" s="154" t="s">
        <v>4710</v>
      </c>
      <c r="D851" s="1692" t="s">
        <v>3926</v>
      </c>
      <c r="E851" s="1692" t="s">
        <v>431</v>
      </c>
      <c r="F851" s="1695">
        <v>29.11</v>
      </c>
    </row>
    <row r="852" spans="1:6" ht="12.75">
      <c r="A852" s="1696">
        <v>6.7</v>
      </c>
      <c r="B852" s="5">
        <v>323073</v>
      </c>
      <c r="C852" s="154" t="s">
        <v>4711</v>
      </c>
      <c r="D852" s="1692" t="s">
        <v>3926</v>
      </c>
      <c r="E852" s="1692" t="s">
        <v>431</v>
      </c>
      <c r="F852" s="1695">
        <v>43.67</v>
      </c>
    </row>
    <row r="853" spans="1:6" ht="12.75">
      <c r="A853" s="1696">
        <v>6.7</v>
      </c>
      <c r="B853" s="5">
        <v>323083</v>
      </c>
      <c r="C853" s="154" t="s">
        <v>4712</v>
      </c>
      <c r="D853" s="1692" t="s">
        <v>3926</v>
      </c>
      <c r="E853" s="1692" t="s">
        <v>431</v>
      </c>
      <c r="F853" s="1695">
        <v>58.22</v>
      </c>
    </row>
    <row r="854" spans="1:6">
      <c r="A854" s="1693"/>
      <c r="B854" s="1716"/>
      <c r="C854" s="154"/>
      <c r="D854" s="1692"/>
      <c r="E854" s="1692"/>
      <c r="F854" s="1695"/>
    </row>
    <row r="855" spans="1:6" ht="12.75">
      <c r="A855" s="1707">
        <v>0</v>
      </c>
      <c r="B855" s="5">
        <v>324042</v>
      </c>
      <c r="C855" s="1708" t="s">
        <v>4713</v>
      </c>
      <c r="D855" s="1708" t="s">
        <v>3926</v>
      </c>
      <c r="E855" s="1708" t="s">
        <v>431</v>
      </c>
      <c r="F855" s="1709"/>
    </row>
    <row r="856" spans="1:6" ht="12.75">
      <c r="A856" s="1707">
        <v>0</v>
      </c>
      <c r="B856" s="5">
        <v>324062</v>
      </c>
      <c r="C856" s="1708" t="s">
        <v>4714</v>
      </c>
      <c r="D856" s="1708" t="s">
        <v>3926</v>
      </c>
      <c r="E856" s="1708" t="s">
        <v>431</v>
      </c>
      <c r="F856" s="1709"/>
    </row>
    <row r="857" spans="1:6" ht="12.75">
      <c r="A857" s="1707">
        <v>0</v>
      </c>
      <c r="B857" s="5">
        <v>324082</v>
      </c>
      <c r="C857" s="1708" t="s">
        <v>4715</v>
      </c>
      <c r="D857" s="1708" t="s">
        <v>3926</v>
      </c>
      <c r="E857" s="1708" t="s">
        <v>431</v>
      </c>
      <c r="F857" s="1709"/>
    </row>
    <row r="858" spans="1:6" ht="12.75">
      <c r="A858" s="1707">
        <v>0</v>
      </c>
      <c r="B858" s="5">
        <v>324092</v>
      </c>
      <c r="C858" s="1708" t="s">
        <v>4716</v>
      </c>
      <c r="D858" s="1708" t="s">
        <v>3926</v>
      </c>
      <c r="E858" s="1708" t="s">
        <v>431</v>
      </c>
      <c r="F858" s="1709"/>
    </row>
    <row r="859" spans="1:6">
      <c r="A859" s="1693"/>
      <c r="B859" s="1716"/>
      <c r="C859" s="154"/>
      <c r="D859" s="1692"/>
      <c r="E859" s="1692"/>
      <c r="F859" s="1695"/>
    </row>
    <row r="860" spans="1:6" ht="12.75">
      <c r="A860" s="1696">
        <v>9.6999999999999993</v>
      </c>
      <c r="B860" s="5">
        <v>326322</v>
      </c>
      <c r="C860" s="154" t="s">
        <v>10956</v>
      </c>
      <c r="D860" s="1692" t="s">
        <v>3955</v>
      </c>
      <c r="E860" s="1692" t="s">
        <v>615</v>
      </c>
      <c r="F860" s="1695">
        <v>2.72</v>
      </c>
    </row>
    <row r="861" spans="1:6" ht="12.75">
      <c r="A861" s="1696">
        <v>9.4</v>
      </c>
      <c r="B861" s="5">
        <v>326332</v>
      </c>
      <c r="C861" s="154" t="s">
        <v>10957</v>
      </c>
      <c r="D861" s="1692" t="s">
        <v>3956</v>
      </c>
      <c r="E861" s="1692" t="s">
        <v>615</v>
      </c>
      <c r="F861" s="1695">
        <v>3.36</v>
      </c>
    </row>
    <row r="862" spans="1:6">
      <c r="A862" s="1693">
        <v>0</v>
      </c>
      <c r="B862" s="1723">
        <v>326342</v>
      </c>
      <c r="C862" s="154" t="s">
        <v>16341</v>
      </c>
      <c r="D862" s="1692" t="s">
        <v>3956</v>
      </c>
      <c r="E862" s="1692" t="s">
        <v>615</v>
      </c>
      <c r="F862" s="1695">
        <v>4.99</v>
      </c>
    </row>
    <row r="863" spans="1:6" ht="12.75" thickBot="1">
      <c r="A863" s="1693"/>
      <c r="B863" s="1716"/>
      <c r="C863" s="154"/>
      <c r="D863" s="1692"/>
      <c r="E863" s="1692"/>
      <c r="F863" s="1695"/>
    </row>
    <row r="864" spans="1:6" ht="12.75" thickBot="1">
      <c r="A864" s="1693"/>
      <c r="B864" s="1976" t="s">
        <v>5004</v>
      </c>
      <c r="C864" s="1977"/>
      <c r="D864" s="1977"/>
      <c r="E864" s="1977"/>
      <c r="F864" s="1978"/>
    </row>
    <row r="865" spans="1:6" ht="12.75">
      <c r="A865" s="1693">
        <v>0</v>
      </c>
      <c r="B865" s="5">
        <v>334315</v>
      </c>
      <c r="C865" s="154" t="s">
        <v>7993</v>
      </c>
      <c r="D865" s="1692" t="s">
        <v>3956</v>
      </c>
      <c r="E865" s="1692" t="s">
        <v>615</v>
      </c>
      <c r="F865" s="1695">
        <v>0.79</v>
      </c>
    </row>
    <row r="866" spans="1:6" ht="12.75">
      <c r="A866" s="1693">
        <v>0</v>
      </c>
      <c r="B866" s="5">
        <v>334317</v>
      </c>
      <c r="C866" s="154" t="s">
        <v>7994</v>
      </c>
      <c r="D866" s="1692" t="s">
        <v>3956</v>
      </c>
      <c r="E866" s="1692" t="s">
        <v>615</v>
      </c>
      <c r="F866" s="1695">
        <v>1.1200000000000001</v>
      </c>
    </row>
    <row r="867" spans="1:6" ht="12.75">
      <c r="A867" s="1693">
        <v>0</v>
      </c>
      <c r="B867" s="5">
        <v>334327</v>
      </c>
      <c r="C867" s="154" t="s">
        <v>7995</v>
      </c>
      <c r="D867" s="1692" t="s">
        <v>3952</v>
      </c>
      <c r="E867" s="1692" t="s">
        <v>615</v>
      </c>
      <c r="F867" s="1695">
        <v>1.28</v>
      </c>
    </row>
    <row r="868" spans="1:6" ht="12.75">
      <c r="A868" s="1693">
        <v>0</v>
      </c>
      <c r="B868" s="5">
        <v>334425</v>
      </c>
      <c r="C868" s="154" t="s">
        <v>7996</v>
      </c>
      <c r="D868" s="1692" t="s">
        <v>3956</v>
      </c>
      <c r="E868" s="1692" t="s">
        <v>615</v>
      </c>
      <c r="F868" s="1695">
        <v>0.69</v>
      </c>
    </row>
    <row r="869" spans="1:6" ht="12.75">
      <c r="A869" s="1693">
        <v>0</v>
      </c>
      <c r="B869" s="5">
        <v>334427</v>
      </c>
      <c r="C869" s="154" t="s">
        <v>7997</v>
      </c>
      <c r="D869" s="1692" t="s">
        <v>3956</v>
      </c>
      <c r="E869" s="1692" t="s">
        <v>615</v>
      </c>
      <c r="F869" s="1695">
        <v>0.97</v>
      </c>
    </row>
    <row r="870" spans="1:6" ht="12.75">
      <c r="A870" s="1693">
        <v>0</v>
      </c>
      <c r="B870" s="5">
        <v>334428</v>
      </c>
      <c r="C870" s="154" t="s">
        <v>9213</v>
      </c>
      <c r="D870" s="1692" t="s">
        <v>3969</v>
      </c>
      <c r="E870" s="1692" t="s">
        <v>615</v>
      </c>
      <c r="F870" s="1695">
        <v>1.41</v>
      </c>
    </row>
    <row r="871" spans="1:6">
      <c r="A871" s="1693"/>
      <c r="B871" s="1716"/>
      <c r="C871" s="154"/>
      <c r="D871" s="1692"/>
      <c r="E871" s="1692"/>
      <c r="F871" s="1695"/>
    </row>
    <row r="872" spans="1:6" ht="12.75">
      <c r="A872" s="1707">
        <v>0</v>
      </c>
      <c r="B872" s="5">
        <v>335315</v>
      </c>
      <c r="C872" s="1708" t="s">
        <v>9214</v>
      </c>
      <c r="D872" s="1708" t="s">
        <v>3955</v>
      </c>
      <c r="E872" s="1708" t="s">
        <v>615</v>
      </c>
      <c r="F872" s="1710"/>
    </row>
    <row r="873" spans="1:6" ht="12.75">
      <c r="A873" s="1707">
        <v>0</v>
      </c>
      <c r="B873" s="5">
        <v>335317</v>
      </c>
      <c r="C873" s="1708" t="s">
        <v>9215</v>
      </c>
      <c r="D873" s="1708" t="s">
        <v>9216</v>
      </c>
      <c r="E873" s="1708" t="s">
        <v>615</v>
      </c>
      <c r="F873" s="1710"/>
    </row>
    <row r="874" spans="1:6" ht="12.75">
      <c r="A874" s="1707">
        <v>0</v>
      </c>
      <c r="B874" s="5">
        <v>335318</v>
      </c>
      <c r="C874" s="1708" t="s">
        <v>9217</v>
      </c>
      <c r="D874" s="1708" t="s">
        <v>9218</v>
      </c>
      <c r="E874" s="1708" t="s">
        <v>615</v>
      </c>
      <c r="F874" s="1710"/>
    </row>
    <row r="875" spans="1:6" ht="12.75">
      <c r="A875" s="1707">
        <v>0</v>
      </c>
      <c r="B875" s="5">
        <v>335327</v>
      </c>
      <c r="C875" s="1708" t="s">
        <v>9219</v>
      </c>
      <c r="D875" s="1708" t="s">
        <v>3954</v>
      </c>
      <c r="E875" s="1708" t="s">
        <v>615</v>
      </c>
      <c r="F875" s="1710"/>
    </row>
    <row r="876" spans="1:6" ht="12.75">
      <c r="A876" s="1707">
        <v>0</v>
      </c>
      <c r="B876" s="5">
        <v>335338</v>
      </c>
      <c r="C876" s="1708" t="s">
        <v>9220</v>
      </c>
      <c r="D876" s="1708" t="s">
        <v>3953</v>
      </c>
      <c r="E876" s="1708" t="s">
        <v>615</v>
      </c>
      <c r="F876" s="1710"/>
    </row>
    <row r="877" spans="1:6" ht="12.75">
      <c r="A877" s="1707">
        <v>0</v>
      </c>
      <c r="B877" s="5">
        <v>335415</v>
      </c>
      <c r="C877" s="1708" t="s">
        <v>9221</v>
      </c>
      <c r="D877" s="1708" t="s">
        <v>3955</v>
      </c>
      <c r="E877" s="1708" t="s">
        <v>615</v>
      </c>
      <c r="F877" s="1710"/>
    </row>
    <row r="878" spans="1:6" ht="12.75">
      <c r="A878" s="1707">
        <v>0</v>
      </c>
      <c r="B878" s="5">
        <v>335417</v>
      </c>
      <c r="C878" s="1708" t="s">
        <v>9222</v>
      </c>
      <c r="D878" s="1708" t="s">
        <v>3953</v>
      </c>
      <c r="E878" s="1708" t="s">
        <v>615</v>
      </c>
      <c r="F878" s="1710"/>
    </row>
    <row r="879" spans="1:6">
      <c r="A879" s="1693"/>
      <c r="B879" s="1716"/>
      <c r="C879" s="154"/>
      <c r="D879" s="1692"/>
      <c r="E879" s="1692"/>
      <c r="F879" s="1695"/>
    </row>
    <row r="880" spans="1:6" ht="12.75">
      <c r="A880" s="1693">
        <v>0</v>
      </c>
      <c r="B880" s="5">
        <v>336314</v>
      </c>
      <c r="C880" s="154" t="s">
        <v>10958</v>
      </c>
      <c r="D880" s="1692" t="s">
        <v>3955</v>
      </c>
      <c r="E880" s="1692" t="s">
        <v>615</v>
      </c>
      <c r="F880" s="1695">
        <v>3.55</v>
      </c>
    </row>
    <row r="881" spans="1:6" ht="12.75">
      <c r="A881" s="1693">
        <v>0</v>
      </c>
      <c r="B881" s="5">
        <v>336324</v>
      </c>
      <c r="C881" s="154" t="s">
        <v>10959</v>
      </c>
      <c r="D881" s="1692" t="s">
        <v>3955</v>
      </c>
      <c r="E881" s="1692" t="s">
        <v>615</v>
      </c>
      <c r="F881" s="1695">
        <v>3.85</v>
      </c>
    </row>
    <row r="882" spans="1:6" ht="12.75">
      <c r="A882" s="1693">
        <v>0</v>
      </c>
      <c r="B882" s="5">
        <v>336334</v>
      </c>
      <c r="C882" s="154" t="s">
        <v>10960</v>
      </c>
      <c r="D882" s="1692" t="s">
        <v>3956</v>
      </c>
      <c r="E882" s="1692" t="s">
        <v>615</v>
      </c>
      <c r="F882" s="1695">
        <v>4.37</v>
      </c>
    </row>
    <row r="883" spans="1:6" ht="12.75">
      <c r="A883" s="1693">
        <v>0</v>
      </c>
      <c r="B883" s="5">
        <v>336344</v>
      </c>
      <c r="C883" s="154" t="s">
        <v>10961</v>
      </c>
      <c r="D883" s="1692" t="s">
        <v>3956</v>
      </c>
      <c r="E883" s="1692" t="s">
        <v>615</v>
      </c>
      <c r="F883" s="1695">
        <v>5</v>
      </c>
    </row>
    <row r="884" spans="1:6" ht="12.75">
      <c r="A884" s="1693">
        <v>0</v>
      </c>
      <c r="B884" s="5">
        <v>336354</v>
      </c>
      <c r="C884" s="154" t="s">
        <v>10962</v>
      </c>
      <c r="D884" s="1692" t="s">
        <v>3956</v>
      </c>
      <c r="E884" s="1692" t="s">
        <v>615</v>
      </c>
      <c r="F884" s="1695">
        <v>5.62</v>
      </c>
    </row>
    <row r="885" spans="1:6" ht="12.75">
      <c r="A885" s="1693">
        <v>0</v>
      </c>
      <c r="B885" s="5">
        <v>336364</v>
      </c>
      <c r="C885" s="154" t="s">
        <v>10963</v>
      </c>
      <c r="D885" s="1692" t="s">
        <v>3956</v>
      </c>
      <c r="E885" s="1692" t="s">
        <v>615</v>
      </c>
      <c r="F885" s="1695">
        <v>6.29</v>
      </c>
    </row>
    <row r="886" spans="1:6" ht="12.75">
      <c r="A886" s="1693">
        <v>0</v>
      </c>
      <c r="B886" s="5">
        <v>336372</v>
      </c>
      <c r="C886" s="154" t="s">
        <v>10964</v>
      </c>
      <c r="D886" s="1692" t="s">
        <v>3956</v>
      </c>
      <c r="E886" s="1692" t="s">
        <v>615</v>
      </c>
      <c r="F886" s="1695">
        <v>6.81</v>
      </c>
    </row>
    <row r="887" spans="1:6" ht="12.75">
      <c r="A887" s="1693">
        <v>0</v>
      </c>
      <c r="B887" s="5">
        <v>336381</v>
      </c>
      <c r="C887" s="154" t="s">
        <v>10965</v>
      </c>
      <c r="D887" s="1692" t="s">
        <v>3956</v>
      </c>
      <c r="E887" s="1692" t="s">
        <v>615</v>
      </c>
      <c r="F887" s="1695">
        <v>7.56</v>
      </c>
    </row>
    <row r="888" spans="1:6" ht="12.75">
      <c r="A888" s="1693">
        <v>0</v>
      </c>
      <c r="B888" s="5">
        <v>336391</v>
      </c>
      <c r="C888" s="154" t="s">
        <v>10966</v>
      </c>
      <c r="D888" s="1692" t="s">
        <v>3956</v>
      </c>
      <c r="E888" s="1692" t="s">
        <v>615</v>
      </c>
      <c r="F888" s="1695">
        <v>8.2100000000000009</v>
      </c>
    </row>
    <row r="889" spans="1:6">
      <c r="A889" s="1693"/>
      <c r="B889" s="1716"/>
      <c r="C889" s="154"/>
      <c r="D889" s="1692"/>
      <c r="E889" s="1692"/>
      <c r="F889" s="1695"/>
    </row>
    <row r="890" spans="1:6" ht="12.75">
      <c r="A890" s="1693">
        <v>0</v>
      </c>
      <c r="B890" s="5">
        <v>336901</v>
      </c>
      <c r="C890" s="154" t="s">
        <v>9223</v>
      </c>
      <c r="D890" s="1692" t="s">
        <v>2393</v>
      </c>
      <c r="E890" s="1692" t="s">
        <v>615</v>
      </c>
      <c r="F890" s="1695">
        <v>1.42</v>
      </c>
    </row>
    <row r="891" spans="1:6" ht="12.75">
      <c r="A891" s="1693">
        <v>0</v>
      </c>
      <c r="B891" s="5">
        <v>336902</v>
      </c>
      <c r="C891" s="154" t="s">
        <v>9224</v>
      </c>
      <c r="D891" s="1692" t="s">
        <v>2393</v>
      </c>
      <c r="E891" s="1692" t="s">
        <v>615</v>
      </c>
      <c r="F891" s="1695">
        <v>2.75</v>
      </c>
    </row>
    <row r="892" spans="1:6" ht="12.75" thickBot="1">
      <c r="A892" s="1693"/>
      <c r="B892" s="1716"/>
      <c r="C892" s="154"/>
      <c r="D892" s="1692"/>
      <c r="E892" s="1692"/>
      <c r="F892" s="1695"/>
    </row>
    <row r="893" spans="1:6" ht="12.75" thickBot="1">
      <c r="A893" s="1693"/>
      <c r="B893" s="1976" t="s">
        <v>10967</v>
      </c>
      <c r="C893" s="1977"/>
      <c r="D893" s="1977"/>
      <c r="E893" s="1977"/>
      <c r="F893" s="1978"/>
    </row>
    <row r="894" spans="1:6" ht="12.75">
      <c r="A894" s="1693">
        <v>0</v>
      </c>
      <c r="B894" s="5">
        <v>338121</v>
      </c>
      <c r="C894" s="154" t="s">
        <v>10968</v>
      </c>
      <c r="D894" s="1692" t="s">
        <v>3954</v>
      </c>
      <c r="E894" s="1692" t="s">
        <v>615</v>
      </c>
      <c r="F894" s="1695">
        <v>9.5</v>
      </c>
    </row>
    <row r="895" spans="1:6" ht="12.75">
      <c r="A895" s="1693">
        <v>0</v>
      </c>
      <c r="B895" s="5">
        <v>338122</v>
      </c>
      <c r="C895" s="154" t="s">
        <v>10969</v>
      </c>
      <c r="D895" s="1692" t="s">
        <v>3954</v>
      </c>
      <c r="E895" s="1692" t="s">
        <v>615</v>
      </c>
      <c r="F895" s="1695">
        <v>9.5</v>
      </c>
    </row>
    <row r="896" spans="1:6" ht="12.75">
      <c r="A896" s="1693">
        <v>0</v>
      </c>
      <c r="B896" s="5">
        <v>338123</v>
      </c>
      <c r="C896" s="154" t="s">
        <v>10970</v>
      </c>
      <c r="D896" s="1692" t="s">
        <v>3954</v>
      </c>
      <c r="E896" s="1692" t="s">
        <v>615</v>
      </c>
      <c r="F896" s="1695">
        <v>9.5</v>
      </c>
    </row>
    <row r="897" spans="1:6" ht="12.75" thickBot="1">
      <c r="A897" s="1693"/>
      <c r="B897" s="1716"/>
      <c r="C897" s="154"/>
      <c r="D897" s="1692"/>
      <c r="E897" s="1692"/>
      <c r="F897" s="1695"/>
    </row>
    <row r="898" spans="1:6" ht="12.75" thickBot="1">
      <c r="A898" s="1693"/>
      <c r="B898" s="1976" t="s">
        <v>10971</v>
      </c>
      <c r="C898" s="1977"/>
      <c r="D898" s="1977"/>
      <c r="E898" s="1977"/>
      <c r="F898" s="1978"/>
    </row>
    <row r="899" spans="1:6" ht="12.75">
      <c r="A899" s="1693">
        <v>0</v>
      </c>
      <c r="B899" s="5">
        <v>338521</v>
      </c>
      <c r="C899" s="154" t="s">
        <v>10972</v>
      </c>
      <c r="D899" s="1692" t="s">
        <v>10973</v>
      </c>
      <c r="E899" s="1692" t="s">
        <v>615</v>
      </c>
      <c r="F899" s="1695">
        <v>12</v>
      </c>
    </row>
    <row r="900" spans="1:6" ht="12.75">
      <c r="A900" s="1693">
        <v>0</v>
      </c>
      <c r="B900" s="5">
        <v>338522</v>
      </c>
      <c r="C900" s="154" t="s">
        <v>10974</v>
      </c>
      <c r="D900" s="1692" t="s">
        <v>10975</v>
      </c>
      <c r="E900" s="1692" t="s">
        <v>615</v>
      </c>
      <c r="F900" s="1695">
        <v>26</v>
      </c>
    </row>
    <row r="901" spans="1:6" ht="12.75">
      <c r="A901" s="1693">
        <v>0</v>
      </c>
      <c r="B901" s="5">
        <v>338523</v>
      </c>
      <c r="C901" s="154" t="s">
        <v>10976</v>
      </c>
      <c r="D901" s="1692" t="s">
        <v>10977</v>
      </c>
      <c r="E901" s="1692" t="s">
        <v>615</v>
      </c>
      <c r="F901" s="1695">
        <v>49</v>
      </c>
    </row>
    <row r="902" spans="1:6">
      <c r="A902" s="1693"/>
      <c r="B902" s="1716"/>
      <c r="C902" s="154"/>
      <c r="D902" s="1692"/>
      <c r="E902" s="1692"/>
      <c r="F902" s="1695"/>
    </row>
    <row r="903" spans="1:6" ht="12.75">
      <c r="A903" s="1693">
        <v>0</v>
      </c>
      <c r="B903" s="5">
        <v>338616</v>
      </c>
      <c r="C903" s="154" t="s">
        <v>12655</v>
      </c>
      <c r="D903" s="1692" t="s">
        <v>3959</v>
      </c>
      <c r="E903" s="1692" t="s">
        <v>615</v>
      </c>
      <c r="F903" s="1695">
        <v>13</v>
      </c>
    </row>
    <row r="904" spans="1:6" ht="12.75">
      <c r="A904" s="1693">
        <v>0</v>
      </c>
      <c r="B904" s="5">
        <v>338617</v>
      </c>
      <c r="C904" s="154" t="s">
        <v>12656</v>
      </c>
      <c r="D904" s="1692" t="s">
        <v>3942</v>
      </c>
      <c r="E904" s="1692" t="s">
        <v>615</v>
      </c>
      <c r="F904" s="1695">
        <v>23</v>
      </c>
    </row>
    <row r="905" spans="1:6" ht="12.75">
      <c r="A905" s="1693">
        <v>0</v>
      </c>
      <c r="B905" s="5">
        <v>338618</v>
      </c>
      <c r="C905" s="154" t="s">
        <v>12657</v>
      </c>
      <c r="D905" s="1692" t="s">
        <v>3942</v>
      </c>
      <c r="E905" s="1692" t="s">
        <v>615</v>
      </c>
      <c r="F905" s="1695">
        <v>42</v>
      </c>
    </row>
    <row r="906" spans="1:6" ht="12.75" thickBot="1">
      <c r="A906" s="1693"/>
      <c r="B906" s="1716"/>
      <c r="C906" s="154"/>
      <c r="D906" s="1692"/>
      <c r="E906" s="1692"/>
      <c r="F906" s="1695"/>
    </row>
    <row r="907" spans="1:6" ht="12.75" thickBot="1">
      <c r="A907" s="1693"/>
      <c r="B907" s="1976" t="s">
        <v>5005</v>
      </c>
      <c r="C907" s="1977"/>
      <c r="D907" s="1977"/>
      <c r="E907" s="1977"/>
      <c r="F907" s="1978"/>
    </row>
    <row r="908" spans="1:6" ht="12.75">
      <c r="A908" s="1696">
        <v>3.1</v>
      </c>
      <c r="B908" s="5">
        <v>341115</v>
      </c>
      <c r="C908" s="154" t="s">
        <v>4537</v>
      </c>
      <c r="D908" s="1692" t="s">
        <v>2393</v>
      </c>
      <c r="E908" s="1692" t="s">
        <v>615</v>
      </c>
      <c r="F908" s="1695">
        <v>3.96</v>
      </c>
    </row>
    <row r="909" spans="1:6" ht="12.75">
      <c r="A909" s="1696">
        <v>3</v>
      </c>
      <c r="B909" s="5">
        <v>341125</v>
      </c>
      <c r="C909" s="154" t="s">
        <v>2956</v>
      </c>
      <c r="D909" s="1692" t="s">
        <v>2393</v>
      </c>
      <c r="E909" s="1692" t="s">
        <v>615</v>
      </c>
      <c r="F909" s="1695">
        <v>6.15</v>
      </c>
    </row>
    <row r="910" spans="1:6" ht="12.75">
      <c r="A910" s="1696">
        <v>3.2</v>
      </c>
      <c r="B910" s="5">
        <v>341135</v>
      </c>
      <c r="C910" s="154" t="s">
        <v>10862</v>
      </c>
      <c r="D910" s="1692" t="s">
        <v>2393</v>
      </c>
      <c r="E910" s="1692" t="s">
        <v>615</v>
      </c>
      <c r="F910" s="1695">
        <v>8.35</v>
      </c>
    </row>
    <row r="911" spans="1:6" ht="12.75">
      <c r="A911" s="1696">
        <v>3.2</v>
      </c>
      <c r="B911" s="5">
        <v>341145</v>
      </c>
      <c r="C911" s="154" t="s">
        <v>16336</v>
      </c>
      <c r="D911" s="1692" t="s">
        <v>2393</v>
      </c>
      <c r="E911" s="1692" t="s">
        <v>615</v>
      </c>
      <c r="F911" s="1695">
        <v>10.69</v>
      </c>
    </row>
    <row r="912" spans="1:6" ht="12.75">
      <c r="A912" s="1696">
        <v>6.8</v>
      </c>
      <c r="B912" s="5">
        <v>341155</v>
      </c>
      <c r="C912" s="154" t="s">
        <v>9225</v>
      </c>
      <c r="D912" s="1692" t="s">
        <v>2393</v>
      </c>
      <c r="E912" s="1692" t="s">
        <v>615</v>
      </c>
      <c r="F912" s="1695">
        <v>15.83</v>
      </c>
    </row>
    <row r="913" spans="1:6" ht="12.75">
      <c r="A913" s="1693">
        <v>0</v>
      </c>
      <c r="B913" s="5">
        <v>341225</v>
      </c>
      <c r="C913" s="154" t="s">
        <v>2957</v>
      </c>
      <c r="D913" s="1692" t="s">
        <v>3958</v>
      </c>
      <c r="E913" s="1692" t="s">
        <v>615</v>
      </c>
      <c r="F913" s="1695">
        <v>6.5</v>
      </c>
    </row>
    <row r="914" spans="1:6" ht="12.75">
      <c r="A914" s="1693">
        <v>0</v>
      </c>
      <c r="B914" s="5">
        <v>342162</v>
      </c>
      <c r="C914" s="154" t="s">
        <v>4538</v>
      </c>
      <c r="D914" s="1692" t="s">
        <v>4539</v>
      </c>
      <c r="E914" s="1692" t="s">
        <v>615</v>
      </c>
      <c r="F914" s="1695">
        <v>17.989999999999998</v>
      </c>
    </row>
    <row r="915" spans="1:6" ht="12.75" thickBot="1">
      <c r="A915" s="1693"/>
      <c r="B915" s="1716"/>
      <c r="C915" s="154"/>
      <c r="D915" s="1692"/>
      <c r="E915" s="1692"/>
      <c r="F915" s="1695"/>
    </row>
    <row r="916" spans="1:6" ht="12.75" thickBot="1">
      <c r="A916" s="1693"/>
      <c r="B916" s="1976" t="s">
        <v>5007</v>
      </c>
      <c r="C916" s="1977"/>
      <c r="D916" s="1977"/>
      <c r="E916" s="1977"/>
      <c r="F916" s="1978"/>
    </row>
    <row r="917" spans="1:6" ht="12.75">
      <c r="A917" s="1693">
        <v>0</v>
      </c>
      <c r="B917" s="5">
        <v>499244</v>
      </c>
      <c r="C917" s="154" t="s">
        <v>5404</v>
      </c>
      <c r="D917" s="1692" t="s">
        <v>5405</v>
      </c>
      <c r="E917" s="1692" t="s">
        <v>8</v>
      </c>
      <c r="F917" s="1695">
        <v>15.57</v>
      </c>
    </row>
    <row r="918" spans="1:6" ht="12.75">
      <c r="A918" s="1693">
        <v>0</v>
      </c>
      <c r="B918" s="5">
        <v>499246</v>
      </c>
      <c r="C918" s="154" t="s">
        <v>5406</v>
      </c>
      <c r="D918" s="1692" t="s">
        <v>5407</v>
      </c>
      <c r="E918" s="1692" t="s">
        <v>8</v>
      </c>
      <c r="F918" s="1695">
        <v>7.6</v>
      </c>
    </row>
    <row r="919" spans="1:6" ht="12.75" thickBot="1">
      <c r="A919" s="1693"/>
      <c r="B919" s="1716"/>
      <c r="C919" s="154"/>
      <c r="D919" s="1692"/>
      <c r="E919" s="1692"/>
      <c r="F919" s="1695"/>
    </row>
    <row r="920" spans="1:6" ht="12.75" thickBot="1">
      <c r="A920" s="1697"/>
      <c r="B920" s="1976" t="s">
        <v>2450</v>
      </c>
      <c r="C920" s="1977"/>
      <c r="D920" s="1977"/>
      <c r="E920" s="1977"/>
      <c r="F920" s="1978"/>
    </row>
    <row r="921" spans="1:6" ht="12.75">
      <c r="A921" s="1696">
        <v>16.2</v>
      </c>
      <c r="B921" s="5">
        <v>612214</v>
      </c>
      <c r="C921" s="154" t="s">
        <v>2982</v>
      </c>
      <c r="D921" s="1692" t="s">
        <v>3975</v>
      </c>
      <c r="E921" s="1692" t="s">
        <v>431</v>
      </c>
      <c r="F921" s="1695">
        <v>86.02</v>
      </c>
    </row>
    <row r="922" spans="1:6" ht="12.75">
      <c r="A922" s="1696">
        <v>15.2</v>
      </c>
      <c r="B922" s="5">
        <v>612227</v>
      </c>
      <c r="C922" s="154" t="s">
        <v>2983</v>
      </c>
      <c r="D922" s="1692" t="s">
        <v>3976</v>
      </c>
      <c r="E922" s="1692" t="s">
        <v>177</v>
      </c>
      <c r="F922" s="1695">
        <v>16.71</v>
      </c>
    </row>
    <row r="923" spans="1:6" ht="12.75">
      <c r="A923" s="1693">
        <v>0</v>
      </c>
      <c r="B923" s="5">
        <v>612412</v>
      </c>
      <c r="C923" s="154" t="s">
        <v>5988</v>
      </c>
      <c r="D923" s="1692" t="s">
        <v>3975</v>
      </c>
      <c r="E923" s="1692" t="s">
        <v>431</v>
      </c>
      <c r="F923" s="1695">
        <v>40.32</v>
      </c>
    </row>
    <row r="924" spans="1:6" ht="12.75">
      <c r="A924" s="1693">
        <v>0</v>
      </c>
      <c r="B924" s="5">
        <v>612422</v>
      </c>
      <c r="C924" s="154" t="s">
        <v>5989</v>
      </c>
      <c r="D924" s="1692" t="s">
        <v>3977</v>
      </c>
      <c r="E924" s="1692" t="s">
        <v>615</v>
      </c>
      <c r="F924" s="1695">
        <v>0.11</v>
      </c>
    </row>
    <row r="925" spans="1:6" ht="12.75">
      <c r="A925" s="1693">
        <v>0</v>
      </c>
      <c r="B925" s="5">
        <v>612432</v>
      </c>
      <c r="C925" s="154" t="s">
        <v>5990</v>
      </c>
      <c r="D925" s="1692" t="s">
        <v>3975</v>
      </c>
      <c r="E925" s="1692" t="s">
        <v>431</v>
      </c>
      <c r="F925" s="1695">
        <v>37.21</v>
      </c>
    </row>
    <row r="926" spans="1:6" ht="12.75">
      <c r="A926" s="1693">
        <v>0</v>
      </c>
      <c r="B926" s="5">
        <v>612434</v>
      </c>
      <c r="C926" s="154" t="s">
        <v>5991</v>
      </c>
      <c r="D926" s="1692" t="s">
        <v>3977</v>
      </c>
      <c r="E926" s="1692" t="s">
        <v>615</v>
      </c>
      <c r="F926" s="1695">
        <v>0.1</v>
      </c>
    </row>
    <row r="927" spans="1:6">
      <c r="A927" s="1693">
        <v>0</v>
      </c>
      <c r="B927" s="1716">
        <v>612454</v>
      </c>
      <c r="C927" s="154" t="s">
        <v>9245</v>
      </c>
      <c r="D927" s="1692" t="s">
        <v>3977</v>
      </c>
      <c r="E927" s="1692" t="s">
        <v>615</v>
      </c>
      <c r="F927" s="1695">
        <v>0.1</v>
      </c>
    </row>
    <row r="928" spans="1:6">
      <c r="A928" s="1693"/>
      <c r="B928" s="1716"/>
      <c r="C928" s="154"/>
      <c r="D928" s="1692"/>
      <c r="E928" s="1692"/>
      <c r="F928" s="1695"/>
    </row>
    <row r="929" spans="1:6" ht="12.75">
      <c r="A929" s="1693">
        <v>0</v>
      </c>
      <c r="B929" s="5">
        <v>613232</v>
      </c>
      <c r="C929" s="154" t="s">
        <v>6889</v>
      </c>
      <c r="D929" s="1692" t="s">
        <v>3978</v>
      </c>
      <c r="E929" s="1692" t="s">
        <v>431</v>
      </c>
      <c r="F929" s="1695">
        <v>104.6</v>
      </c>
    </row>
    <row r="930" spans="1:6" ht="12.75">
      <c r="A930" s="1693">
        <v>0</v>
      </c>
      <c r="B930" s="5">
        <v>613234</v>
      </c>
      <c r="C930" s="154" t="s">
        <v>6890</v>
      </c>
      <c r="D930" s="1692" t="s">
        <v>3979</v>
      </c>
      <c r="E930" s="1692" t="s">
        <v>615</v>
      </c>
      <c r="F930" s="1695">
        <v>0.26</v>
      </c>
    </row>
    <row r="931" spans="1:6" ht="12.75">
      <c r="A931" s="1693">
        <v>0</v>
      </c>
      <c r="B931" s="5">
        <v>613413</v>
      </c>
      <c r="C931" s="154" t="s">
        <v>9246</v>
      </c>
      <c r="D931" s="1692" t="s">
        <v>3978</v>
      </c>
      <c r="E931" s="1692" t="s">
        <v>431</v>
      </c>
      <c r="F931" s="1695">
        <v>59.9</v>
      </c>
    </row>
    <row r="932" spans="1:6" ht="12.75">
      <c r="A932" s="1693">
        <v>0</v>
      </c>
      <c r="B932" s="5">
        <v>613423</v>
      </c>
      <c r="C932" s="154" t="s">
        <v>9247</v>
      </c>
      <c r="D932" s="1692" t="s">
        <v>3979</v>
      </c>
      <c r="E932" s="1692" t="s">
        <v>615</v>
      </c>
      <c r="F932" s="1695">
        <v>0.15</v>
      </c>
    </row>
    <row r="933" spans="1:6" ht="12.75">
      <c r="A933" s="1693">
        <v>0</v>
      </c>
      <c r="B933" s="5">
        <v>613442</v>
      </c>
      <c r="C933" s="154" t="s">
        <v>5412</v>
      </c>
      <c r="D933" s="1692" t="s">
        <v>3978</v>
      </c>
      <c r="E933" s="1692" t="s">
        <v>431</v>
      </c>
      <c r="F933" s="1695">
        <v>59.9</v>
      </c>
    </row>
    <row r="934" spans="1:6" ht="12.75">
      <c r="A934" s="1693">
        <v>0</v>
      </c>
      <c r="B934" s="5">
        <v>613444</v>
      </c>
      <c r="C934" s="154" t="s">
        <v>5413</v>
      </c>
      <c r="D934" s="1692" t="s">
        <v>3979</v>
      </c>
      <c r="E934" s="1692" t="s">
        <v>615</v>
      </c>
      <c r="F934" s="1695">
        <v>0.15</v>
      </c>
    </row>
    <row r="935" spans="1:6">
      <c r="A935" s="1693"/>
      <c r="B935" s="1716"/>
      <c r="C935" s="154"/>
      <c r="D935" s="1692"/>
      <c r="E935" s="1692"/>
      <c r="F935" s="1695"/>
    </row>
    <row r="936" spans="1:6" ht="12.75">
      <c r="A936" s="1707">
        <v>0</v>
      </c>
      <c r="B936" s="5">
        <v>615863</v>
      </c>
      <c r="C936" s="157" t="s">
        <v>3980</v>
      </c>
      <c r="D936" s="1708" t="s">
        <v>2984</v>
      </c>
      <c r="E936" s="1708" t="s">
        <v>431</v>
      </c>
      <c r="F936" s="1710"/>
    </row>
    <row r="937" spans="1:6">
      <c r="A937" s="1693"/>
      <c r="B937" s="1716"/>
      <c r="C937" s="154"/>
      <c r="D937" s="1692"/>
      <c r="E937" s="1692"/>
      <c r="F937" s="1695"/>
    </row>
    <row r="938" spans="1:6" ht="12.75">
      <c r="A938" s="1696">
        <v>8</v>
      </c>
      <c r="B938" s="5">
        <v>621510</v>
      </c>
      <c r="C938" s="154" t="s">
        <v>2985</v>
      </c>
      <c r="D938" s="1692" t="s">
        <v>3981</v>
      </c>
      <c r="E938" s="1692" t="s">
        <v>615</v>
      </c>
      <c r="F938" s="1695">
        <v>3.24</v>
      </c>
    </row>
    <row r="939" spans="1:6" ht="12.75">
      <c r="A939" s="1696">
        <v>9.3000000000000007</v>
      </c>
      <c r="B939" s="5">
        <v>621515</v>
      </c>
      <c r="C939" s="154" t="s">
        <v>2986</v>
      </c>
      <c r="D939" s="1692" t="s">
        <v>3982</v>
      </c>
      <c r="E939" s="1692" t="s">
        <v>615</v>
      </c>
      <c r="F939" s="1695">
        <v>1.76</v>
      </c>
    </row>
    <row r="940" spans="1:6">
      <c r="A940" s="1693"/>
      <c r="B940" s="1716"/>
      <c r="C940" s="154"/>
      <c r="D940" s="1692"/>
      <c r="E940" s="1692"/>
      <c r="F940" s="1695"/>
    </row>
    <row r="941" spans="1:6" ht="12.75" thickBot="1">
      <c r="A941" s="1702"/>
      <c r="B941" s="1979" t="s">
        <v>28</v>
      </c>
      <c r="C941" s="1979"/>
      <c r="D941" s="1979"/>
      <c r="E941" s="1979"/>
      <c r="F941" s="1980"/>
    </row>
    <row r="942" spans="1:6" ht="12.75" thickBot="1">
      <c r="A942" s="1702"/>
      <c r="B942" s="1976" t="s">
        <v>3905</v>
      </c>
      <c r="C942" s="1977"/>
      <c r="D942" s="1977"/>
      <c r="E942" s="1977"/>
      <c r="F942" s="1978"/>
    </row>
    <row r="943" spans="1:6" ht="12.75">
      <c r="A943" s="1693">
        <v>0</v>
      </c>
      <c r="B943" s="5">
        <v>711220</v>
      </c>
      <c r="C943" s="1692" t="s">
        <v>9248</v>
      </c>
      <c r="D943" s="1692" t="s">
        <v>3981</v>
      </c>
      <c r="E943" s="1692" t="s">
        <v>615</v>
      </c>
      <c r="F943" s="1695">
        <v>4.5999999999999996</v>
      </c>
    </row>
    <row r="944" spans="1:6" ht="12.75">
      <c r="A944" s="1693">
        <v>0</v>
      </c>
      <c r="B944" s="5">
        <v>711230</v>
      </c>
      <c r="C944" s="1692" t="s">
        <v>9249</v>
      </c>
      <c r="D944" s="1692" t="s">
        <v>3981</v>
      </c>
      <c r="E944" s="1692" t="s">
        <v>615</v>
      </c>
      <c r="F944" s="1695">
        <v>4.5999999999999996</v>
      </c>
    </row>
    <row r="945" spans="1:6" ht="12.75">
      <c r="A945" s="1693">
        <v>0</v>
      </c>
      <c r="B945" s="5">
        <v>711240</v>
      </c>
      <c r="C945" s="1692" t="s">
        <v>9250</v>
      </c>
      <c r="D945" s="1692" t="s">
        <v>3981</v>
      </c>
      <c r="E945" s="1692" t="s">
        <v>615</v>
      </c>
      <c r="F945" s="1695">
        <v>4.5999999999999996</v>
      </c>
    </row>
    <row r="946" spans="1:6" ht="12.75">
      <c r="A946" s="1693">
        <v>0</v>
      </c>
      <c r="B946" s="5">
        <v>711250</v>
      </c>
      <c r="C946" s="1692" t="s">
        <v>9251</v>
      </c>
      <c r="D946" s="1692" t="s">
        <v>3981</v>
      </c>
      <c r="E946" s="1692" t="s">
        <v>615</v>
      </c>
      <c r="F946" s="1695">
        <v>4.5999999999999996</v>
      </c>
    </row>
    <row r="947" spans="1:6">
      <c r="A947" s="1693"/>
      <c r="B947" s="1716"/>
      <c r="C947" s="1692"/>
      <c r="D947" s="1692"/>
      <c r="E947" s="1692"/>
      <c r="F947" s="1695"/>
    </row>
    <row r="948" spans="1:6" ht="24">
      <c r="A948" s="1697">
        <v>0</v>
      </c>
      <c r="B948" s="5">
        <v>715120</v>
      </c>
      <c r="C948" s="1713" t="s">
        <v>2987</v>
      </c>
      <c r="D948" s="1699" t="s">
        <v>3981</v>
      </c>
      <c r="E948" s="1699" t="s">
        <v>615</v>
      </c>
      <c r="F948" s="1700">
        <v>16.13</v>
      </c>
    </row>
    <row r="949" spans="1:6" ht="24">
      <c r="A949" s="1697">
        <v>0</v>
      </c>
      <c r="B949" s="5">
        <v>715130</v>
      </c>
      <c r="C949" s="1713" t="s">
        <v>2988</v>
      </c>
      <c r="D949" s="1699" t="s">
        <v>3981</v>
      </c>
      <c r="E949" s="1699" t="s">
        <v>615</v>
      </c>
      <c r="F949" s="1700">
        <v>16.13</v>
      </c>
    </row>
    <row r="950" spans="1:6" ht="24">
      <c r="A950" s="1697">
        <v>0</v>
      </c>
      <c r="B950" s="5">
        <v>715140</v>
      </c>
      <c r="C950" s="1713" t="s">
        <v>2989</v>
      </c>
      <c r="D950" s="1699" t="s">
        <v>3981</v>
      </c>
      <c r="E950" s="1699" t="s">
        <v>615</v>
      </c>
      <c r="F950" s="1700">
        <v>16.13</v>
      </c>
    </row>
    <row r="951" spans="1:6" ht="24">
      <c r="A951" s="1697">
        <v>0</v>
      </c>
      <c r="B951" s="5">
        <v>715150</v>
      </c>
      <c r="C951" s="1713" t="s">
        <v>2990</v>
      </c>
      <c r="D951" s="1699" t="s">
        <v>3981</v>
      </c>
      <c r="E951" s="1699" t="s">
        <v>615</v>
      </c>
      <c r="F951" s="1700">
        <v>16.13</v>
      </c>
    </row>
    <row r="952" spans="1:6">
      <c r="A952" s="1697"/>
      <c r="B952" s="1721"/>
      <c r="C952" s="1713"/>
      <c r="D952" s="1699"/>
      <c r="E952" s="1699"/>
      <c r="F952" s="1700"/>
    </row>
    <row r="953" spans="1:6" ht="12.75">
      <c r="A953" s="1693">
        <v>0</v>
      </c>
      <c r="B953" s="5">
        <v>715220</v>
      </c>
      <c r="C953" s="1702" t="s">
        <v>2991</v>
      </c>
      <c r="D953" s="1702" t="s">
        <v>3981</v>
      </c>
      <c r="E953" s="1702" t="s">
        <v>615</v>
      </c>
      <c r="F953" s="1703">
        <v>11.45</v>
      </c>
    </row>
    <row r="954" spans="1:6" ht="12.75">
      <c r="A954" s="1693">
        <v>0</v>
      </c>
      <c r="B954" s="5">
        <v>715230</v>
      </c>
      <c r="C954" s="1692" t="s">
        <v>2992</v>
      </c>
      <c r="D954" s="1692" t="s">
        <v>3981</v>
      </c>
      <c r="E954" s="1692" t="s">
        <v>615</v>
      </c>
      <c r="F954" s="1695">
        <v>11.45</v>
      </c>
    </row>
    <row r="955" spans="1:6" ht="12.75">
      <c r="A955" s="1693">
        <v>0</v>
      </c>
      <c r="B955" s="5">
        <v>715240</v>
      </c>
      <c r="C955" s="1692" t="s">
        <v>2993</v>
      </c>
      <c r="D955" s="1692" t="s">
        <v>3981</v>
      </c>
      <c r="E955" s="1692" t="s">
        <v>615</v>
      </c>
      <c r="F955" s="1695">
        <v>11.45</v>
      </c>
    </row>
    <row r="956" spans="1:6" ht="12.75">
      <c r="A956" s="1693">
        <v>0</v>
      </c>
      <c r="B956" s="5">
        <v>715250</v>
      </c>
      <c r="C956" s="1692" t="s">
        <v>2994</v>
      </c>
      <c r="D956" s="1692" t="s">
        <v>3981</v>
      </c>
      <c r="E956" s="1692" t="s">
        <v>615</v>
      </c>
      <c r="F956" s="1695">
        <v>11.45</v>
      </c>
    </row>
    <row r="957" spans="1:6">
      <c r="A957" s="1693"/>
      <c r="B957" s="1716"/>
      <c r="C957" s="1692"/>
      <c r="D957" s="1692"/>
      <c r="E957" s="1692"/>
      <c r="F957" s="1695"/>
    </row>
    <row r="958" spans="1:6" ht="12.75" thickBot="1">
      <c r="A958" s="1693"/>
      <c r="B958" s="1979" t="s">
        <v>5009</v>
      </c>
      <c r="C958" s="1979"/>
      <c r="D958" s="1979"/>
      <c r="E958" s="1979"/>
      <c r="F958" s="1980"/>
    </row>
    <row r="959" spans="1:6" ht="12.75" thickBot="1">
      <c r="A959" s="1693"/>
      <c r="B959" s="1976" t="s">
        <v>10893</v>
      </c>
      <c r="C959" s="1977"/>
      <c r="D959" s="1977"/>
      <c r="E959" s="1977"/>
      <c r="F959" s="1978"/>
    </row>
    <row r="960" spans="1:6" ht="12.75">
      <c r="A960" s="1693">
        <v>0</v>
      </c>
      <c r="B960" s="5">
        <v>723032</v>
      </c>
      <c r="C960" s="1692" t="s">
        <v>10894</v>
      </c>
      <c r="D960" s="1692" t="s">
        <v>16342</v>
      </c>
      <c r="E960" s="1692" t="s">
        <v>12</v>
      </c>
      <c r="F960" s="1695">
        <v>0.71</v>
      </c>
    </row>
    <row r="961" spans="1:6" ht="12.75">
      <c r="A961" s="1693">
        <v>0</v>
      </c>
      <c r="B961" s="5">
        <v>723033</v>
      </c>
      <c r="C961" s="1692" t="s">
        <v>10896</v>
      </c>
      <c r="D961" s="1692" t="s">
        <v>16342</v>
      </c>
      <c r="E961" s="1692" t="s">
        <v>12</v>
      </c>
      <c r="F961" s="1695">
        <v>0.71</v>
      </c>
    </row>
    <row r="962" spans="1:6" ht="12.75">
      <c r="A962" s="1693">
        <v>0</v>
      </c>
      <c r="B962" s="5">
        <v>723034</v>
      </c>
      <c r="C962" s="1692" t="s">
        <v>10897</v>
      </c>
      <c r="D962" s="1692" t="s">
        <v>16342</v>
      </c>
      <c r="E962" s="1692" t="s">
        <v>12</v>
      </c>
      <c r="F962" s="1695">
        <v>0.71</v>
      </c>
    </row>
    <row r="963" spans="1:6">
      <c r="A963" s="1693"/>
      <c r="B963" s="1716"/>
      <c r="C963" s="1692"/>
      <c r="D963" s="1692"/>
      <c r="E963" s="1692"/>
      <c r="F963" s="1695"/>
    </row>
    <row r="964" spans="1:6" ht="12.75">
      <c r="A964" s="1693">
        <v>0</v>
      </c>
      <c r="B964" s="5">
        <v>723232</v>
      </c>
      <c r="C964" s="1692" t="s">
        <v>10898</v>
      </c>
      <c r="D964" s="1692" t="s">
        <v>16342</v>
      </c>
      <c r="E964" s="1692" t="s">
        <v>12</v>
      </c>
      <c r="F964" s="1695">
        <v>1.24</v>
      </c>
    </row>
    <row r="965" spans="1:6" ht="12.75">
      <c r="A965" s="1693">
        <v>0</v>
      </c>
      <c r="B965" s="5">
        <v>723233</v>
      </c>
      <c r="C965" s="1692" t="s">
        <v>10899</v>
      </c>
      <c r="D965" s="1692" t="s">
        <v>16342</v>
      </c>
      <c r="E965" s="1692" t="s">
        <v>12</v>
      </c>
      <c r="F965" s="1695">
        <v>1.24</v>
      </c>
    </row>
    <row r="966" spans="1:6" ht="12.75">
      <c r="A966" s="1693">
        <v>0</v>
      </c>
      <c r="B966" s="5">
        <v>723234</v>
      </c>
      <c r="C966" s="1692" t="s">
        <v>10900</v>
      </c>
      <c r="D966" s="1692" t="s">
        <v>16342</v>
      </c>
      <c r="E966" s="1692" t="s">
        <v>12</v>
      </c>
      <c r="F966" s="1695">
        <v>1.24</v>
      </c>
    </row>
    <row r="967" spans="1:6">
      <c r="A967" s="1693"/>
      <c r="B967" s="1716"/>
      <c r="C967" s="154"/>
      <c r="D967" s="1692"/>
      <c r="E967" s="1692"/>
      <c r="F967" s="1695"/>
    </row>
    <row r="968" spans="1:6" ht="12.75" thickBot="1">
      <c r="A968" s="1693"/>
      <c r="B968" s="1979" t="s">
        <v>7405</v>
      </c>
      <c r="C968" s="1979"/>
      <c r="D968" s="1979"/>
      <c r="E968" s="1979"/>
      <c r="F968" s="1980"/>
    </row>
    <row r="969" spans="1:6" ht="12.75" thickBot="1">
      <c r="A969" s="1693"/>
      <c r="B969" s="1976" t="s">
        <v>7482</v>
      </c>
      <c r="C969" s="1977"/>
      <c r="D969" s="1977"/>
      <c r="E969" s="1977"/>
      <c r="F969" s="1978"/>
    </row>
    <row r="970" spans="1:6" ht="12.75">
      <c r="A970" s="1693">
        <v>0</v>
      </c>
      <c r="B970" s="5">
        <v>731310</v>
      </c>
      <c r="C970" s="1692" t="s">
        <v>10872</v>
      </c>
      <c r="D970" s="1692" t="s">
        <v>7483</v>
      </c>
      <c r="E970" s="1692" t="s">
        <v>615</v>
      </c>
      <c r="F970" s="1695">
        <v>0.6</v>
      </c>
    </row>
    <row r="971" spans="1:6" ht="12.75">
      <c r="A971" s="1693">
        <v>0</v>
      </c>
      <c r="B971" s="5">
        <v>731315</v>
      </c>
      <c r="C971" s="1692" t="s">
        <v>10873</v>
      </c>
      <c r="D971" s="1692" t="s">
        <v>3957</v>
      </c>
      <c r="E971" s="1692" t="s">
        <v>615</v>
      </c>
      <c r="F971" s="1695">
        <v>0.77</v>
      </c>
    </row>
    <row r="972" spans="1:6">
      <c r="A972" s="1693"/>
      <c r="B972" s="1716"/>
      <c r="C972" s="1692"/>
      <c r="D972" s="1692"/>
      <c r="E972" s="1692"/>
      <c r="F972" s="1695"/>
    </row>
    <row r="973" spans="1:6" ht="12.75">
      <c r="A973" s="1693">
        <v>0</v>
      </c>
      <c r="B973" s="5">
        <v>731325</v>
      </c>
      <c r="C973" s="1692" t="s">
        <v>10874</v>
      </c>
      <c r="D973" s="1692" t="s">
        <v>3957</v>
      </c>
      <c r="E973" s="1692" t="s">
        <v>615</v>
      </c>
      <c r="F973" s="1695">
        <v>0.9</v>
      </c>
    </row>
    <row r="974" spans="1:6" ht="12.75">
      <c r="A974" s="1693">
        <v>0</v>
      </c>
      <c r="B974" s="5">
        <v>731326</v>
      </c>
      <c r="C974" s="1692" t="s">
        <v>9261</v>
      </c>
      <c r="D974" s="1692" t="s">
        <v>3957</v>
      </c>
      <c r="E974" s="1692" t="s">
        <v>615</v>
      </c>
      <c r="F974" s="1695">
        <v>0.9</v>
      </c>
    </row>
    <row r="975" spans="1:6">
      <c r="A975" s="1693"/>
      <c r="B975" s="1716"/>
      <c r="C975" s="1692"/>
      <c r="D975" s="1692"/>
      <c r="E975" s="1692"/>
      <c r="F975" s="1695"/>
    </row>
    <row r="976" spans="1:6" ht="12.75">
      <c r="A976" s="1693">
        <v>0</v>
      </c>
      <c r="B976" s="5">
        <v>731335</v>
      </c>
      <c r="C976" s="1692" t="s">
        <v>10875</v>
      </c>
      <c r="D976" s="1692" t="s">
        <v>3957</v>
      </c>
      <c r="E976" s="1692" t="s">
        <v>615</v>
      </c>
      <c r="F976" s="1695">
        <v>1.4</v>
      </c>
    </row>
    <row r="977" spans="1:6" ht="12.75">
      <c r="A977" s="1693">
        <v>0</v>
      </c>
      <c r="B977" s="5">
        <v>731336</v>
      </c>
      <c r="C977" s="1692" t="s">
        <v>10876</v>
      </c>
      <c r="D977" s="1692" t="s">
        <v>3957</v>
      </c>
      <c r="E977" s="1692" t="s">
        <v>615</v>
      </c>
      <c r="F977" s="1695">
        <v>1.4</v>
      </c>
    </row>
    <row r="978" spans="1:6" ht="12.75" thickBot="1">
      <c r="A978" s="1693"/>
      <c r="B978" s="1716"/>
      <c r="C978" s="154"/>
      <c r="D978" s="1692"/>
      <c r="E978" s="1692"/>
      <c r="F978" s="1695"/>
    </row>
    <row r="979" spans="1:6" ht="12.75" thickBot="1">
      <c r="A979" s="1693"/>
      <c r="B979" s="1976" t="s">
        <v>7406</v>
      </c>
      <c r="C979" s="1977"/>
      <c r="D979" s="1977"/>
      <c r="E979" s="1977"/>
      <c r="F979" s="1978"/>
    </row>
    <row r="980" spans="1:6" ht="12.75">
      <c r="A980" s="1693">
        <v>0</v>
      </c>
      <c r="B980" s="5">
        <v>732401</v>
      </c>
      <c r="C980" s="1701" t="s">
        <v>8005</v>
      </c>
      <c r="D980" s="1702" t="s">
        <v>7408</v>
      </c>
      <c r="E980" s="1702" t="s">
        <v>615</v>
      </c>
      <c r="F980" s="1703">
        <v>16.649999999999999</v>
      </c>
    </row>
    <row r="981" spans="1:6" ht="12.75">
      <c r="A981" s="1693">
        <v>0</v>
      </c>
      <c r="B981" s="5">
        <v>732402</v>
      </c>
      <c r="C981" s="1701" t="s">
        <v>7407</v>
      </c>
      <c r="D981" s="1702" t="s">
        <v>7408</v>
      </c>
      <c r="E981" s="1702" t="s">
        <v>615</v>
      </c>
      <c r="F981" s="1703">
        <v>16.649999999999999</v>
      </c>
    </row>
    <row r="982" spans="1:6" ht="12.75">
      <c r="A982" s="1693">
        <v>0</v>
      </c>
      <c r="B982" s="5">
        <v>732403</v>
      </c>
      <c r="C982" s="1701" t="s">
        <v>8006</v>
      </c>
      <c r="D982" s="1702" t="s">
        <v>7408</v>
      </c>
      <c r="E982" s="1702" t="s">
        <v>615</v>
      </c>
      <c r="F982" s="1703">
        <v>16.649999999999999</v>
      </c>
    </row>
    <row r="983" spans="1:6">
      <c r="A983" s="1693"/>
      <c r="B983" s="1718"/>
      <c r="C983" s="1701"/>
      <c r="D983" s="1702"/>
      <c r="E983" s="1702"/>
      <c r="F983" s="1703"/>
    </row>
    <row r="984" spans="1:6" ht="12.75">
      <c r="A984" s="1693">
        <v>0</v>
      </c>
      <c r="B984" s="5">
        <v>732406</v>
      </c>
      <c r="C984" s="1701" t="s">
        <v>10877</v>
      </c>
      <c r="D984" s="1702" t="s">
        <v>8</v>
      </c>
      <c r="E984" s="1702" t="s">
        <v>615</v>
      </c>
      <c r="F984" s="1703">
        <v>28.95</v>
      </c>
    </row>
    <row r="985" spans="1:6" ht="12.75">
      <c r="A985" s="1693">
        <v>0</v>
      </c>
      <c r="B985" s="5">
        <v>732407</v>
      </c>
      <c r="C985" s="1701" t="s">
        <v>10878</v>
      </c>
      <c r="D985" s="1702" t="s">
        <v>8</v>
      </c>
      <c r="E985" s="1702" t="s">
        <v>615</v>
      </c>
      <c r="F985" s="1703">
        <v>28.95</v>
      </c>
    </row>
    <row r="986" spans="1:6" ht="12.75">
      <c r="A986" s="1693">
        <v>0</v>
      </c>
      <c r="B986" s="5">
        <v>732408</v>
      </c>
      <c r="C986" s="1701" t="s">
        <v>10879</v>
      </c>
      <c r="D986" s="1702" t="s">
        <v>8</v>
      </c>
      <c r="E986" s="1702" t="s">
        <v>615</v>
      </c>
      <c r="F986" s="1703">
        <v>28.95</v>
      </c>
    </row>
    <row r="987" spans="1:6">
      <c r="A987" s="1693"/>
      <c r="B987" s="1718"/>
      <c r="C987" s="1701"/>
      <c r="D987" s="1702"/>
      <c r="E987" s="1702"/>
      <c r="F987" s="1703"/>
    </row>
    <row r="988" spans="1:6" ht="12.75">
      <c r="A988" s="1693">
        <v>0</v>
      </c>
      <c r="B988" s="5">
        <v>732492</v>
      </c>
      <c r="C988" s="1701" t="s">
        <v>10880</v>
      </c>
      <c r="D988" s="1702" t="s">
        <v>10881</v>
      </c>
      <c r="E988" s="1702" t="s">
        <v>395</v>
      </c>
      <c r="F988" s="1703">
        <v>5.4</v>
      </c>
    </row>
    <row r="989" spans="1:6" ht="12.75">
      <c r="A989" s="1693">
        <v>0</v>
      </c>
      <c r="B989" s="5">
        <v>732494</v>
      </c>
      <c r="C989" s="1701" t="s">
        <v>10882</v>
      </c>
      <c r="D989" s="1702" t="s">
        <v>10881</v>
      </c>
      <c r="E989" s="1702" t="s">
        <v>395</v>
      </c>
      <c r="F989" s="1703">
        <v>5.4</v>
      </c>
    </row>
    <row r="990" spans="1:6" ht="12.75">
      <c r="A990" s="1693">
        <v>0</v>
      </c>
      <c r="B990" s="5">
        <v>732497</v>
      </c>
      <c r="C990" s="1701" t="s">
        <v>10883</v>
      </c>
      <c r="D990" s="1702" t="s">
        <v>3972</v>
      </c>
      <c r="E990" s="1702" t="s">
        <v>615</v>
      </c>
      <c r="F990" s="1703">
        <v>3.6</v>
      </c>
    </row>
    <row r="991" spans="1:6">
      <c r="A991" s="1693"/>
      <c r="B991" s="1718"/>
      <c r="C991" s="1701"/>
      <c r="D991" s="1702"/>
      <c r="E991" s="1702"/>
      <c r="F991" s="1703"/>
    </row>
    <row r="992" spans="1:6" ht="12.75">
      <c r="A992" s="1693">
        <v>0</v>
      </c>
      <c r="B992" s="5">
        <v>733311</v>
      </c>
      <c r="C992" s="1701" t="s">
        <v>7409</v>
      </c>
      <c r="D992" s="1702" t="s">
        <v>4594</v>
      </c>
      <c r="E992" s="1702" t="s">
        <v>615</v>
      </c>
      <c r="F992" s="1703">
        <v>4.95</v>
      </c>
    </row>
    <row r="993" spans="1:6" ht="12.75">
      <c r="A993" s="1693">
        <v>0</v>
      </c>
      <c r="B993" s="5">
        <v>733371</v>
      </c>
      <c r="C993" s="1701" t="s">
        <v>7410</v>
      </c>
      <c r="D993" s="1702" t="s">
        <v>4594</v>
      </c>
      <c r="E993" s="1702" t="s">
        <v>615</v>
      </c>
      <c r="F993" s="1703">
        <v>8.64</v>
      </c>
    </row>
    <row r="994" spans="1:6" ht="12.75">
      <c r="A994" s="1693">
        <v>0</v>
      </c>
      <c r="B994" s="5">
        <v>733381</v>
      </c>
      <c r="C994" s="1701" t="s">
        <v>7411</v>
      </c>
      <c r="D994" s="1702" t="s">
        <v>4594</v>
      </c>
      <c r="E994" s="1702" t="s">
        <v>615</v>
      </c>
      <c r="F994" s="1703">
        <v>9.6</v>
      </c>
    </row>
    <row r="995" spans="1:6" ht="12.75">
      <c r="A995" s="1693">
        <v>0</v>
      </c>
      <c r="B995" s="5">
        <v>733722</v>
      </c>
      <c r="C995" s="1701" t="s">
        <v>7412</v>
      </c>
      <c r="D995" s="1702" t="s">
        <v>7413</v>
      </c>
      <c r="E995" s="1702" t="s">
        <v>615</v>
      </c>
      <c r="F995" s="1703">
        <v>1.17</v>
      </c>
    </row>
    <row r="996" spans="1:6">
      <c r="A996" s="1693"/>
      <c r="B996" s="1718"/>
      <c r="C996" s="1701"/>
      <c r="D996" s="1702"/>
      <c r="E996" s="1702"/>
      <c r="F996" s="1703"/>
    </row>
    <row r="997" spans="1:6" ht="12.75">
      <c r="A997" s="1693">
        <v>0</v>
      </c>
      <c r="B997" s="5">
        <v>733800</v>
      </c>
      <c r="C997" s="1701" t="s">
        <v>7414</v>
      </c>
      <c r="D997" s="1702" t="s">
        <v>7415</v>
      </c>
      <c r="E997" s="1702" t="s">
        <v>615</v>
      </c>
      <c r="F997" s="1703">
        <v>0.99</v>
      </c>
    </row>
  </sheetData>
  <mergeCells count="79">
    <mergeCell ref="B451:F451"/>
    <mergeCell ref="B525:F525"/>
    <mergeCell ref="B543:F543"/>
    <mergeCell ref="B311:F311"/>
    <mergeCell ref="B375:F375"/>
    <mergeCell ref="B387:F387"/>
    <mergeCell ref="B431:F431"/>
    <mergeCell ref="B450:F450"/>
    <mergeCell ref="B275:F275"/>
    <mergeCell ref="B283:F283"/>
    <mergeCell ref="B302:F302"/>
    <mergeCell ref="B307:F307"/>
    <mergeCell ref="B310:F310"/>
    <mergeCell ref="B197:F197"/>
    <mergeCell ref="B203:F203"/>
    <mergeCell ref="B207:F207"/>
    <mergeCell ref="A2:E2"/>
    <mergeCell ref="B145:F145"/>
    <mergeCell ref="B5:F5"/>
    <mergeCell ref="B6:F6"/>
    <mergeCell ref="B13:F13"/>
    <mergeCell ref="B32:F32"/>
    <mergeCell ref="B38:F38"/>
    <mergeCell ref="B43:F43"/>
    <mergeCell ref="B54:F54"/>
    <mergeCell ref="B58:F58"/>
    <mergeCell ref="B66:F66"/>
    <mergeCell ref="B72:F72"/>
    <mergeCell ref="B80:F80"/>
    <mergeCell ref="B99:F99"/>
    <mergeCell ref="B164:F164"/>
    <mergeCell ref="B167:F167"/>
    <mergeCell ref="B173:F173"/>
    <mergeCell ref="B196:F196"/>
    <mergeCell ref="B636:F636"/>
    <mergeCell ref="B573:F573"/>
    <mergeCell ref="B594:F594"/>
    <mergeCell ref="B595:F595"/>
    <mergeCell ref="B611:F611"/>
    <mergeCell ref="B720:F720"/>
    <mergeCell ref="B721:F721"/>
    <mergeCell ref="B637:F637"/>
    <mergeCell ref="B647:F647"/>
    <mergeCell ref="B667:F667"/>
    <mergeCell ref="B668:F668"/>
    <mergeCell ref="B864:F864"/>
    <mergeCell ref="B848:F848"/>
    <mergeCell ref="B893:F893"/>
    <mergeCell ref="B898:F898"/>
    <mergeCell ref="B907:F907"/>
    <mergeCell ref="B211:F211"/>
    <mergeCell ref="B217:F217"/>
    <mergeCell ref="B249:F249"/>
    <mergeCell ref="B271:F271"/>
    <mergeCell ref="B274:F274"/>
    <mergeCell ref="B469:F469"/>
    <mergeCell ref="B474:F474"/>
    <mergeCell ref="B498:F498"/>
    <mergeCell ref="B499:F499"/>
    <mergeCell ref="B517:F517"/>
    <mergeCell ref="B674:F674"/>
    <mergeCell ref="B685:F685"/>
    <mergeCell ref="B699:F699"/>
    <mergeCell ref="B700:F700"/>
    <mergeCell ref="B701:F701"/>
    <mergeCell ref="B754:F754"/>
    <mergeCell ref="B773:F773"/>
    <mergeCell ref="B774:F774"/>
    <mergeCell ref="B782:F782"/>
    <mergeCell ref="B841:F841"/>
    <mergeCell ref="B959:F959"/>
    <mergeCell ref="B968:F968"/>
    <mergeCell ref="B969:F969"/>
    <mergeCell ref="B979:F979"/>
    <mergeCell ref="B916:F916"/>
    <mergeCell ref="B920:F920"/>
    <mergeCell ref="B941:F941"/>
    <mergeCell ref="B942:F942"/>
    <mergeCell ref="B958:F958"/>
  </mergeCells>
  <hyperlinks>
    <hyperlink ref="F1" location="Содержание!R1C1" display="главная" xr:uid="{00000000-0004-0000-2000-000000000000}"/>
  </hyperlinks>
  <pageMargins left="0.25" right="0.25" top="0.75" bottom="0.75" header="0.3" footer="0.3"/>
  <pageSetup paperSize="9" scale="89"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655"/>
  <sheetViews>
    <sheetView workbookViewId="0">
      <selection activeCell="F1" sqref="F1"/>
    </sheetView>
  </sheetViews>
  <sheetFormatPr defaultRowHeight="12"/>
  <cols>
    <col min="1" max="1" width="13" style="1" customWidth="1"/>
    <col min="2" max="2" width="9.28515625" style="1" bestFit="1" customWidth="1"/>
    <col min="3" max="3" width="76.42578125" style="1" customWidth="1"/>
    <col min="4" max="4" width="12.140625" style="1" customWidth="1"/>
    <col min="5" max="5" width="5.42578125" style="1" customWidth="1"/>
    <col min="6" max="6" width="9.85546875" style="1" bestFit="1" customWidth="1"/>
    <col min="7" max="16384" width="9.140625" style="1"/>
  </cols>
  <sheetData>
    <row r="1" spans="1:6">
      <c r="A1" s="116"/>
      <c r="B1" s="116"/>
      <c r="C1" s="116"/>
      <c r="D1" s="116"/>
      <c r="E1" s="116"/>
      <c r="F1" s="200" t="s">
        <v>1960</v>
      </c>
    </row>
    <row r="2" spans="1:6" ht="15.75">
      <c r="A2" s="116"/>
      <c r="B2" s="1987"/>
      <c r="C2" s="1987"/>
      <c r="D2" s="1987"/>
      <c r="E2" s="1987"/>
      <c r="F2" s="116"/>
    </row>
    <row r="3" spans="1:6" ht="18.75" customHeight="1" thickBot="1">
      <c r="A3" s="116"/>
      <c r="B3" s="116"/>
      <c r="C3" s="116"/>
      <c r="D3" s="116"/>
      <c r="E3" s="116"/>
      <c r="F3" s="368">
        <v>46085</v>
      </c>
    </row>
    <row r="4" spans="1:6" ht="24.75" thickBot="1">
      <c r="A4" s="184" t="s">
        <v>12658</v>
      </c>
      <c r="B4" s="58" t="s">
        <v>612</v>
      </c>
      <c r="C4" s="58" t="s">
        <v>703</v>
      </c>
      <c r="D4" s="58" t="s">
        <v>160</v>
      </c>
      <c r="E4" s="58" t="s">
        <v>620</v>
      </c>
      <c r="F4" s="58" t="s">
        <v>12569</v>
      </c>
    </row>
    <row r="5" spans="1:6" ht="12.75" thickBot="1">
      <c r="A5" s="1981" t="s">
        <v>1923</v>
      </c>
      <c r="B5" s="1982"/>
      <c r="C5" s="1982"/>
      <c r="D5" s="1982"/>
      <c r="E5" s="1982"/>
      <c r="F5" s="369"/>
    </row>
    <row r="6" spans="1:6" ht="12.75" thickBot="1">
      <c r="A6" s="1976" t="s">
        <v>617</v>
      </c>
      <c r="B6" s="1977"/>
      <c r="C6" s="1977"/>
      <c r="D6" s="1977"/>
      <c r="E6" s="1978"/>
      <c r="F6" s="155"/>
    </row>
    <row r="7" spans="1:6">
      <c r="A7" s="118"/>
      <c r="B7" s="192" t="s">
        <v>12659</v>
      </c>
      <c r="C7" s="192" t="s">
        <v>12660</v>
      </c>
      <c r="D7" s="192" t="s">
        <v>3958</v>
      </c>
      <c r="E7" s="192" t="s">
        <v>615</v>
      </c>
      <c r="F7" s="189">
        <v>0.2</v>
      </c>
    </row>
    <row r="8" spans="1:6">
      <c r="A8" s="118"/>
      <c r="B8" s="192"/>
      <c r="C8" s="192"/>
      <c r="D8" s="192"/>
      <c r="E8" s="192"/>
      <c r="F8" s="189"/>
    </row>
    <row r="9" spans="1:6">
      <c r="A9" s="118"/>
      <c r="B9" s="192">
        <v>105144</v>
      </c>
      <c r="C9" s="192" t="s">
        <v>7388</v>
      </c>
      <c r="D9" s="192" t="s">
        <v>3071</v>
      </c>
      <c r="E9" s="192" t="s">
        <v>615</v>
      </c>
      <c r="F9" s="189">
        <v>0.72</v>
      </c>
    </row>
    <row r="10" spans="1:6">
      <c r="A10" s="118"/>
      <c r="B10" s="192"/>
      <c r="C10" s="192"/>
      <c r="D10" s="192"/>
      <c r="E10" s="192"/>
      <c r="F10" s="189"/>
    </row>
    <row r="11" spans="1:6">
      <c r="A11" s="118"/>
      <c r="B11" s="192">
        <v>105243</v>
      </c>
      <c r="C11" s="192" t="s">
        <v>3913</v>
      </c>
      <c r="D11" s="192" t="s">
        <v>3071</v>
      </c>
      <c r="E11" s="192" t="s">
        <v>615</v>
      </c>
      <c r="F11" s="189">
        <v>0.67</v>
      </c>
    </row>
    <row r="12" spans="1:6">
      <c r="A12" s="118"/>
      <c r="B12" s="192">
        <v>105245</v>
      </c>
      <c r="C12" s="192" t="s">
        <v>4076</v>
      </c>
      <c r="D12" s="192" t="s">
        <v>3071</v>
      </c>
      <c r="E12" s="192" t="s">
        <v>615</v>
      </c>
      <c r="F12" s="189">
        <v>0.71</v>
      </c>
    </row>
    <row r="13" spans="1:6">
      <c r="A13" s="118"/>
      <c r="B13" s="192">
        <v>105247</v>
      </c>
      <c r="C13" s="192" t="s">
        <v>4077</v>
      </c>
      <c r="D13" s="192" t="s">
        <v>3071</v>
      </c>
      <c r="E13" s="192" t="s">
        <v>615</v>
      </c>
      <c r="F13" s="189">
        <v>0.78</v>
      </c>
    </row>
    <row r="14" spans="1:6">
      <c r="A14" s="118"/>
      <c r="B14" s="192">
        <v>105248</v>
      </c>
      <c r="C14" s="192" t="s">
        <v>4078</v>
      </c>
      <c r="D14" s="192" t="s">
        <v>3071</v>
      </c>
      <c r="E14" s="192" t="s">
        <v>615</v>
      </c>
      <c r="F14" s="189">
        <v>0.79</v>
      </c>
    </row>
    <row r="15" spans="1:6">
      <c r="A15" s="118"/>
      <c r="B15" s="192"/>
      <c r="C15" s="192"/>
      <c r="D15" s="192"/>
      <c r="E15" s="192"/>
      <c r="F15" s="189"/>
    </row>
    <row r="16" spans="1:6">
      <c r="B16" s="192">
        <v>105323</v>
      </c>
      <c r="C16" s="192" t="s">
        <v>9130</v>
      </c>
      <c r="D16" s="192" t="s">
        <v>3071</v>
      </c>
      <c r="E16" s="192" t="s">
        <v>615</v>
      </c>
      <c r="F16" s="189">
        <v>0.56000000000000005</v>
      </c>
    </row>
    <row r="17" spans="1:6">
      <c r="B17" s="192">
        <v>105343</v>
      </c>
      <c r="C17" s="192" t="s">
        <v>4330</v>
      </c>
      <c r="D17" s="192" t="s">
        <v>3071</v>
      </c>
      <c r="E17" s="192" t="s">
        <v>615</v>
      </c>
      <c r="F17" s="189">
        <v>0.67</v>
      </c>
    </row>
    <row r="18" spans="1:6">
      <c r="A18" s="115"/>
      <c r="B18" s="192">
        <v>105344</v>
      </c>
      <c r="C18" s="192" t="s">
        <v>7013</v>
      </c>
      <c r="D18" s="192" t="s">
        <v>3071</v>
      </c>
      <c r="E18" s="192" t="s">
        <v>615</v>
      </c>
      <c r="F18" s="189">
        <v>0.7</v>
      </c>
    </row>
    <row r="19" spans="1:6">
      <c r="B19" s="192">
        <v>105345</v>
      </c>
      <c r="C19" s="192" t="s">
        <v>4331</v>
      </c>
      <c r="D19" s="192" t="s">
        <v>3071</v>
      </c>
      <c r="E19" s="192" t="s">
        <v>615</v>
      </c>
      <c r="F19" s="189">
        <v>0.71</v>
      </c>
    </row>
    <row r="20" spans="1:6">
      <c r="B20" s="192">
        <v>105347</v>
      </c>
      <c r="C20" s="192" t="s">
        <v>4332</v>
      </c>
      <c r="D20" s="192" t="s">
        <v>3071</v>
      </c>
      <c r="E20" s="192" t="s">
        <v>615</v>
      </c>
      <c r="F20" s="189">
        <v>0.74</v>
      </c>
    </row>
    <row r="21" spans="1:6">
      <c r="B21" s="192">
        <v>105348</v>
      </c>
      <c r="C21" s="192" t="s">
        <v>4333</v>
      </c>
      <c r="D21" s="192" t="s">
        <v>3071</v>
      </c>
      <c r="E21" s="192" t="s">
        <v>615</v>
      </c>
      <c r="F21" s="189">
        <v>0.79</v>
      </c>
    </row>
    <row r="22" spans="1:6">
      <c r="B22" s="192">
        <v>105355</v>
      </c>
      <c r="C22" s="192" t="s">
        <v>4334</v>
      </c>
      <c r="D22" s="192" t="s">
        <v>4079</v>
      </c>
      <c r="E22" s="192" t="s">
        <v>615</v>
      </c>
      <c r="F22" s="189">
        <v>1.07</v>
      </c>
    </row>
    <row r="23" spans="1:6">
      <c r="B23" s="192">
        <v>105366</v>
      </c>
      <c r="C23" s="192" t="s">
        <v>4335</v>
      </c>
      <c r="D23" s="192" t="s">
        <v>3958</v>
      </c>
      <c r="E23" s="192" t="s">
        <v>615</v>
      </c>
      <c r="F23" s="189">
        <v>1.29</v>
      </c>
    </row>
    <row r="24" spans="1:6">
      <c r="B24" s="192">
        <v>105369</v>
      </c>
      <c r="C24" s="192" t="s">
        <v>4336</v>
      </c>
      <c r="D24" s="192" t="s">
        <v>3958</v>
      </c>
      <c r="E24" s="192" t="s">
        <v>615</v>
      </c>
      <c r="F24" s="189">
        <v>1.42</v>
      </c>
    </row>
    <row r="25" spans="1:6">
      <c r="B25" s="192">
        <v>105376</v>
      </c>
      <c r="C25" s="192" t="s">
        <v>4337</v>
      </c>
      <c r="D25" s="192" t="s">
        <v>10929</v>
      </c>
      <c r="E25" s="192" t="s">
        <v>615</v>
      </c>
      <c r="F25" s="189">
        <v>1.97</v>
      </c>
    </row>
    <row r="26" spans="1:6">
      <c r="B26" s="192">
        <v>105377</v>
      </c>
      <c r="C26" s="192" t="s">
        <v>5414</v>
      </c>
      <c r="D26" s="192" t="s">
        <v>10929</v>
      </c>
      <c r="E26" s="192" t="s">
        <v>615</v>
      </c>
      <c r="F26" s="189">
        <v>1.97</v>
      </c>
    </row>
    <row r="27" spans="1:6">
      <c r="B27" s="192">
        <v>105378</v>
      </c>
      <c r="C27" s="192" t="s">
        <v>4338</v>
      </c>
      <c r="D27" s="192" t="s">
        <v>10929</v>
      </c>
      <c r="E27" s="192" t="s">
        <v>615</v>
      </c>
      <c r="F27" s="189">
        <v>1.85</v>
      </c>
    </row>
    <row r="28" spans="1:6">
      <c r="B28" s="192">
        <v>105410</v>
      </c>
      <c r="C28" s="192" t="s">
        <v>4590</v>
      </c>
      <c r="D28" s="192" t="s">
        <v>396</v>
      </c>
      <c r="E28" s="192" t="s">
        <v>615</v>
      </c>
      <c r="F28" s="189">
        <v>5.61</v>
      </c>
    </row>
    <row r="29" spans="1:6">
      <c r="B29" s="192"/>
      <c r="C29" s="192"/>
      <c r="D29" s="192"/>
      <c r="E29" s="192"/>
      <c r="F29" s="189"/>
    </row>
    <row r="30" spans="1:6">
      <c r="B30" s="192">
        <v>105543</v>
      </c>
      <c r="C30" s="192" t="s">
        <v>3914</v>
      </c>
      <c r="D30" s="192" t="s">
        <v>3071</v>
      </c>
      <c r="E30" s="192" t="s">
        <v>615</v>
      </c>
      <c r="F30" s="189">
        <v>0.63</v>
      </c>
    </row>
    <row r="31" spans="1:6">
      <c r="B31" s="192">
        <v>105610</v>
      </c>
      <c r="C31" s="192" t="s">
        <v>5415</v>
      </c>
      <c r="D31" s="192" t="s">
        <v>396</v>
      </c>
      <c r="E31" s="192" t="s">
        <v>615</v>
      </c>
      <c r="F31" s="189">
        <v>6.48</v>
      </c>
    </row>
    <row r="32" spans="1:6" ht="12.75" thickBot="1">
      <c r="B32" s="192"/>
      <c r="C32" s="192"/>
      <c r="D32" s="192"/>
      <c r="E32" s="192"/>
      <c r="F32" s="189"/>
    </row>
    <row r="33" spans="1:6" ht="12.75" thickBot="1">
      <c r="A33" s="1976" t="s">
        <v>12661</v>
      </c>
      <c r="B33" s="1977"/>
      <c r="C33" s="1977"/>
      <c r="D33" s="1977"/>
      <c r="E33" s="1978"/>
      <c r="F33" s="158"/>
    </row>
    <row r="34" spans="1:6">
      <c r="A34" s="504"/>
      <c r="B34" s="192">
        <v>106648</v>
      </c>
      <c r="C34" s="192" t="s">
        <v>9269</v>
      </c>
      <c r="D34" s="192" t="s">
        <v>3935</v>
      </c>
      <c r="E34" s="192" t="s">
        <v>615</v>
      </c>
      <c r="F34" s="189">
        <v>4.25</v>
      </c>
    </row>
    <row r="35" spans="1:6">
      <c r="A35" s="504"/>
      <c r="B35" s="192">
        <v>106668</v>
      </c>
      <c r="C35" s="192" t="s">
        <v>10930</v>
      </c>
      <c r="D35" s="192" t="s">
        <v>4080</v>
      </c>
      <c r="E35" s="192" t="s">
        <v>615</v>
      </c>
      <c r="F35" s="189">
        <v>7.06</v>
      </c>
    </row>
    <row r="36" spans="1:6">
      <c r="A36" s="504"/>
      <c r="B36" s="192"/>
      <c r="C36" s="192"/>
      <c r="D36" s="192"/>
      <c r="E36" s="192"/>
      <c r="F36" s="189"/>
    </row>
    <row r="37" spans="1:6">
      <c r="A37" s="504"/>
      <c r="B37" s="192">
        <v>108249</v>
      </c>
      <c r="C37" s="192" t="s">
        <v>4591</v>
      </c>
      <c r="D37" s="192" t="s">
        <v>4080</v>
      </c>
      <c r="E37" s="192" t="s">
        <v>615</v>
      </c>
      <c r="F37" s="189">
        <v>1.1399999999999999</v>
      </c>
    </row>
    <row r="38" spans="1:6">
      <c r="A38" s="504"/>
      <c r="B38" s="192"/>
      <c r="C38" s="192"/>
      <c r="D38" s="192"/>
      <c r="E38" s="192"/>
      <c r="F38" s="189"/>
    </row>
    <row r="39" spans="1:6">
      <c r="A39" s="504"/>
      <c r="B39" s="192">
        <v>108349</v>
      </c>
      <c r="C39" s="192" t="s">
        <v>4339</v>
      </c>
      <c r="D39" s="192" t="s">
        <v>4080</v>
      </c>
      <c r="E39" s="192" t="s">
        <v>615</v>
      </c>
      <c r="F39" s="189">
        <v>1.1399999999999999</v>
      </c>
    </row>
    <row r="40" spans="1:6">
      <c r="A40" s="504"/>
      <c r="B40" s="192">
        <v>108369</v>
      </c>
      <c r="C40" s="192" t="s">
        <v>4340</v>
      </c>
      <c r="D40" s="192" t="s">
        <v>4081</v>
      </c>
      <c r="E40" s="192" t="s">
        <v>615</v>
      </c>
      <c r="F40" s="189">
        <v>2.06</v>
      </c>
    </row>
    <row r="41" spans="1:6">
      <c r="A41" s="504"/>
      <c r="B41" s="192">
        <v>108379</v>
      </c>
      <c r="C41" s="192" t="s">
        <v>4341</v>
      </c>
      <c r="D41" s="192" t="s">
        <v>4082</v>
      </c>
      <c r="E41" s="192" t="s">
        <v>615</v>
      </c>
      <c r="F41" s="189">
        <v>3.68</v>
      </c>
    </row>
    <row r="42" spans="1:6">
      <c r="A42" s="504"/>
      <c r="B42" s="192"/>
      <c r="C42" s="192"/>
      <c r="D42" s="192"/>
      <c r="E42" s="192"/>
      <c r="F42" s="189"/>
    </row>
    <row r="43" spans="1:6">
      <c r="A43" s="504"/>
      <c r="B43" s="192">
        <v>108549</v>
      </c>
      <c r="C43" s="192" t="s">
        <v>4592</v>
      </c>
      <c r="D43" s="192" t="s">
        <v>4080</v>
      </c>
      <c r="E43" s="192" t="s">
        <v>615</v>
      </c>
      <c r="F43" s="189">
        <v>1.1100000000000001</v>
      </c>
    </row>
    <row r="44" spans="1:6">
      <c r="A44" s="504"/>
      <c r="B44" s="192"/>
      <c r="C44" s="192"/>
      <c r="D44" s="192"/>
      <c r="E44" s="192"/>
      <c r="F44" s="189"/>
    </row>
    <row r="45" spans="1:6">
      <c r="A45" s="504"/>
      <c r="B45" s="192">
        <v>108749</v>
      </c>
      <c r="C45" s="192" t="s">
        <v>5993</v>
      </c>
      <c r="D45" s="192" t="s">
        <v>4080</v>
      </c>
      <c r="E45" s="192" t="s">
        <v>615</v>
      </c>
      <c r="F45" s="189">
        <v>1.1100000000000001</v>
      </c>
    </row>
    <row r="46" spans="1:6">
      <c r="A46" s="504"/>
      <c r="B46" s="192">
        <v>108750</v>
      </c>
      <c r="C46" s="192" t="s">
        <v>7416</v>
      </c>
      <c r="D46" s="192" t="s">
        <v>4080</v>
      </c>
      <c r="E46" s="192" t="s">
        <v>615</v>
      </c>
      <c r="F46" s="189">
        <v>1.1100000000000001</v>
      </c>
    </row>
    <row r="47" spans="1:6">
      <c r="A47" s="504"/>
      <c r="B47" s="192">
        <v>108769</v>
      </c>
      <c r="C47" s="192" t="s">
        <v>5994</v>
      </c>
      <c r="D47" s="192" t="s">
        <v>4081</v>
      </c>
      <c r="E47" s="192" t="s">
        <v>615</v>
      </c>
      <c r="F47" s="189">
        <v>2.16</v>
      </c>
    </row>
    <row r="48" spans="1:6">
      <c r="A48" s="505"/>
      <c r="B48" s="192">
        <v>108770</v>
      </c>
      <c r="C48" s="192" t="s">
        <v>7014</v>
      </c>
      <c r="D48" s="192" t="s">
        <v>4081</v>
      </c>
      <c r="E48" s="192" t="s">
        <v>615</v>
      </c>
      <c r="F48" s="189">
        <v>2.16</v>
      </c>
    </row>
    <row r="49" spans="1:6">
      <c r="A49" s="504"/>
      <c r="B49" s="192">
        <v>108779</v>
      </c>
      <c r="C49" s="192" t="s">
        <v>10931</v>
      </c>
      <c r="D49" s="192" t="s">
        <v>4082</v>
      </c>
      <c r="E49" s="192" t="s">
        <v>615</v>
      </c>
      <c r="F49" s="189">
        <v>3.99</v>
      </c>
    </row>
    <row r="50" spans="1:6" ht="12.75" thickBot="1">
      <c r="B50" s="192"/>
      <c r="C50" s="192"/>
      <c r="D50" s="192"/>
      <c r="E50" s="192"/>
      <c r="F50" s="189"/>
    </row>
    <row r="51" spans="1:6" ht="12.75" thickBot="1">
      <c r="A51" s="1976" t="s">
        <v>4083</v>
      </c>
      <c r="B51" s="1977"/>
      <c r="C51" s="1977"/>
      <c r="D51" s="1977"/>
      <c r="E51" s="1978"/>
      <c r="F51" s="155"/>
    </row>
    <row r="52" spans="1:6">
      <c r="B52" s="192">
        <v>110341</v>
      </c>
      <c r="C52" s="192" t="s">
        <v>3072</v>
      </c>
      <c r="D52" s="192" t="s">
        <v>3915</v>
      </c>
      <c r="E52" s="192" t="s">
        <v>615</v>
      </c>
      <c r="F52" s="189">
        <v>2.48</v>
      </c>
    </row>
    <row r="53" spans="1:6">
      <c r="B53" s="192">
        <v>110342</v>
      </c>
      <c r="C53" s="192" t="s">
        <v>5932</v>
      </c>
      <c r="D53" s="192" t="s">
        <v>3915</v>
      </c>
      <c r="E53" s="192" t="s">
        <v>615</v>
      </c>
      <c r="F53" s="189">
        <v>2.34</v>
      </c>
    </row>
    <row r="54" spans="1:6">
      <c r="B54" s="192">
        <v>110343</v>
      </c>
      <c r="C54" s="192" t="s">
        <v>3073</v>
      </c>
      <c r="D54" s="192" t="s">
        <v>3915</v>
      </c>
      <c r="E54" s="192" t="s">
        <v>615</v>
      </c>
      <c r="F54" s="189">
        <v>1.92</v>
      </c>
    </row>
    <row r="55" spans="1:6">
      <c r="B55" s="192">
        <v>110345</v>
      </c>
      <c r="C55" s="192" t="s">
        <v>3074</v>
      </c>
      <c r="D55" s="192" t="s">
        <v>3915</v>
      </c>
      <c r="E55" s="192" t="s">
        <v>615</v>
      </c>
      <c r="F55" s="189">
        <v>1.51</v>
      </c>
    </row>
    <row r="56" spans="1:6">
      <c r="B56" s="192">
        <v>110346</v>
      </c>
      <c r="C56" s="192" t="s">
        <v>3254</v>
      </c>
      <c r="D56" s="192" t="s">
        <v>3915</v>
      </c>
      <c r="E56" s="192" t="s">
        <v>615</v>
      </c>
      <c r="F56" s="189">
        <v>1.42</v>
      </c>
    </row>
    <row r="57" spans="1:6">
      <c r="B57" s="192">
        <v>110347</v>
      </c>
      <c r="C57" s="192" t="s">
        <v>3255</v>
      </c>
      <c r="D57" s="192" t="s">
        <v>3915</v>
      </c>
      <c r="E57" s="192" t="s">
        <v>615</v>
      </c>
      <c r="F57" s="189">
        <v>1.31</v>
      </c>
    </row>
    <row r="58" spans="1:6">
      <c r="B58" s="192">
        <v>110361</v>
      </c>
      <c r="C58" s="192" t="s">
        <v>4084</v>
      </c>
      <c r="D58" s="192" t="s">
        <v>3915</v>
      </c>
      <c r="E58" s="192" t="s">
        <v>615</v>
      </c>
      <c r="F58" s="189">
        <v>4.96</v>
      </c>
    </row>
    <row r="59" spans="1:6">
      <c r="B59" s="192">
        <v>110363</v>
      </c>
      <c r="C59" s="192" t="s">
        <v>4085</v>
      </c>
      <c r="D59" s="192" t="s">
        <v>3915</v>
      </c>
      <c r="E59" s="192" t="s">
        <v>615</v>
      </c>
      <c r="F59" s="189">
        <v>3.84</v>
      </c>
    </row>
    <row r="60" spans="1:6">
      <c r="B60" s="192">
        <v>110365</v>
      </c>
      <c r="C60" s="192" t="s">
        <v>4086</v>
      </c>
      <c r="D60" s="192" t="s">
        <v>3915</v>
      </c>
      <c r="E60" s="192" t="s">
        <v>615</v>
      </c>
      <c r="F60" s="189">
        <v>3.02</v>
      </c>
    </row>
    <row r="61" spans="1:6">
      <c r="B61" s="192"/>
      <c r="C61" s="192"/>
      <c r="D61" s="192"/>
      <c r="E61" s="192"/>
      <c r="F61" s="189"/>
    </row>
    <row r="62" spans="1:6">
      <c r="B62" s="192">
        <v>110441</v>
      </c>
      <c r="C62" s="192" t="s">
        <v>10843</v>
      </c>
      <c r="D62" s="192" t="s">
        <v>3915</v>
      </c>
      <c r="E62" s="192" t="s">
        <v>615</v>
      </c>
      <c r="F62" s="189">
        <v>1.8</v>
      </c>
    </row>
    <row r="63" spans="1:6">
      <c r="B63" s="192">
        <v>110442</v>
      </c>
      <c r="C63" s="192" t="s">
        <v>7389</v>
      </c>
      <c r="D63" s="192" t="s">
        <v>3915</v>
      </c>
      <c r="E63" s="192" t="s">
        <v>615</v>
      </c>
      <c r="F63" s="189">
        <v>1.68</v>
      </c>
    </row>
    <row r="64" spans="1:6">
      <c r="B64" s="192">
        <v>110443</v>
      </c>
      <c r="C64" s="192" t="s">
        <v>7390</v>
      </c>
      <c r="D64" s="192" t="s">
        <v>3915</v>
      </c>
      <c r="E64" s="192" t="s">
        <v>615</v>
      </c>
      <c r="F64" s="189">
        <v>1.68</v>
      </c>
    </row>
    <row r="65" spans="1:6">
      <c r="B65" s="192">
        <v>110445</v>
      </c>
      <c r="C65" s="192" t="s">
        <v>7391</v>
      </c>
      <c r="D65" s="192" t="s">
        <v>3915</v>
      </c>
      <c r="E65" s="192" t="s">
        <v>615</v>
      </c>
      <c r="F65" s="189">
        <v>1.54</v>
      </c>
    </row>
    <row r="66" spans="1:6">
      <c r="B66" s="192">
        <v>110446</v>
      </c>
      <c r="C66" s="192" t="s">
        <v>7392</v>
      </c>
      <c r="D66" s="192" t="s">
        <v>3915</v>
      </c>
      <c r="E66" s="192" t="s">
        <v>615</v>
      </c>
      <c r="F66" s="189">
        <v>1.48</v>
      </c>
    </row>
    <row r="67" spans="1:6">
      <c r="B67" s="192">
        <v>110448</v>
      </c>
      <c r="C67" s="192" t="s">
        <v>7393</v>
      </c>
      <c r="D67" s="192" t="s">
        <v>3915</v>
      </c>
      <c r="E67" s="192" t="s">
        <v>615</v>
      </c>
      <c r="F67" s="189">
        <v>1.48</v>
      </c>
    </row>
    <row r="68" spans="1:6">
      <c r="B68" s="192">
        <v>110461</v>
      </c>
      <c r="C68" s="192" t="s">
        <v>10932</v>
      </c>
      <c r="D68" s="192" t="s">
        <v>3915</v>
      </c>
      <c r="E68" s="192" t="s">
        <v>615</v>
      </c>
      <c r="F68" s="189">
        <v>2.72</v>
      </c>
    </row>
    <row r="69" spans="1:6">
      <c r="B69" s="192">
        <v>110462</v>
      </c>
      <c r="C69" s="192" t="s">
        <v>7417</v>
      </c>
      <c r="D69" s="192" t="s">
        <v>3915</v>
      </c>
      <c r="E69" s="192" t="s">
        <v>615</v>
      </c>
      <c r="F69" s="189">
        <v>2.64</v>
      </c>
    </row>
    <row r="70" spans="1:6">
      <c r="B70" s="192">
        <v>110465</v>
      </c>
      <c r="C70" s="192" t="s">
        <v>7418</v>
      </c>
      <c r="D70" s="192" t="s">
        <v>3915</v>
      </c>
      <c r="E70" s="192" t="s">
        <v>615</v>
      </c>
      <c r="F70" s="189">
        <v>2.39</v>
      </c>
    </row>
    <row r="71" spans="1:6">
      <c r="B71" s="192">
        <v>110466</v>
      </c>
      <c r="C71" s="192" t="s">
        <v>9270</v>
      </c>
      <c r="D71" s="192" t="s">
        <v>3915</v>
      </c>
      <c r="E71" s="192" t="s">
        <v>615</v>
      </c>
      <c r="F71" s="189">
        <v>2.39</v>
      </c>
    </row>
    <row r="72" spans="1:6">
      <c r="B72" s="192"/>
      <c r="C72" s="192"/>
      <c r="D72" s="192"/>
      <c r="E72" s="192"/>
      <c r="F72" s="189"/>
    </row>
    <row r="73" spans="1:6">
      <c r="B73" s="500">
        <v>110742</v>
      </c>
      <c r="C73" s="192" t="s">
        <v>9131</v>
      </c>
      <c r="D73" s="192" t="s">
        <v>3915</v>
      </c>
      <c r="E73" s="192" t="s">
        <v>615</v>
      </c>
      <c r="F73" s="189">
        <v>0.93</v>
      </c>
    </row>
    <row r="74" spans="1:6">
      <c r="B74" s="500">
        <v>110745</v>
      </c>
      <c r="C74" s="192" t="s">
        <v>9132</v>
      </c>
      <c r="D74" s="192" t="s">
        <v>3915</v>
      </c>
      <c r="E74" s="192" t="s">
        <v>615</v>
      </c>
      <c r="F74" s="189">
        <v>0.73</v>
      </c>
    </row>
    <row r="75" spans="1:6">
      <c r="B75" s="500">
        <v>110762</v>
      </c>
      <c r="C75" s="192" t="s">
        <v>9133</v>
      </c>
      <c r="D75" s="192" t="s">
        <v>3915</v>
      </c>
      <c r="E75" s="192" t="s">
        <v>615</v>
      </c>
      <c r="F75" s="189">
        <v>1.8</v>
      </c>
    </row>
    <row r="76" spans="1:6" ht="12.75" thickBot="1">
      <c r="B76" s="192"/>
      <c r="C76" s="192"/>
      <c r="D76" s="192"/>
      <c r="E76" s="192"/>
      <c r="F76" s="189"/>
    </row>
    <row r="77" spans="1:6" ht="12.75" thickBot="1">
      <c r="A77" s="1976" t="s">
        <v>9134</v>
      </c>
      <c r="B77" s="1977"/>
      <c r="C77" s="1977"/>
      <c r="D77" s="1977"/>
      <c r="E77" s="1978"/>
      <c r="F77" s="155"/>
    </row>
    <row r="78" spans="1:6">
      <c r="B78" s="192">
        <v>110934</v>
      </c>
      <c r="C78" s="192" t="s">
        <v>4684</v>
      </c>
      <c r="D78" s="192" t="s">
        <v>615</v>
      </c>
      <c r="E78" s="192" t="s">
        <v>615</v>
      </c>
      <c r="F78" s="189">
        <v>21.57</v>
      </c>
    </row>
    <row r="79" spans="1:6">
      <c r="B79" s="192">
        <v>110936</v>
      </c>
      <c r="C79" s="192" t="s">
        <v>4729</v>
      </c>
      <c r="D79" s="192" t="s">
        <v>615</v>
      </c>
      <c r="E79" s="192" t="s">
        <v>615</v>
      </c>
      <c r="F79" s="189">
        <v>33.380000000000003</v>
      </c>
    </row>
    <row r="80" spans="1:6">
      <c r="B80" s="192">
        <v>110944</v>
      </c>
      <c r="C80" s="192" t="s">
        <v>4685</v>
      </c>
      <c r="D80" s="192" t="s">
        <v>615</v>
      </c>
      <c r="E80" s="192" t="s">
        <v>615</v>
      </c>
      <c r="F80" s="189">
        <v>17.53</v>
      </c>
    </row>
    <row r="81" spans="1:6">
      <c r="B81" s="192">
        <v>110954</v>
      </c>
      <c r="C81" s="192" t="s">
        <v>4686</v>
      </c>
      <c r="D81" s="192" t="s">
        <v>615</v>
      </c>
      <c r="E81" s="192" t="s">
        <v>615</v>
      </c>
      <c r="F81" s="189">
        <v>13.93</v>
      </c>
    </row>
    <row r="82" spans="1:6">
      <c r="B82" s="192">
        <v>110956</v>
      </c>
      <c r="C82" s="192" t="s">
        <v>4730</v>
      </c>
      <c r="D82" s="192" t="s">
        <v>615</v>
      </c>
      <c r="E82" s="192" t="s">
        <v>615</v>
      </c>
      <c r="F82" s="189">
        <v>22.25</v>
      </c>
    </row>
    <row r="83" spans="1:6">
      <c r="B83" s="192">
        <v>110964</v>
      </c>
      <c r="C83" s="192" t="s">
        <v>4687</v>
      </c>
      <c r="D83" s="192" t="s">
        <v>615</v>
      </c>
      <c r="E83" s="192" t="s">
        <v>615</v>
      </c>
      <c r="F83" s="189">
        <v>12.4</v>
      </c>
    </row>
    <row r="84" spans="1:6" ht="12.75" thickBot="1">
      <c r="B84" s="192"/>
      <c r="C84" s="192"/>
      <c r="D84" s="192"/>
      <c r="E84" s="192"/>
      <c r="F84" s="189"/>
    </row>
    <row r="85" spans="1:6" ht="12.75" thickBot="1">
      <c r="A85" s="1976" t="s">
        <v>4087</v>
      </c>
      <c r="B85" s="1977"/>
      <c r="C85" s="1977"/>
      <c r="D85" s="1977"/>
      <c r="E85" s="1978"/>
      <c r="F85" s="155"/>
    </row>
    <row r="86" spans="1:6">
      <c r="B86" s="192">
        <v>111253</v>
      </c>
      <c r="C86" s="192" t="s">
        <v>10933</v>
      </c>
      <c r="D86" s="192" t="s">
        <v>4089</v>
      </c>
      <c r="E86" s="192" t="s">
        <v>615</v>
      </c>
      <c r="F86" s="189">
        <v>3.96</v>
      </c>
    </row>
    <row r="87" spans="1:6">
      <c r="B87" s="192">
        <v>111255</v>
      </c>
      <c r="C87" s="192" t="s">
        <v>10934</v>
      </c>
      <c r="D87" s="192" t="s">
        <v>4089</v>
      </c>
      <c r="E87" s="192" t="s">
        <v>615</v>
      </c>
      <c r="F87" s="189">
        <v>3.96</v>
      </c>
    </row>
    <row r="88" spans="1:6">
      <c r="B88" s="192">
        <v>111256</v>
      </c>
      <c r="C88" s="192" t="s">
        <v>10935</v>
      </c>
      <c r="D88" s="192" t="s">
        <v>4089</v>
      </c>
      <c r="E88" s="192" t="s">
        <v>615</v>
      </c>
      <c r="F88" s="189">
        <v>3.96</v>
      </c>
    </row>
    <row r="89" spans="1:6">
      <c r="B89" s="192"/>
      <c r="C89" s="192"/>
      <c r="D89" s="192"/>
      <c r="E89" s="192"/>
      <c r="F89" s="189"/>
    </row>
    <row r="90" spans="1:6">
      <c r="B90" s="192">
        <v>111313</v>
      </c>
      <c r="C90" s="192" t="s">
        <v>7419</v>
      </c>
      <c r="D90" s="192" t="s">
        <v>4089</v>
      </c>
      <c r="E90" s="192" t="s">
        <v>615</v>
      </c>
      <c r="F90" s="189">
        <v>3.84</v>
      </c>
    </row>
    <row r="91" spans="1:6">
      <c r="B91" s="192">
        <v>111315</v>
      </c>
      <c r="C91" s="192" t="s">
        <v>7420</v>
      </c>
      <c r="D91" s="192" t="s">
        <v>4089</v>
      </c>
      <c r="E91" s="192" t="s">
        <v>615</v>
      </c>
      <c r="F91" s="189">
        <v>3.84</v>
      </c>
    </row>
    <row r="92" spans="1:6">
      <c r="B92" s="192">
        <v>111316</v>
      </c>
      <c r="C92" s="192" t="s">
        <v>7421</v>
      </c>
      <c r="D92" s="192" t="s">
        <v>4089</v>
      </c>
      <c r="E92" s="192" t="s">
        <v>615</v>
      </c>
      <c r="F92" s="189">
        <v>3.84</v>
      </c>
    </row>
    <row r="93" spans="1:6">
      <c r="B93" s="192">
        <v>111318</v>
      </c>
      <c r="C93" s="192" t="s">
        <v>7422</v>
      </c>
      <c r="D93" s="192" t="s">
        <v>4089</v>
      </c>
      <c r="E93" s="192" t="s">
        <v>615</v>
      </c>
      <c r="F93" s="189">
        <v>3.84</v>
      </c>
    </row>
    <row r="94" spans="1:6">
      <c r="B94" s="192"/>
      <c r="C94" s="192"/>
      <c r="D94" s="192"/>
      <c r="E94" s="192"/>
      <c r="F94" s="189"/>
    </row>
    <row r="95" spans="1:6">
      <c r="B95" s="192">
        <v>111333</v>
      </c>
      <c r="C95" s="192" t="s">
        <v>4088</v>
      </c>
      <c r="D95" s="192" t="s">
        <v>4089</v>
      </c>
      <c r="E95" s="192" t="s">
        <v>615</v>
      </c>
      <c r="F95" s="189">
        <v>3.16</v>
      </c>
    </row>
    <row r="96" spans="1:6">
      <c r="B96" s="192">
        <v>111335</v>
      </c>
      <c r="C96" s="192" t="s">
        <v>4090</v>
      </c>
      <c r="D96" s="192" t="s">
        <v>4089</v>
      </c>
      <c r="E96" s="192" t="s">
        <v>615</v>
      </c>
      <c r="F96" s="189">
        <v>2.88</v>
      </c>
    </row>
    <row r="97" spans="2:6">
      <c r="B97" s="192">
        <v>111336</v>
      </c>
      <c r="C97" s="192" t="s">
        <v>4091</v>
      </c>
      <c r="D97" s="192" t="s">
        <v>4089</v>
      </c>
      <c r="E97" s="192" t="s">
        <v>615</v>
      </c>
      <c r="F97" s="189">
        <v>2.77</v>
      </c>
    </row>
    <row r="98" spans="2:6">
      <c r="B98" s="192"/>
      <c r="C98" s="192"/>
      <c r="D98" s="192"/>
      <c r="E98" s="192"/>
      <c r="F98" s="189"/>
    </row>
    <row r="99" spans="2:6">
      <c r="B99" s="192">
        <v>111343</v>
      </c>
      <c r="C99" s="192" t="s">
        <v>6708</v>
      </c>
      <c r="D99" s="192" t="s">
        <v>4089</v>
      </c>
      <c r="E99" s="192" t="s">
        <v>615</v>
      </c>
      <c r="F99" s="189">
        <v>3.9</v>
      </c>
    </row>
    <row r="100" spans="2:6">
      <c r="B100" s="192">
        <v>111345</v>
      </c>
      <c r="C100" s="192" t="s">
        <v>6709</v>
      </c>
      <c r="D100" s="192" t="s">
        <v>4089</v>
      </c>
      <c r="E100" s="192" t="s">
        <v>615</v>
      </c>
      <c r="F100" s="189">
        <v>3.55</v>
      </c>
    </row>
    <row r="101" spans="2:6">
      <c r="B101" s="192">
        <v>111346</v>
      </c>
      <c r="C101" s="192" t="s">
        <v>6710</v>
      </c>
      <c r="D101" s="192" t="s">
        <v>4089</v>
      </c>
      <c r="E101" s="192" t="s">
        <v>615</v>
      </c>
      <c r="F101" s="189">
        <v>3.42</v>
      </c>
    </row>
    <row r="102" spans="2:6">
      <c r="B102" s="192"/>
      <c r="C102" s="192"/>
      <c r="D102" s="192"/>
      <c r="E102" s="192"/>
      <c r="F102" s="189"/>
    </row>
    <row r="103" spans="2:6">
      <c r="B103" s="192">
        <v>111453</v>
      </c>
      <c r="C103" s="192" t="s">
        <v>4731</v>
      </c>
      <c r="D103" s="192" t="s">
        <v>4089</v>
      </c>
      <c r="E103" s="192" t="s">
        <v>615</v>
      </c>
      <c r="F103" s="189">
        <v>3.23</v>
      </c>
    </row>
    <row r="104" spans="2:6">
      <c r="B104" s="192">
        <v>111455</v>
      </c>
      <c r="C104" s="192" t="s">
        <v>4732</v>
      </c>
      <c r="D104" s="192" t="s">
        <v>4089</v>
      </c>
      <c r="E104" s="192" t="s">
        <v>615</v>
      </c>
      <c r="F104" s="189">
        <v>2.99</v>
      </c>
    </row>
    <row r="105" spans="2:6">
      <c r="B105" s="192">
        <v>111456</v>
      </c>
      <c r="C105" s="192" t="s">
        <v>4733</v>
      </c>
      <c r="D105" s="192" t="s">
        <v>4089</v>
      </c>
      <c r="E105" s="192" t="s">
        <v>615</v>
      </c>
      <c r="F105" s="189">
        <v>2.99</v>
      </c>
    </row>
    <row r="106" spans="2:6">
      <c r="B106" s="192">
        <v>111463</v>
      </c>
      <c r="C106" s="192" t="s">
        <v>5060</v>
      </c>
      <c r="D106" s="192" t="s">
        <v>5061</v>
      </c>
      <c r="E106" s="192" t="s">
        <v>615</v>
      </c>
      <c r="F106" s="189">
        <v>6.19</v>
      </c>
    </row>
    <row r="107" spans="2:6">
      <c r="B107" s="192"/>
      <c r="C107" s="192"/>
      <c r="D107" s="192"/>
      <c r="E107" s="192"/>
      <c r="F107" s="189"/>
    </row>
    <row r="108" spans="2:6">
      <c r="B108" s="192">
        <v>111513</v>
      </c>
      <c r="C108" s="192" t="s">
        <v>3256</v>
      </c>
      <c r="D108" s="192" t="s">
        <v>5393</v>
      </c>
      <c r="E108" s="192" t="s">
        <v>615</v>
      </c>
      <c r="F108" s="189">
        <v>3.27</v>
      </c>
    </row>
    <row r="109" spans="2:6">
      <c r="B109" s="192">
        <v>111515</v>
      </c>
      <c r="C109" s="192" t="s">
        <v>3257</v>
      </c>
      <c r="D109" s="192" t="s">
        <v>5393</v>
      </c>
      <c r="E109" s="192" t="s">
        <v>615</v>
      </c>
      <c r="F109" s="189">
        <v>3.1</v>
      </c>
    </row>
    <row r="110" spans="2:6">
      <c r="B110" s="192">
        <v>111516</v>
      </c>
      <c r="C110" s="192" t="s">
        <v>3258</v>
      </c>
      <c r="D110" s="192" t="s">
        <v>5393</v>
      </c>
      <c r="E110" s="192" t="s">
        <v>615</v>
      </c>
      <c r="F110" s="189">
        <v>3.1</v>
      </c>
    </row>
    <row r="111" spans="2:6">
      <c r="B111" s="192">
        <v>111523</v>
      </c>
      <c r="C111" s="192" t="s">
        <v>3916</v>
      </c>
      <c r="D111" s="192" t="s">
        <v>5393</v>
      </c>
      <c r="E111" s="192" t="s">
        <v>615</v>
      </c>
      <c r="F111" s="189">
        <v>3.39</v>
      </c>
    </row>
    <row r="112" spans="2:6">
      <c r="B112" s="192">
        <v>111525</v>
      </c>
      <c r="C112" s="192" t="s">
        <v>3917</v>
      </c>
      <c r="D112" s="192" t="s">
        <v>5393</v>
      </c>
      <c r="E112" s="192" t="s">
        <v>615</v>
      </c>
      <c r="F112" s="189">
        <v>3.09</v>
      </c>
    </row>
    <row r="113" spans="2:6">
      <c r="B113" s="192">
        <v>111526</v>
      </c>
      <c r="C113" s="192" t="s">
        <v>3918</v>
      </c>
      <c r="D113" s="192" t="s">
        <v>5393</v>
      </c>
      <c r="E113" s="192" t="s">
        <v>615</v>
      </c>
      <c r="F113" s="189">
        <v>3</v>
      </c>
    </row>
    <row r="114" spans="2:6">
      <c r="B114" s="192"/>
      <c r="C114" s="192"/>
      <c r="D114" s="192"/>
      <c r="E114" s="192"/>
      <c r="F114" s="189"/>
    </row>
    <row r="115" spans="2:6">
      <c r="B115" s="192">
        <v>111533</v>
      </c>
      <c r="C115" s="192" t="s">
        <v>5062</v>
      </c>
      <c r="D115" s="192" t="s">
        <v>4089</v>
      </c>
      <c r="E115" s="192" t="s">
        <v>615</v>
      </c>
      <c r="F115" s="189">
        <v>2.7</v>
      </c>
    </row>
    <row r="116" spans="2:6">
      <c r="B116" s="192">
        <v>111543</v>
      </c>
      <c r="C116" s="192" t="s">
        <v>4092</v>
      </c>
      <c r="D116" s="192" t="s">
        <v>4089</v>
      </c>
      <c r="E116" s="192" t="s">
        <v>615</v>
      </c>
      <c r="F116" s="189">
        <v>2.7</v>
      </c>
    </row>
    <row r="117" spans="2:6">
      <c r="B117" s="192">
        <v>111545</v>
      </c>
      <c r="C117" s="192" t="s">
        <v>4093</v>
      </c>
      <c r="D117" s="192" t="s">
        <v>4089</v>
      </c>
      <c r="E117" s="192" t="s">
        <v>615</v>
      </c>
      <c r="F117" s="189">
        <v>2.68</v>
      </c>
    </row>
    <row r="118" spans="2:6">
      <c r="B118" s="192">
        <v>111546</v>
      </c>
      <c r="C118" s="192" t="s">
        <v>4094</v>
      </c>
      <c r="D118" s="192" t="s">
        <v>4089</v>
      </c>
      <c r="E118" s="192" t="s">
        <v>615</v>
      </c>
      <c r="F118" s="189">
        <v>2.67</v>
      </c>
    </row>
    <row r="119" spans="2:6">
      <c r="B119" s="192">
        <v>111553</v>
      </c>
      <c r="C119" s="192" t="s">
        <v>4095</v>
      </c>
      <c r="D119" s="192" t="s">
        <v>4089</v>
      </c>
      <c r="E119" s="192" t="s">
        <v>615</v>
      </c>
      <c r="F119" s="189">
        <v>3.01</v>
      </c>
    </row>
    <row r="120" spans="2:6">
      <c r="B120" s="192">
        <v>111555</v>
      </c>
      <c r="C120" s="192" t="s">
        <v>4096</v>
      </c>
      <c r="D120" s="192" t="s">
        <v>4089</v>
      </c>
      <c r="E120" s="192" t="s">
        <v>615</v>
      </c>
      <c r="F120" s="189">
        <v>2.96</v>
      </c>
    </row>
    <row r="121" spans="2:6">
      <c r="B121" s="192">
        <v>111556</v>
      </c>
      <c r="C121" s="192" t="s">
        <v>4097</v>
      </c>
      <c r="D121" s="192" t="s">
        <v>4089</v>
      </c>
      <c r="E121" s="192" t="s">
        <v>615</v>
      </c>
      <c r="F121" s="189">
        <v>2.85</v>
      </c>
    </row>
    <row r="122" spans="2:6">
      <c r="B122" s="192">
        <v>111558</v>
      </c>
      <c r="C122" s="192" t="s">
        <v>4098</v>
      </c>
      <c r="D122" s="192" t="s">
        <v>4089</v>
      </c>
      <c r="E122" s="192" t="s">
        <v>615</v>
      </c>
      <c r="F122" s="189">
        <v>2.81</v>
      </c>
    </row>
    <row r="123" spans="2:6">
      <c r="B123" s="192"/>
      <c r="C123" s="192"/>
      <c r="D123" s="192"/>
      <c r="E123" s="192"/>
      <c r="F123" s="189"/>
    </row>
    <row r="124" spans="2:6">
      <c r="B124" s="192">
        <v>111753</v>
      </c>
      <c r="C124" s="192" t="s">
        <v>4342</v>
      </c>
      <c r="D124" s="192" t="s">
        <v>4089</v>
      </c>
      <c r="E124" s="192" t="s">
        <v>615</v>
      </c>
      <c r="F124" s="189">
        <v>2.2400000000000002</v>
      </c>
    </row>
    <row r="125" spans="2:6">
      <c r="B125" s="192">
        <v>111755</v>
      </c>
      <c r="C125" s="192" t="s">
        <v>4343</v>
      </c>
      <c r="D125" s="192" t="s">
        <v>4089</v>
      </c>
      <c r="E125" s="192" t="s">
        <v>615</v>
      </c>
      <c r="F125" s="189">
        <v>2.2400000000000002</v>
      </c>
    </row>
    <row r="126" spans="2:6">
      <c r="B126" s="192">
        <v>111756</v>
      </c>
      <c r="C126" s="192" t="s">
        <v>4344</v>
      </c>
      <c r="D126" s="192" t="s">
        <v>4089</v>
      </c>
      <c r="E126" s="192" t="s">
        <v>615</v>
      </c>
      <c r="F126" s="189">
        <v>2.2400000000000002</v>
      </c>
    </row>
    <row r="127" spans="2:6">
      <c r="B127" s="192"/>
      <c r="C127" s="192"/>
      <c r="D127" s="192"/>
      <c r="E127" s="192"/>
      <c r="F127" s="189"/>
    </row>
    <row r="128" spans="2:6">
      <c r="B128" s="192">
        <v>111853</v>
      </c>
      <c r="C128" s="192" t="s">
        <v>4099</v>
      </c>
      <c r="D128" s="192" t="s">
        <v>4089</v>
      </c>
      <c r="E128" s="192" t="s">
        <v>615</v>
      </c>
      <c r="F128" s="189">
        <v>2.1800000000000002</v>
      </c>
    </row>
    <row r="129" spans="1:6">
      <c r="B129" s="192">
        <v>111855</v>
      </c>
      <c r="C129" s="192" t="s">
        <v>4100</v>
      </c>
      <c r="D129" s="192" t="s">
        <v>4089</v>
      </c>
      <c r="E129" s="192" t="s">
        <v>615</v>
      </c>
      <c r="F129" s="189">
        <v>2.08</v>
      </c>
    </row>
    <row r="130" spans="1:6">
      <c r="B130" s="192">
        <v>111856</v>
      </c>
      <c r="C130" s="192" t="s">
        <v>4101</v>
      </c>
      <c r="D130" s="192" t="s">
        <v>4089</v>
      </c>
      <c r="E130" s="192" t="s">
        <v>615</v>
      </c>
      <c r="F130" s="189">
        <v>2.0499999999999998</v>
      </c>
    </row>
    <row r="131" spans="1:6">
      <c r="B131" s="192"/>
      <c r="C131" s="192"/>
      <c r="D131" s="192"/>
      <c r="E131" s="192"/>
      <c r="F131" s="189"/>
    </row>
    <row r="132" spans="1:6">
      <c r="B132" s="192">
        <v>111953</v>
      </c>
      <c r="C132" s="192" t="s">
        <v>7423</v>
      </c>
      <c r="D132" s="192" t="s">
        <v>4089</v>
      </c>
      <c r="E132" s="192" t="s">
        <v>615</v>
      </c>
      <c r="F132" s="189">
        <v>1.95</v>
      </c>
    </row>
    <row r="133" spans="1:6">
      <c r="B133" s="192">
        <v>111955</v>
      </c>
      <c r="C133" s="192" t="s">
        <v>7424</v>
      </c>
      <c r="D133" s="192" t="s">
        <v>4089</v>
      </c>
      <c r="E133" s="192" t="s">
        <v>615</v>
      </c>
      <c r="F133" s="189">
        <v>1.92</v>
      </c>
    </row>
    <row r="134" spans="1:6">
      <c r="B134" s="192">
        <v>111956</v>
      </c>
      <c r="C134" s="192" t="s">
        <v>7425</v>
      </c>
      <c r="D134" s="192" t="s">
        <v>4089</v>
      </c>
      <c r="E134" s="192" t="s">
        <v>615</v>
      </c>
      <c r="F134" s="189">
        <v>1.89</v>
      </c>
    </row>
    <row r="135" spans="1:6" ht="12.75" thickBot="1">
      <c r="B135" s="192"/>
      <c r="C135" s="192"/>
      <c r="D135" s="192"/>
      <c r="E135" s="192"/>
      <c r="F135" s="189"/>
    </row>
    <row r="136" spans="1:6" ht="12.75" thickBot="1">
      <c r="A136" s="1976" t="s">
        <v>4102</v>
      </c>
      <c r="B136" s="1977"/>
      <c r="C136" s="1977"/>
      <c r="D136" s="1977"/>
      <c r="E136" s="1978"/>
      <c r="F136" s="155"/>
    </row>
    <row r="137" spans="1:6">
      <c r="B137" s="192">
        <v>113311</v>
      </c>
      <c r="C137" s="192" t="s">
        <v>3075</v>
      </c>
      <c r="D137" s="192" t="s">
        <v>3919</v>
      </c>
      <c r="E137" s="192" t="s">
        <v>615</v>
      </c>
      <c r="F137" s="189">
        <v>1.18</v>
      </c>
    </row>
    <row r="138" spans="1:6">
      <c r="B138" s="192">
        <v>113313</v>
      </c>
      <c r="C138" s="192" t="s">
        <v>3076</v>
      </c>
      <c r="D138" s="192" t="s">
        <v>3919</v>
      </c>
      <c r="E138" s="192" t="s">
        <v>615</v>
      </c>
      <c r="F138" s="189">
        <v>0.99</v>
      </c>
    </row>
    <row r="139" spans="1:6">
      <c r="B139" s="192">
        <v>113315</v>
      </c>
      <c r="C139" s="192" t="s">
        <v>3077</v>
      </c>
      <c r="D139" s="192" t="s">
        <v>3919</v>
      </c>
      <c r="E139" s="192" t="s">
        <v>615</v>
      </c>
      <c r="F139" s="189">
        <v>0.94</v>
      </c>
    </row>
    <row r="140" spans="1:6">
      <c r="B140" s="192">
        <v>113316</v>
      </c>
      <c r="C140" s="192" t="s">
        <v>3920</v>
      </c>
      <c r="D140" s="192" t="s">
        <v>3919</v>
      </c>
      <c r="E140" s="192" t="s">
        <v>615</v>
      </c>
      <c r="F140" s="189">
        <v>0.91</v>
      </c>
    </row>
    <row r="141" spans="1:6">
      <c r="B141" s="192">
        <v>113318</v>
      </c>
      <c r="C141" s="192" t="s">
        <v>3921</v>
      </c>
      <c r="D141" s="192" t="s">
        <v>3919</v>
      </c>
      <c r="E141" s="192" t="s">
        <v>615</v>
      </c>
      <c r="F141" s="189">
        <v>0.87</v>
      </c>
    </row>
    <row r="142" spans="1:6">
      <c r="B142" s="192">
        <v>113321</v>
      </c>
      <c r="C142" s="192" t="s">
        <v>4103</v>
      </c>
      <c r="D142" s="192" t="s">
        <v>3953</v>
      </c>
      <c r="E142" s="192" t="s">
        <v>615</v>
      </c>
      <c r="F142" s="189">
        <v>1.68</v>
      </c>
    </row>
    <row r="143" spans="1:6">
      <c r="B143" s="192">
        <v>113323</v>
      </c>
      <c r="C143" s="192" t="s">
        <v>4104</v>
      </c>
      <c r="D143" s="192" t="s">
        <v>3953</v>
      </c>
      <c r="E143" s="192" t="s">
        <v>615</v>
      </c>
      <c r="F143" s="189">
        <v>1.49</v>
      </c>
    </row>
    <row r="144" spans="1:6">
      <c r="B144" s="192">
        <v>113325</v>
      </c>
      <c r="C144" s="192" t="s">
        <v>4105</v>
      </c>
      <c r="D144" s="192" t="s">
        <v>3953</v>
      </c>
      <c r="E144" s="192" t="s">
        <v>615</v>
      </c>
      <c r="F144" s="189">
        <v>1.32</v>
      </c>
    </row>
    <row r="145" spans="1:6">
      <c r="B145" s="192">
        <v>113326</v>
      </c>
      <c r="C145" s="192" t="s">
        <v>4106</v>
      </c>
      <c r="D145" s="192" t="s">
        <v>3953</v>
      </c>
      <c r="E145" s="192" t="s">
        <v>615</v>
      </c>
      <c r="F145" s="189">
        <v>1.29</v>
      </c>
    </row>
    <row r="146" spans="1:6">
      <c r="B146" s="192">
        <v>113328</v>
      </c>
      <c r="C146" s="192" t="s">
        <v>4107</v>
      </c>
      <c r="D146" s="192" t="s">
        <v>3953</v>
      </c>
      <c r="E146" s="192" t="s">
        <v>615</v>
      </c>
      <c r="F146" s="189">
        <v>1.22</v>
      </c>
    </row>
    <row r="147" spans="1:6" ht="12.75" thickBot="1">
      <c r="B147" s="192"/>
      <c r="C147" s="192"/>
      <c r="D147" s="192"/>
      <c r="E147" s="192"/>
      <c r="F147" s="189"/>
    </row>
    <row r="148" spans="1:6" ht="12.75" thickBot="1">
      <c r="A148" s="1976" t="s">
        <v>9135</v>
      </c>
      <c r="B148" s="1977"/>
      <c r="C148" s="1977"/>
      <c r="D148" s="1977"/>
      <c r="E148" s="1978"/>
      <c r="F148" s="155"/>
    </row>
    <row r="149" spans="1:6">
      <c r="B149" s="192">
        <v>113923</v>
      </c>
      <c r="C149" s="192" t="s">
        <v>4691</v>
      </c>
      <c r="D149" s="192" t="s">
        <v>615</v>
      </c>
      <c r="E149" s="192" t="s">
        <v>615</v>
      </c>
      <c r="F149" s="189">
        <v>13.51</v>
      </c>
    </row>
    <row r="150" spans="1:6">
      <c r="B150" s="192">
        <v>113926</v>
      </c>
      <c r="C150" s="192" t="s">
        <v>4734</v>
      </c>
      <c r="D150" s="192" t="s">
        <v>615</v>
      </c>
      <c r="E150" s="192" t="s">
        <v>615</v>
      </c>
      <c r="F150" s="189">
        <v>15.5</v>
      </c>
    </row>
    <row r="151" spans="1:6">
      <c r="B151" s="192">
        <v>113943</v>
      </c>
      <c r="C151" s="192" t="s">
        <v>4692</v>
      </c>
      <c r="D151" s="192" t="s">
        <v>615</v>
      </c>
      <c r="E151" s="192" t="s">
        <v>615</v>
      </c>
      <c r="F151" s="189">
        <v>11.25</v>
      </c>
    </row>
    <row r="152" spans="1:6">
      <c r="B152" s="192">
        <v>113946</v>
      </c>
      <c r="C152" s="192" t="s">
        <v>4735</v>
      </c>
      <c r="D152" s="192" t="s">
        <v>615</v>
      </c>
      <c r="E152" s="192" t="s">
        <v>615</v>
      </c>
      <c r="F152" s="189">
        <v>11.42</v>
      </c>
    </row>
    <row r="153" spans="1:6">
      <c r="B153" s="192">
        <v>113953</v>
      </c>
      <c r="C153" s="192" t="s">
        <v>5063</v>
      </c>
      <c r="D153" s="192" t="s">
        <v>615</v>
      </c>
      <c r="E153" s="192" t="s">
        <v>615</v>
      </c>
      <c r="F153" s="189">
        <v>11.25</v>
      </c>
    </row>
    <row r="154" spans="1:6" ht="12.75" thickBot="1">
      <c r="B154" s="192"/>
      <c r="C154" s="192"/>
      <c r="D154" s="192"/>
      <c r="E154" s="192"/>
      <c r="F154" s="189"/>
    </row>
    <row r="155" spans="1:6" ht="12.75" thickBot="1">
      <c r="A155" s="1976" t="s">
        <v>4108</v>
      </c>
      <c r="B155" s="1977"/>
      <c r="C155" s="1977"/>
      <c r="D155" s="1977"/>
      <c r="E155" s="1978"/>
      <c r="F155" s="155"/>
    </row>
    <row r="156" spans="1:6">
      <c r="A156" s="118"/>
      <c r="B156" s="192">
        <v>121236</v>
      </c>
      <c r="C156" s="192" t="s">
        <v>4109</v>
      </c>
      <c r="D156" s="192" t="s">
        <v>4110</v>
      </c>
      <c r="E156" s="192" t="s">
        <v>615</v>
      </c>
      <c r="F156" s="189">
        <v>6.32</v>
      </c>
    </row>
    <row r="157" spans="1:6">
      <c r="A157" s="118"/>
      <c r="B157" s="192">
        <v>121245</v>
      </c>
      <c r="C157" s="192" t="s">
        <v>4111</v>
      </c>
      <c r="D157" s="192" t="s">
        <v>4110</v>
      </c>
      <c r="E157" s="192" t="s">
        <v>615</v>
      </c>
      <c r="F157" s="189">
        <v>7.49</v>
      </c>
    </row>
    <row r="158" spans="1:6">
      <c r="A158" s="118"/>
      <c r="B158" s="192"/>
      <c r="C158" s="192"/>
      <c r="D158" s="192"/>
      <c r="E158" s="192"/>
      <c r="F158" s="189"/>
    </row>
    <row r="159" spans="1:6">
      <c r="B159" s="192">
        <v>121332</v>
      </c>
      <c r="C159" s="192" t="s">
        <v>4112</v>
      </c>
      <c r="D159" s="192" t="s">
        <v>3959</v>
      </c>
      <c r="E159" s="192" t="s">
        <v>615</v>
      </c>
      <c r="F159" s="189">
        <v>6.12</v>
      </c>
    </row>
    <row r="160" spans="1:6">
      <c r="B160" s="192">
        <v>121333</v>
      </c>
      <c r="C160" s="192" t="s">
        <v>4113</v>
      </c>
      <c r="D160" s="192" t="s">
        <v>3959</v>
      </c>
      <c r="E160" s="192" t="s">
        <v>615</v>
      </c>
      <c r="F160" s="189">
        <v>6.12</v>
      </c>
    </row>
    <row r="161" spans="2:6">
      <c r="B161" s="192">
        <v>121335</v>
      </c>
      <c r="C161" s="192" t="s">
        <v>4114</v>
      </c>
      <c r="D161" s="192" t="s">
        <v>3959</v>
      </c>
      <c r="E161" s="192" t="s">
        <v>615</v>
      </c>
      <c r="F161" s="189">
        <v>6.12</v>
      </c>
    </row>
    <row r="162" spans="2:6">
      <c r="B162" s="192"/>
      <c r="C162" s="192"/>
      <c r="D162" s="192"/>
      <c r="E162" s="192"/>
      <c r="F162" s="189"/>
    </row>
    <row r="163" spans="2:6">
      <c r="B163" s="192">
        <v>121512</v>
      </c>
      <c r="C163" s="192" t="s">
        <v>4115</v>
      </c>
      <c r="D163" s="192" t="s">
        <v>3953</v>
      </c>
      <c r="E163" s="192" t="s">
        <v>615</v>
      </c>
      <c r="F163" s="189">
        <v>1.51</v>
      </c>
    </row>
    <row r="164" spans="2:6">
      <c r="B164" s="192">
        <v>121513</v>
      </c>
      <c r="C164" s="192" t="s">
        <v>4116</v>
      </c>
      <c r="D164" s="192" t="s">
        <v>3953</v>
      </c>
      <c r="E164" s="192" t="s">
        <v>615</v>
      </c>
      <c r="F164" s="189">
        <v>1.51</v>
      </c>
    </row>
    <row r="165" spans="2:6">
      <c r="B165" s="192">
        <v>121515</v>
      </c>
      <c r="C165" s="192" t="s">
        <v>4117</v>
      </c>
      <c r="D165" s="192" t="s">
        <v>3953</v>
      </c>
      <c r="E165" s="192" t="s">
        <v>615</v>
      </c>
      <c r="F165" s="189">
        <v>1.44</v>
      </c>
    </row>
    <row r="166" spans="2:6">
      <c r="B166" s="192">
        <v>121516</v>
      </c>
      <c r="C166" s="192" t="s">
        <v>4118</v>
      </c>
      <c r="D166" s="192" t="s">
        <v>3953</v>
      </c>
      <c r="E166" s="192" t="s">
        <v>615</v>
      </c>
      <c r="F166" s="189">
        <v>1.44</v>
      </c>
    </row>
    <row r="167" spans="2:6">
      <c r="B167" s="192">
        <v>121522</v>
      </c>
      <c r="C167" s="192" t="s">
        <v>4119</v>
      </c>
      <c r="D167" s="192" t="s">
        <v>3953</v>
      </c>
      <c r="E167" s="192" t="s">
        <v>615</v>
      </c>
      <c r="F167" s="189">
        <v>2.2799999999999998</v>
      </c>
    </row>
    <row r="168" spans="2:6">
      <c r="B168" s="192">
        <v>121523</v>
      </c>
      <c r="C168" s="192" t="s">
        <v>4120</v>
      </c>
      <c r="D168" s="192" t="s">
        <v>3953</v>
      </c>
      <c r="E168" s="192" t="s">
        <v>615</v>
      </c>
      <c r="F168" s="189">
        <v>2.2200000000000002</v>
      </c>
    </row>
    <row r="169" spans="2:6">
      <c r="B169" s="192">
        <v>121525</v>
      </c>
      <c r="C169" s="192" t="s">
        <v>4121</v>
      </c>
      <c r="D169" s="192" t="s">
        <v>3953</v>
      </c>
      <c r="E169" s="192" t="s">
        <v>615</v>
      </c>
      <c r="F169" s="189">
        <v>2.2200000000000002</v>
      </c>
    </row>
    <row r="170" spans="2:6">
      <c r="B170" s="192">
        <v>121526</v>
      </c>
      <c r="C170" s="192" t="s">
        <v>4122</v>
      </c>
      <c r="D170" s="192" t="s">
        <v>3953</v>
      </c>
      <c r="E170" s="192" t="s">
        <v>615</v>
      </c>
      <c r="F170" s="189">
        <v>2.2200000000000002</v>
      </c>
    </row>
    <row r="171" spans="2:6">
      <c r="B171" s="192"/>
      <c r="C171" s="192"/>
      <c r="D171" s="192"/>
      <c r="E171" s="192"/>
      <c r="F171" s="189"/>
    </row>
    <row r="172" spans="2:6">
      <c r="B172" s="192">
        <v>121542</v>
      </c>
      <c r="C172" s="192" t="s">
        <v>4123</v>
      </c>
      <c r="D172" s="192" t="s">
        <v>3954</v>
      </c>
      <c r="E172" s="192" t="s">
        <v>615</v>
      </c>
      <c r="F172" s="189">
        <v>4.7</v>
      </c>
    </row>
    <row r="173" spans="2:6">
      <c r="B173" s="192">
        <v>121543</v>
      </c>
      <c r="C173" s="192" t="s">
        <v>4124</v>
      </c>
      <c r="D173" s="192" t="s">
        <v>3954</v>
      </c>
      <c r="E173" s="192" t="s">
        <v>615</v>
      </c>
      <c r="F173" s="189">
        <v>4.45</v>
      </c>
    </row>
    <row r="174" spans="2:6">
      <c r="B174" s="192">
        <v>121545</v>
      </c>
      <c r="C174" s="192" t="s">
        <v>4125</v>
      </c>
      <c r="D174" s="192" t="s">
        <v>3954</v>
      </c>
      <c r="E174" s="192" t="s">
        <v>615</v>
      </c>
      <c r="F174" s="189">
        <v>4.45</v>
      </c>
    </row>
    <row r="175" spans="2:6">
      <c r="B175" s="192">
        <v>121546</v>
      </c>
      <c r="C175" s="192" t="s">
        <v>4126</v>
      </c>
      <c r="D175" s="192" t="s">
        <v>3954</v>
      </c>
      <c r="E175" s="192" t="s">
        <v>615</v>
      </c>
      <c r="F175" s="189">
        <v>4.45</v>
      </c>
    </row>
    <row r="176" spans="2:6">
      <c r="B176" s="192">
        <v>121562</v>
      </c>
      <c r="C176" s="192" t="s">
        <v>4127</v>
      </c>
      <c r="D176" s="192" t="s">
        <v>3954</v>
      </c>
      <c r="E176" s="192" t="s">
        <v>615</v>
      </c>
      <c r="F176" s="189">
        <v>8.84</v>
      </c>
    </row>
    <row r="177" spans="1:6">
      <c r="B177" s="192">
        <v>121563</v>
      </c>
      <c r="C177" s="192" t="s">
        <v>4128</v>
      </c>
      <c r="D177" s="192" t="s">
        <v>3954</v>
      </c>
      <c r="E177" s="192" t="s">
        <v>615</v>
      </c>
      <c r="F177" s="189">
        <v>8.3699999999999992</v>
      </c>
    </row>
    <row r="178" spans="1:6">
      <c r="B178" s="192">
        <v>121565</v>
      </c>
      <c r="C178" s="192" t="s">
        <v>4129</v>
      </c>
      <c r="D178" s="192" t="s">
        <v>3954</v>
      </c>
      <c r="E178" s="192" t="s">
        <v>615</v>
      </c>
      <c r="F178" s="189">
        <v>8.3699999999999992</v>
      </c>
    </row>
    <row r="179" spans="1:6">
      <c r="B179" s="192">
        <v>121566</v>
      </c>
      <c r="C179" s="192" t="s">
        <v>4130</v>
      </c>
      <c r="D179" s="192" t="s">
        <v>3954</v>
      </c>
      <c r="E179" s="192" t="s">
        <v>615</v>
      </c>
      <c r="F179" s="189">
        <v>8.3699999999999992</v>
      </c>
    </row>
    <row r="180" spans="1:6">
      <c r="B180" s="192"/>
      <c r="C180" s="192"/>
      <c r="D180" s="192"/>
      <c r="E180" s="192"/>
      <c r="F180" s="189"/>
    </row>
    <row r="181" spans="1:6">
      <c r="B181" s="192">
        <v>121943</v>
      </c>
      <c r="C181" s="192" t="s">
        <v>4736</v>
      </c>
      <c r="D181" s="192" t="s">
        <v>615</v>
      </c>
      <c r="E181" s="192" t="s">
        <v>615</v>
      </c>
      <c r="F181" s="189">
        <v>25.65</v>
      </c>
    </row>
    <row r="182" spans="1:6" ht="12.75" thickBot="1">
      <c r="B182" s="192"/>
      <c r="C182" s="192"/>
      <c r="D182" s="192"/>
      <c r="E182" s="192"/>
      <c r="F182" s="189"/>
    </row>
    <row r="183" spans="1:6" ht="12.75" thickBot="1">
      <c r="A183" s="1976" t="s">
        <v>12662</v>
      </c>
      <c r="B183" s="1977"/>
      <c r="C183" s="1977"/>
      <c r="D183" s="1977"/>
      <c r="E183" s="1978"/>
      <c r="F183" s="155"/>
    </row>
    <row r="184" spans="1:6">
      <c r="A184" s="118"/>
      <c r="B184" s="192">
        <v>122352</v>
      </c>
      <c r="C184" s="192" t="s">
        <v>4737</v>
      </c>
      <c r="D184" s="192" t="s">
        <v>4131</v>
      </c>
      <c r="E184" s="192" t="s">
        <v>615</v>
      </c>
      <c r="F184" s="189">
        <v>19.14</v>
      </c>
    </row>
    <row r="185" spans="1:6">
      <c r="A185" s="118"/>
      <c r="B185" s="192">
        <v>122353</v>
      </c>
      <c r="C185" s="192" t="s">
        <v>4738</v>
      </c>
      <c r="D185" s="192" t="s">
        <v>4131</v>
      </c>
      <c r="E185" s="192" t="s">
        <v>615</v>
      </c>
      <c r="F185" s="189">
        <v>19.14</v>
      </c>
    </row>
    <row r="186" spans="1:6">
      <c r="A186" s="118"/>
      <c r="B186" s="192">
        <v>122354</v>
      </c>
      <c r="C186" s="192" t="s">
        <v>4739</v>
      </c>
      <c r="D186" s="192" t="s">
        <v>4131</v>
      </c>
      <c r="E186" s="192" t="s">
        <v>615</v>
      </c>
      <c r="F186" s="189">
        <v>19.14</v>
      </c>
    </row>
    <row r="187" spans="1:6">
      <c r="A187" s="118"/>
      <c r="B187" s="192"/>
      <c r="C187" s="192"/>
      <c r="D187" s="192"/>
      <c r="E187" s="192"/>
      <c r="F187" s="189"/>
    </row>
    <row r="188" spans="1:6">
      <c r="B188" s="192">
        <v>122552</v>
      </c>
      <c r="C188" s="192" t="s">
        <v>4132</v>
      </c>
      <c r="D188" s="192" t="s">
        <v>4131</v>
      </c>
      <c r="E188" s="192" t="s">
        <v>615</v>
      </c>
      <c r="F188" s="189">
        <v>16</v>
      </c>
    </row>
    <row r="189" spans="1:6">
      <c r="B189" s="192">
        <v>122553</v>
      </c>
      <c r="C189" s="192" t="s">
        <v>4133</v>
      </c>
      <c r="D189" s="192" t="s">
        <v>4131</v>
      </c>
      <c r="E189" s="192" t="s">
        <v>615</v>
      </c>
      <c r="F189" s="189">
        <v>14.96</v>
      </c>
    </row>
    <row r="190" spans="1:6">
      <c r="B190" s="192">
        <v>122556</v>
      </c>
      <c r="C190" s="192" t="s">
        <v>4134</v>
      </c>
      <c r="D190" s="192" t="s">
        <v>4131</v>
      </c>
      <c r="E190" s="192" t="s">
        <v>615</v>
      </c>
      <c r="F190" s="189">
        <v>14.96</v>
      </c>
    </row>
    <row r="191" spans="1:6">
      <c r="B191" s="192"/>
      <c r="C191" s="192"/>
      <c r="D191" s="192"/>
      <c r="E191" s="192"/>
      <c r="F191" s="189"/>
    </row>
    <row r="192" spans="1:6">
      <c r="B192" s="192">
        <v>122632</v>
      </c>
      <c r="C192" s="192" t="s">
        <v>4593</v>
      </c>
      <c r="D192" s="192" t="s">
        <v>4594</v>
      </c>
      <c r="E192" s="192" t="s">
        <v>615</v>
      </c>
      <c r="F192" s="189">
        <v>8</v>
      </c>
    </row>
    <row r="193" spans="1:6">
      <c r="B193" s="192">
        <v>122633</v>
      </c>
      <c r="C193" s="192" t="s">
        <v>4595</v>
      </c>
      <c r="D193" s="192" t="s">
        <v>4594</v>
      </c>
      <c r="E193" s="192" t="s">
        <v>615</v>
      </c>
      <c r="F193" s="189">
        <v>7.36</v>
      </c>
    </row>
    <row r="194" spans="1:6">
      <c r="B194" s="192">
        <v>122634</v>
      </c>
      <c r="C194" s="192" t="s">
        <v>4596</v>
      </c>
      <c r="D194" s="192" t="s">
        <v>4594</v>
      </c>
      <c r="E194" s="192" t="s">
        <v>615</v>
      </c>
      <c r="F194" s="189">
        <v>8</v>
      </c>
    </row>
    <row r="195" spans="1:6">
      <c r="B195" s="192">
        <v>122652</v>
      </c>
      <c r="C195" s="192" t="s">
        <v>4135</v>
      </c>
      <c r="D195" s="192" t="s">
        <v>4131</v>
      </c>
      <c r="E195" s="192" t="s">
        <v>615</v>
      </c>
      <c r="F195" s="189">
        <v>14.4</v>
      </c>
    </row>
    <row r="196" spans="1:6">
      <c r="B196" s="192">
        <v>122653</v>
      </c>
      <c r="C196" s="192" t="s">
        <v>4136</v>
      </c>
      <c r="D196" s="192" t="s">
        <v>4131</v>
      </c>
      <c r="E196" s="192" t="s">
        <v>615</v>
      </c>
      <c r="F196" s="189">
        <v>13.86</v>
      </c>
    </row>
    <row r="197" spans="1:6">
      <c r="B197" s="192">
        <v>122654</v>
      </c>
      <c r="C197" s="192" t="s">
        <v>4137</v>
      </c>
      <c r="D197" s="192" t="s">
        <v>4131</v>
      </c>
      <c r="E197" s="192" t="s">
        <v>615</v>
      </c>
      <c r="F197" s="189">
        <v>14.4</v>
      </c>
    </row>
    <row r="198" spans="1:6" ht="12.75" thickBot="1">
      <c r="B198" s="192"/>
      <c r="C198" s="192"/>
      <c r="D198" s="192"/>
      <c r="E198" s="192"/>
      <c r="F198" s="189"/>
    </row>
    <row r="199" spans="1:6" ht="12.75" thickBot="1">
      <c r="A199" s="1976" t="s">
        <v>12663</v>
      </c>
      <c r="B199" s="1977"/>
      <c r="C199" s="1977"/>
      <c r="D199" s="1977"/>
      <c r="E199" s="1978"/>
      <c r="F199" s="155"/>
    </row>
    <row r="200" spans="1:6">
      <c r="B200" s="192">
        <v>122931</v>
      </c>
      <c r="C200" s="192" t="s">
        <v>5416</v>
      </c>
      <c r="D200" s="192" t="s">
        <v>615</v>
      </c>
      <c r="E200" s="192" t="s">
        <v>615</v>
      </c>
      <c r="F200" s="189">
        <v>17.420000000000002</v>
      </c>
    </row>
    <row r="201" spans="1:6">
      <c r="B201" s="192">
        <v>122932</v>
      </c>
      <c r="C201" s="192" t="s">
        <v>4138</v>
      </c>
      <c r="D201" s="192" t="s">
        <v>615</v>
      </c>
      <c r="E201" s="192" t="s">
        <v>615</v>
      </c>
      <c r="F201" s="189">
        <v>17.420000000000002</v>
      </c>
    </row>
    <row r="202" spans="1:6" ht="12.75" thickBot="1">
      <c r="B202" s="192"/>
      <c r="C202" s="192"/>
      <c r="D202" s="192"/>
      <c r="E202" s="192"/>
      <c r="F202" s="189"/>
    </row>
    <row r="203" spans="1:6" ht="12.75" thickBot="1">
      <c r="A203" s="1976" t="s">
        <v>4139</v>
      </c>
      <c r="B203" s="1977"/>
      <c r="C203" s="1977"/>
      <c r="D203" s="1977"/>
      <c r="E203" s="1978"/>
      <c r="F203" s="155"/>
    </row>
    <row r="204" spans="1:6">
      <c r="B204" s="192">
        <v>123525</v>
      </c>
      <c r="C204" s="192" t="s">
        <v>4597</v>
      </c>
      <c r="D204" s="192" t="s">
        <v>3922</v>
      </c>
      <c r="E204" s="192" t="s">
        <v>615</v>
      </c>
      <c r="F204" s="189">
        <v>12.79</v>
      </c>
    </row>
    <row r="205" spans="1:6">
      <c r="A205" s="115"/>
      <c r="B205" s="192">
        <v>123543</v>
      </c>
      <c r="C205" s="192" t="s">
        <v>5057</v>
      </c>
      <c r="D205" s="192" t="s">
        <v>4694</v>
      </c>
      <c r="E205" s="192" t="s">
        <v>615</v>
      </c>
      <c r="F205" s="189">
        <v>11.34</v>
      </c>
    </row>
    <row r="206" spans="1:6">
      <c r="A206" s="115"/>
      <c r="B206" s="192">
        <v>123544</v>
      </c>
      <c r="C206" s="192" t="s">
        <v>5058</v>
      </c>
      <c r="D206" s="192" t="s">
        <v>4694</v>
      </c>
      <c r="E206" s="192" t="s">
        <v>615</v>
      </c>
      <c r="F206" s="189">
        <v>12.48</v>
      </c>
    </row>
    <row r="207" spans="1:6">
      <c r="A207" s="115"/>
      <c r="B207" s="192">
        <v>123561</v>
      </c>
      <c r="C207" s="192" t="s">
        <v>5394</v>
      </c>
      <c r="D207" s="192" t="s">
        <v>3922</v>
      </c>
      <c r="E207" s="192" t="s">
        <v>615</v>
      </c>
      <c r="F207" s="189">
        <v>5.58</v>
      </c>
    </row>
    <row r="208" spans="1:6">
      <c r="A208" s="115"/>
      <c r="B208" s="192">
        <v>123562</v>
      </c>
      <c r="C208" s="192" t="s">
        <v>4701</v>
      </c>
      <c r="D208" s="192" t="s">
        <v>3922</v>
      </c>
      <c r="E208" s="192" t="s">
        <v>615</v>
      </c>
      <c r="F208" s="189">
        <v>9.18</v>
      </c>
    </row>
    <row r="209" spans="1:6">
      <c r="A209" s="115"/>
      <c r="B209" s="192">
        <v>123582</v>
      </c>
      <c r="C209" s="192" t="s">
        <v>4702</v>
      </c>
      <c r="D209" s="192" t="s">
        <v>3922</v>
      </c>
      <c r="E209" s="192" t="s">
        <v>615</v>
      </c>
      <c r="F209" s="189">
        <v>9.18</v>
      </c>
    </row>
    <row r="210" spans="1:6">
      <c r="A210" s="115"/>
      <c r="B210" s="192"/>
      <c r="C210" s="192"/>
      <c r="D210" s="192"/>
      <c r="E210" s="192"/>
      <c r="F210" s="189"/>
    </row>
    <row r="211" spans="1:6">
      <c r="A211" s="115"/>
      <c r="B211" s="192">
        <v>123721</v>
      </c>
      <c r="C211" s="192" t="s">
        <v>5064</v>
      </c>
      <c r="D211" s="192" t="s">
        <v>3959</v>
      </c>
      <c r="E211" s="192" t="s">
        <v>615</v>
      </c>
      <c r="F211" s="189">
        <v>6.67</v>
      </c>
    </row>
    <row r="212" spans="1:6">
      <c r="A212" s="115"/>
      <c r="B212" s="192">
        <v>123725</v>
      </c>
      <c r="C212" s="192" t="s">
        <v>5065</v>
      </c>
      <c r="D212" s="192" t="s">
        <v>3960</v>
      </c>
      <c r="E212" s="192" t="s">
        <v>615</v>
      </c>
      <c r="F212" s="189">
        <v>23.16</v>
      </c>
    </row>
    <row r="213" spans="1:6">
      <c r="A213" s="115"/>
      <c r="B213" s="192">
        <v>123743</v>
      </c>
      <c r="C213" s="192" t="s">
        <v>5066</v>
      </c>
      <c r="D213" s="192" t="s">
        <v>3942</v>
      </c>
      <c r="E213" s="192" t="s">
        <v>615</v>
      </c>
      <c r="F213" s="189">
        <v>16.98</v>
      </c>
    </row>
    <row r="214" spans="1:6">
      <c r="A214" s="115"/>
      <c r="B214" s="192">
        <v>123744</v>
      </c>
      <c r="C214" s="192" t="s">
        <v>5067</v>
      </c>
      <c r="D214" s="192" t="s">
        <v>3942</v>
      </c>
      <c r="E214" s="192" t="s">
        <v>615</v>
      </c>
      <c r="F214" s="189">
        <v>18.04</v>
      </c>
    </row>
    <row r="215" spans="1:6">
      <c r="A215" s="115"/>
      <c r="B215" s="192">
        <v>123761</v>
      </c>
      <c r="C215" s="192" t="s">
        <v>5068</v>
      </c>
      <c r="D215" s="192" t="s">
        <v>3959</v>
      </c>
      <c r="E215" s="192" t="s">
        <v>615</v>
      </c>
      <c r="F215" s="189">
        <v>6.87</v>
      </c>
    </row>
    <row r="216" spans="1:6">
      <c r="A216" s="115"/>
      <c r="B216" s="192"/>
      <c r="C216" s="192"/>
      <c r="D216" s="192"/>
      <c r="E216" s="192"/>
      <c r="F216" s="189"/>
    </row>
    <row r="217" spans="1:6">
      <c r="B217" s="192">
        <v>123825</v>
      </c>
      <c r="C217" s="192" t="s">
        <v>7426</v>
      </c>
      <c r="D217" s="192" t="s">
        <v>3922</v>
      </c>
      <c r="E217" s="192" t="s">
        <v>615</v>
      </c>
      <c r="F217" s="189">
        <v>8.94</v>
      </c>
    </row>
    <row r="218" spans="1:6">
      <c r="B218" s="192">
        <v>123844</v>
      </c>
      <c r="C218" s="192" t="s">
        <v>7427</v>
      </c>
      <c r="D218" s="192" t="s">
        <v>4694</v>
      </c>
      <c r="E218" s="192" t="s">
        <v>615</v>
      </c>
      <c r="F218" s="189">
        <v>9.4700000000000006</v>
      </c>
    </row>
    <row r="219" spans="1:6">
      <c r="B219" s="192">
        <v>123861</v>
      </c>
      <c r="C219" s="192" t="s">
        <v>12664</v>
      </c>
      <c r="D219" s="192" t="s">
        <v>4694</v>
      </c>
      <c r="E219" s="192" t="s">
        <v>615</v>
      </c>
      <c r="F219" s="189">
        <v>4.26</v>
      </c>
    </row>
    <row r="220" spans="1:6" ht="12.75" thickBot="1">
      <c r="B220" s="192"/>
      <c r="C220" s="192"/>
      <c r="D220" s="192"/>
      <c r="E220" s="192"/>
      <c r="F220" s="189"/>
    </row>
    <row r="221" spans="1:6" ht="12.75" thickBot="1">
      <c r="A221" s="1976" t="s">
        <v>4991</v>
      </c>
      <c r="B221" s="1977"/>
      <c r="C221" s="1977"/>
      <c r="D221" s="1977"/>
      <c r="E221" s="1978"/>
      <c r="F221" s="155"/>
    </row>
    <row r="222" spans="1:6">
      <c r="B222" s="192">
        <v>126710</v>
      </c>
      <c r="C222" s="192" t="s">
        <v>9271</v>
      </c>
      <c r="D222" s="192" t="s">
        <v>395</v>
      </c>
      <c r="E222" s="192" t="s">
        <v>615</v>
      </c>
      <c r="F222" s="189">
        <v>1.77</v>
      </c>
    </row>
    <row r="223" spans="1:6">
      <c r="B223" s="192">
        <v>126711</v>
      </c>
      <c r="C223" s="192" t="s">
        <v>9272</v>
      </c>
      <c r="D223" s="192" t="s">
        <v>395</v>
      </c>
      <c r="E223" s="192" t="s">
        <v>615</v>
      </c>
      <c r="F223" s="189">
        <v>3.65</v>
      </c>
    </row>
    <row r="224" spans="1:6">
      <c r="B224" s="192">
        <v>126712</v>
      </c>
      <c r="C224" s="192" t="s">
        <v>9273</v>
      </c>
      <c r="D224" s="192" t="s">
        <v>395</v>
      </c>
      <c r="E224" s="192" t="s">
        <v>615</v>
      </c>
      <c r="F224" s="189">
        <v>1.31</v>
      </c>
    </row>
    <row r="225" spans="1:6">
      <c r="B225" s="192">
        <v>126713</v>
      </c>
      <c r="C225" s="192" t="s">
        <v>9274</v>
      </c>
      <c r="D225" s="192" t="s">
        <v>395</v>
      </c>
      <c r="E225" s="192" t="s">
        <v>615</v>
      </c>
      <c r="F225" s="189">
        <v>1.55</v>
      </c>
    </row>
    <row r="226" spans="1:6">
      <c r="B226" s="192">
        <v>126716</v>
      </c>
      <c r="C226" s="192" t="s">
        <v>9275</v>
      </c>
      <c r="D226" s="192" t="s">
        <v>395</v>
      </c>
      <c r="E226" s="192" t="s">
        <v>615</v>
      </c>
      <c r="F226" s="189">
        <v>1.55</v>
      </c>
    </row>
    <row r="227" spans="1:6">
      <c r="B227" s="192">
        <v>126730</v>
      </c>
      <c r="C227" s="192" t="s">
        <v>9276</v>
      </c>
      <c r="D227" s="192" t="s">
        <v>3926</v>
      </c>
      <c r="E227" s="192" t="s">
        <v>615</v>
      </c>
      <c r="F227" s="189">
        <v>84.3</v>
      </c>
    </row>
    <row r="228" spans="1:6">
      <c r="B228" s="192">
        <v>126731</v>
      </c>
      <c r="C228" s="192" t="s">
        <v>9277</v>
      </c>
      <c r="D228" s="192" t="s">
        <v>3926</v>
      </c>
      <c r="E228" s="192" t="s">
        <v>615</v>
      </c>
      <c r="F228" s="189">
        <v>103.65</v>
      </c>
    </row>
    <row r="229" spans="1:6" ht="12.75" thickBot="1">
      <c r="B229" s="192"/>
      <c r="C229" s="192"/>
      <c r="D229" s="192"/>
      <c r="E229" s="192"/>
      <c r="F229" s="189"/>
    </row>
    <row r="230" spans="1:6" ht="12.75" thickBot="1">
      <c r="A230" s="1976" t="s">
        <v>12665</v>
      </c>
      <c r="B230" s="1977"/>
      <c r="C230" s="1977"/>
      <c r="D230" s="1977"/>
      <c r="E230" s="1978"/>
      <c r="F230" s="155"/>
    </row>
    <row r="231" spans="1:6">
      <c r="B231" s="192">
        <v>132231</v>
      </c>
      <c r="C231" s="192" t="s">
        <v>10936</v>
      </c>
      <c r="D231" s="192" t="s">
        <v>10937</v>
      </c>
      <c r="E231" s="192" t="s">
        <v>615</v>
      </c>
      <c r="F231" s="189">
        <v>13.2</v>
      </c>
    </row>
    <row r="232" spans="1:6">
      <c r="B232" s="192">
        <v>132232</v>
      </c>
      <c r="C232" s="192" t="s">
        <v>10938</v>
      </c>
      <c r="D232" s="192" t="s">
        <v>10937</v>
      </c>
      <c r="E232" s="192" t="s">
        <v>615</v>
      </c>
      <c r="F232" s="189">
        <v>13.2</v>
      </c>
    </row>
    <row r="233" spans="1:6" ht="12.75" thickBot="1">
      <c r="B233" s="192"/>
      <c r="C233" s="192"/>
      <c r="D233" s="192"/>
      <c r="E233" s="192"/>
      <c r="F233" s="189"/>
    </row>
    <row r="234" spans="1:6" ht="12.75" thickBot="1">
      <c r="A234" s="1976" t="s">
        <v>12666</v>
      </c>
      <c r="B234" s="1977"/>
      <c r="C234" s="1977"/>
      <c r="D234" s="1977"/>
      <c r="E234" s="1978"/>
      <c r="F234" s="155"/>
    </row>
    <row r="235" spans="1:6">
      <c r="B235" s="192">
        <v>132430</v>
      </c>
      <c r="C235" s="192" t="s">
        <v>4346</v>
      </c>
      <c r="D235" s="192" t="s">
        <v>4140</v>
      </c>
      <c r="E235" s="192" t="s">
        <v>615</v>
      </c>
      <c r="F235" s="189">
        <v>8.58</v>
      </c>
    </row>
    <row r="236" spans="1:6">
      <c r="B236" s="192">
        <v>132431</v>
      </c>
      <c r="C236" s="192" t="s">
        <v>4347</v>
      </c>
      <c r="D236" s="192" t="s">
        <v>4140</v>
      </c>
      <c r="E236" s="192" t="s">
        <v>615</v>
      </c>
      <c r="F236" s="189">
        <v>8.58</v>
      </c>
    </row>
    <row r="237" spans="1:6">
      <c r="B237" s="192">
        <v>132432</v>
      </c>
      <c r="C237" s="192" t="s">
        <v>4348</v>
      </c>
      <c r="D237" s="192" t="s">
        <v>4140</v>
      </c>
      <c r="E237" s="192" t="s">
        <v>615</v>
      </c>
      <c r="F237" s="189">
        <v>8.58</v>
      </c>
    </row>
    <row r="238" spans="1:6">
      <c r="B238" s="192">
        <v>132433</v>
      </c>
      <c r="C238" s="192" t="s">
        <v>4349</v>
      </c>
      <c r="D238" s="192" t="s">
        <v>4140</v>
      </c>
      <c r="E238" s="192" t="s">
        <v>615</v>
      </c>
      <c r="F238" s="189">
        <v>8.84</v>
      </c>
    </row>
    <row r="239" spans="1:6">
      <c r="B239" s="192">
        <v>132434</v>
      </c>
      <c r="C239" s="192" t="s">
        <v>4350</v>
      </c>
      <c r="D239" s="192" t="s">
        <v>4140</v>
      </c>
      <c r="E239" s="192" t="s">
        <v>615</v>
      </c>
      <c r="F239" s="189">
        <v>8.84</v>
      </c>
    </row>
    <row r="240" spans="1:6">
      <c r="B240" s="192">
        <v>132435</v>
      </c>
      <c r="C240" s="192" t="s">
        <v>4351</v>
      </c>
      <c r="D240" s="192" t="s">
        <v>4140</v>
      </c>
      <c r="E240" s="192" t="s">
        <v>615</v>
      </c>
      <c r="F240" s="189">
        <v>8.84</v>
      </c>
    </row>
    <row r="241" spans="2:6">
      <c r="B241" s="192">
        <v>132436</v>
      </c>
      <c r="C241" s="192" t="s">
        <v>4352</v>
      </c>
      <c r="D241" s="192" t="s">
        <v>4140</v>
      </c>
      <c r="E241" s="192" t="s">
        <v>615</v>
      </c>
      <c r="F241" s="189">
        <v>9.1</v>
      </c>
    </row>
    <row r="242" spans="2:6">
      <c r="B242" s="192">
        <v>132437</v>
      </c>
      <c r="C242" s="192" t="s">
        <v>4353</v>
      </c>
      <c r="D242" s="192" t="s">
        <v>4140</v>
      </c>
      <c r="E242" s="192" t="s">
        <v>615</v>
      </c>
      <c r="F242" s="189">
        <v>9.1</v>
      </c>
    </row>
    <row r="243" spans="2:6">
      <c r="B243" s="192">
        <v>132438</v>
      </c>
      <c r="C243" s="192" t="s">
        <v>4354</v>
      </c>
      <c r="D243" s="192" t="s">
        <v>4140</v>
      </c>
      <c r="E243" s="192" t="s">
        <v>615</v>
      </c>
      <c r="F243" s="189">
        <v>9.1</v>
      </c>
    </row>
    <row r="244" spans="2:6">
      <c r="B244" s="192">
        <v>132439</v>
      </c>
      <c r="C244" s="192" t="s">
        <v>4355</v>
      </c>
      <c r="D244" s="192" t="s">
        <v>4140</v>
      </c>
      <c r="E244" s="192" t="s">
        <v>615</v>
      </c>
      <c r="F244" s="189">
        <v>9.1</v>
      </c>
    </row>
    <row r="245" spans="2:6">
      <c r="B245" s="192">
        <v>132440</v>
      </c>
      <c r="C245" s="192" t="s">
        <v>4141</v>
      </c>
      <c r="D245" s="192" t="s">
        <v>4140</v>
      </c>
      <c r="E245" s="192" t="s">
        <v>615</v>
      </c>
      <c r="F245" s="189">
        <v>8.58</v>
      </c>
    </row>
    <row r="246" spans="2:6">
      <c r="B246" s="192">
        <v>132441</v>
      </c>
      <c r="C246" s="192" t="s">
        <v>4142</v>
      </c>
      <c r="D246" s="192" t="s">
        <v>4140</v>
      </c>
      <c r="E246" s="192" t="s">
        <v>615</v>
      </c>
      <c r="F246" s="189">
        <v>8.58</v>
      </c>
    </row>
    <row r="247" spans="2:6">
      <c r="B247" s="192">
        <v>132442</v>
      </c>
      <c r="C247" s="192" t="s">
        <v>4143</v>
      </c>
      <c r="D247" s="192" t="s">
        <v>4140</v>
      </c>
      <c r="E247" s="192" t="s">
        <v>615</v>
      </c>
      <c r="F247" s="189">
        <v>8.58</v>
      </c>
    </row>
    <row r="248" spans="2:6">
      <c r="B248" s="192">
        <v>132443</v>
      </c>
      <c r="C248" s="192" t="s">
        <v>4144</v>
      </c>
      <c r="D248" s="192" t="s">
        <v>4140</v>
      </c>
      <c r="E248" s="192" t="s">
        <v>615</v>
      </c>
      <c r="F248" s="189">
        <v>8.84</v>
      </c>
    </row>
    <row r="249" spans="2:6">
      <c r="B249" s="192">
        <v>132446</v>
      </c>
      <c r="C249" s="192" t="s">
        <v>4145</v>
      </c>
      <c r="D249" s="192" t="s">
        <v>4140</v>
      </c>
      <c r="E249" s="192" t="s">
        <v>615</v>
      </c>
      <c r="F249" s="189">
        <v>9.1</v>
      </c>
    </row>
    <row r="250" spans="2:6">
      <c r="B250" s="192">
        <v>132447</v>
      </c>
      <c r="C250" s="192" t="s">
        <v>4146</v>
      </c>
      <c r="D250" s="192" t="s">
        <v>4140</v>
      </c>
      <c r="E250" s="192" t="s">
        <v>615</v>
      </c>
      <c r="F250" s="189">
        <v>9.1</v>
      </c>
    </row>
    <row r="251" spans="2:6">
      <c r="B251" s="192"/>
      <c r="C251" s="192"/>
      <c r="D251" s="192"/>
      <c r="E251" s="192"/>
      <c r="F251" s="189"/>
    </row>
    <row r="252" spans="2:6">
      <c r="B252" s="192">
        <v>132450</v>
      </c>
      <c r="C252" s="192" t="s">
        <v>4147</v>
      </c>
      <c r="D252" s="192" t="s">
        <v>4148</v>
      </c>
      <c r="E252" s="192" t="s">
        <v>615</v>
      </c>
      <c r="F252" s="189">
        <v>12.25</v>
      </c>
    </row>
    <row r="253" spans="2:6">
      <c r="B253" s="192">
        <v>132451</v>
      </c>
      <c r="C253" s="192" t="s">
        <v>4149</v>
      </c>
      <c r="D253" s="192" t="s">
        <v>4148</v>
      </c>
      <c r="E253" s="192" t="s">
        <v>615</v>
      </c>
      <c r="F253" s="189">
        <v>12.25</v>
      </c>
    </row>
    <row r="254" spans="2:6">
      <c r="B254" s="192">
        <v>132452</v>
      </c>
      <c r="C254" s="192" t="s">
        <v>4150</v>
      </c>
      <c r="D254" s="192" t="s">
        <v>4148</v>
      </c>
      <c r="E254" s="192" t="s">
        <v>615</v>
      </c>
      <c r="F254" s="189">
        <v>12.25</v>
      </c>
    </row>
    <row r="255" spans="2:6">
      <c r="B255" s="192">
        <v>132453</v>
      </c>
      <c r="C255" s="192" t="s">
        <v>4151</v>
      </c>
      <c r="D255" s="192" t="s">
        <v>4148</v>
      </c>
      <c r="E255" s="192" t="s">
        <v>615</v>
      </c>
      <c r="F255" s="189">
        <v>12.87</v>
      </c>
    </row>
    <row r="256" spans="2:6">
      <c r="B256" s="192">
        <v>132454</v>
      </c>
      <c r="C256" s="192" t="s">
        <v>4152</v>
      </c>
      <c r="D256" s="192" t="s">
        <v>4148</v>
      </c>
      <c r="E256" s="192" t="s">
        <v>615</v>
      </c>
      <c r="F256" s="189">
        <v>12.87</v>
      </c>
    </row>
    <row r="257" spans="1:6">
      <c r="B257" s="192">
        <v>132455</v>
      </c>
      <c r="C257" s="192" t="s">
        <v>4153</v>
      </c>
      <c r="D257" s="192" t="s">
        <v>4148</v>
      </c>
      <c r="E257" s="192" t="s">
        <v>615</v>
      </c>
      <c r="F257" s="189">
        <v>12.87</v>
      </c>
    </row>
    <row r="258" spans="1:6">
      <c r="B258" s="192">
        <v>132456</v>
      </c>
      <c r="C258" s="192" t="s">
        <v>4154</v>
      </c>
      <c r="D258" s="192" t="s">
        <v>4148</v>
      </c>
      <c r="E258" s="192" t="s">
        <v>615</v>
      </c>
      <c r="F258" s="189">
        <v>13.49</v>
      </c>
    </row>
    <row r="259" spans="1:6">
      <c r="B259" s="192">
        <v>132457</v>
      </c>
      <c r="C259" s="192" t="s">
        <v>4155</v>
      </c>
      <c r="D259" s="192" t="s">
        <v>4148</v>
      </c>
      <c r="E259" s="192" t="s">
        <v>615</v>
      </c>
      <c r="F259" s="189">
        <v>13.49</v>
      </c>
    </row>
    <row r="260" spans="1:6">
      <c r="B260" s="192">
        <v>132458</v>
      </c>
      <c r="C260" s="192" t="s">
        <v>4156</v>
      </c>
      <c r="D260" s="192" t="s">
        <v>4148</v>
      </c>
      <c r="E260" s="192" t="s">
        <v>615</v>
      </c>
      <c r="F260" s="189">
        <v>13.49</v>
      </c>
    </row>
    <row r="261" spans="1:6">
      <c r="B261" s="192">
        <v>132459</v>
      </c>
      <c r="C261" s="192" t="s">
        <v>4157</v>
      </c>
      <c r="D261" s="192" t="s">
        <v>4148</v>
      </c>
      <c r="E261" s="192" t="s">
        <v>615</v>
      </c>
      <c r="F261" s="189">
        <v>13.49</v>
      </c>
    </row>
    <row r="262" spans="1:6">
      <c r="B262" s="192">
        <v>132460</v>
      </c>
      <c r="C262" s="192" t="s">
        <v>4158</v>
      </c>
      <c r="D262" s="192" t="s">
        <v>4148</v>
      </c>
      <c r="E262" s="192" t="s">
        <v>615</v>
      </c>
      <c r="F262" s="189">
        <v>12.25</v>
      </c>
    </row>
    <row r="263" spans="1:6">
      <c r="B263" s="192">
        <v>132461</v>
      </c>
      <c r="C263" s="192" t="s">
        <v>4159</v>
      </c>
      <c r="D263" s="192" t="s">
        <v>4148</v>
      </c>
      <c r="E263" s="192" t="s">
        <v>615</v>
      </c>
      <c r="F263" s="189">
        <v>12.25</v>
      </c>
    </row>
    <row r="264" spans="1:6">
      <c r="B264" s="192">
        <v>132462</v>
      </c>
      <c r="C264" s="192" t="s">
        <v>4160</v>
      </c>
      <c r="D264" s="192" t="s">
        <v>4148</v>
      </c>
      <c r="E264" s="192" t="s">
        <v>615</v>
      </c>
      <c r="F264" s="189">
        <v>12.25</v>
      </c>
    </row>
    <row r="265" spans="1:6">
      <c r="B265" s="192">
        <v>132463</v>
      </c>
      <c r="C265" s="192" t="s">
        <v>4161</v>
      </c>
      <c r="D265" s="192" t="s">
        <v>4148</v>
      </c>
      <c r="E265" s="192" t="s">
        <v>615</v>
      </c>
      <c r="F265" s="189">
        <v>12.87</v>
      </c>
    </row>
    <row r="266" spans="1:6">
      <c r="B266" s="192">
        <v>132466</v>
      </c>
      <c r="C266" s="192" t="s">
        <v>4162</v>
      </c>
      <c r="D266" s="192" t="s">
        <v>4148</v>
      </c>
      <c r="E266" s="192" t="s">
        <v>615</v>
      </c>
      <c r="F266" s="189">
        <v>13.49</v>
      </c>
    </row>
    <row r="267" spans="1:6">
      <c r="B267" s="192">
        <v>132467</v>
      </c>
      <c r="C267" s="192" t="s">
        <v>4163</v>
      </c>
      <c r="D267" s="192" t="s">
        <v>4148</v>
      </c>
      <c r="E267" s="192" t="s">
        <v>615</v>
      </c>
      <c r="F267" s="189">
        <v>13.49</v>
      </c>
    </row>
    <row r="268" spans="1:6">
      <c r="B268" s="192"/>
      <c r="C268" s="192"/>
      <c r="D268" s="192"/>
      <c r="E268" s="192"/>
      <c r="F268" s="189"/>
    </row>
    <row r="269" spans="1:6">
      <c r="B269" s="192">
        <v>132932</v>
      </c>
      <c r="C269" s="192" t="s">
        <v>4164</v>
      </c>
      <c r="D269" s="192" t="s">
        <v>615</v>
      </c>
      <c r="E269" s="192" t="s">
        <v>615</v>
      </c>
      <c r="F269" s="189">
        <v>14.7</v>
      </c>
    </row>
    <row r="270" spans="1:6">
      <c r="B270" s="192">
        <v>132933</v>
      </c>
      <c r="C270" s="192" t="s">
        <v>5417</v>
      </c>
      <c r="D270" s="192" t="s">
        <v>615</v>
      </c>
      <c r="E270" s="192" t="s">
        <v>615</v>
      </c>
      <c r="F270" s="189">
        <v>14.7</v>
      </c>
    </row>
    <row r="271" spans="1:6" ht="12.75" thickBot="1">
      <c r="B271" s="192"/>
      <c r="C271" s="192"/>
      <c r="D271" s="192"/>
      <c r="E271" s="192"/>
      <c r="F271" s="189"/>
    </row>
    <row r="272" spans="1:6" ht="12.75" thickBot="1">
      <c r="A272" s="1976" t="s">
        <v>12667</v>
      </c>
      <c r="B272" s="1977"/>
      <c r="C272" s="1977"/>
      <c r="D272" s="1977"/>
      <c r="E272" s="1978"/>
      <c r="F272" s="155"/>
    </row>
    <row r="273" spans="2:6">
      <c r="B273" s="192">
        <v>133103</v>
      </c>
      <c r="C273" s="192" t="s">
        <v>5995</v>
      </c>
      <c r="D273" s="192" t="s">
        <v>3953</v>
      </c>
      <c r="E273" s="192" t="s">
        <v>615</v>
      </c>
      <c r="F273" s="189">
        <v>1.6</v>
      </c>
    </row>
    <row r="274" spans="2:6">
      <c r="B274" s="192">
        <v>133123</v>
      </c>
      <c r="C274" s="192" t="s">
        <v>4165</v>
      </c>
      <c r="D274" s="192" t="s">
        <v>3953</v>
      </c>
      <c r="E274" s="192" t="s">
        <v>615</v>
      </c>
      <c r="F274" s="189">
        <v>2.66</v>
      </c>
    </row>
    <row r="275" spans="2:6">
      <c r="B275" s="192">
        <v>133303</v>
      </c>
      <c r="C275" s="192" t="s">
        <v>4166</v>
      </c>
      <c r="D275" s="192" t="s">
        <v>3953</v>
      </c>
      <c r="E275" s="192" t="s">
        <v>615</v>
      </c>
      <c r="F275" s="189">
        <v>1.84</v>
      </c>
    </row>
    <row r="276" spans="2:6">
      <c r="B276" s="192">
        <v>133305</v>
      </c>
      <c r="C276" s="192" t="s">
        <v>4167</v>
      </c>
      <c r="D276" s="192" t="s">
        <v>3953</v>
      </c>
      <c r="E276" s="192" t="s">
        <v>615</v>
      </c>
      <c r="F276" s="189">
        <v>1.84</v>
      </c>
    </row>
    <row r="277" spans="2:6">
      <c r="B277" s="192">
        <v>133318</v>
      </c>
      <c r="C277" s="192" t="s">
        <v>5996</v>
      </c>
      <c r="D277" s="192" t="s">
        <v>3953</v>
      </c>
      <c r="E277" s="192" t="s">
        <v>615</v>
      </c>
      <c r="F277" s="189">
        <v>1.86</v>
      </c>
    </row>
    <row r="278" spans="2:6">
      <c r="B278" s="192">
        <v>133323</v>
      </c>
      <c r="C278" s="192" t="s">
        <v>4168</v>
      </c>
      <c r="D278" s="192" t="s">
        <v>3953</v>
      </c>
      <c r="E278" s="192" t="s">
        <v>615</v>
      </c>
      <c r="F278" s="189">
        <v>1.86</v>
      </c>
    </row>
    <row r="279" spans="2:6">
      <c r="B279" s="192">
        <v>133325</v>
      </c>
      <c r="C279" s="192" t="s">
        <v>4169</v>
      </c>
      <c r="D279" s="192" t="s">
        <v>3953</v>
      </c>
      <c r="E279" s="192" t="s">
        <v>615</v>
      </c>
      <c r="F279" s="189">
        <v>1.86</v>
      </c>
    </row>
    <row r="280" spans="2:6">
      <c r="B280" s="192">
        <v>133343</v>
      </c>
      <c r="C280" s="192" t="s">
        <v>4170</v>
      </c>
      <c r="D280" s="192" t="s">
        <v>3953</v>
      </c>
      <c r="E280" s="192" t="s">
        <v>615</v>
      </c>
      <c r="F280" s="189">
        <v>1.99</v>
      </c>
    </row>
    <row r="281" spans="2:6">
      <c r="B281" s="192">
        <v>133403</v>
      </c>
      <c r="C281" s="192" t="s">
        <v>4171</v>
      </c>
      <c r="D281" s="192" t="s">
        <v>3953</v>
      </c>
      <c r="E281" s="192" t="s">
        <v>615</v>
      </c>
      <c r="F281" s="189">
        <v>1.86</v>
      </c>
    </row>
    <row r="282" spans="2:6">
      <c r="B282" s="192">
        <v>133405</v>
      </c>
      <c r="C282" s="192" t="s">
        <v>4172</v>
      </c>
      <c r="D282" s="192" t="s">
        <v>3953</v>
      </c>
      <c r="E282" s="192" t="s">
        <v>615</v>
      </c>
      <c r="F282" s="189">
        <v>1.86</v>
      </c>
    </row>
    <row r="283" spans="2:6">
      <c r="B283" s="192">
        <v>133406</v>
      </c>
      <c r="C283" s="192" t="s">
        <v>4173</v>
      </c>
      <c r="D283" s="192" t="s">
        <v>3953</v>
      </c>
      <c r="E283" s="192" t="s">
        <v>615</v>
      </c>
      <c r="F283" s="189">
        <v>1.86</v>
      </c>
    </row>
    <row r="284" spans="2:6">
      <c r="B284" s="192">
        <v>133408</v>
      </c>
      <c r="C284" s="192" t="s">
        <v>4174</v>
      </c>
      <c r="D284" s="192" t="s">
        <v>3953</v>
      </c>
      <c r="E284" s="192" t="s">
        <v>615</v>
      </c>
      <c r="F284" s="189">
        <v>1.86</v>
      </c>
    </row>
    <row r="285" spans="2:6">
      <c r="B285" s="192">
        <v>133423</v>
      </c>
      <c r="C285" s="192" t="s">
        <v>4175</v>
      </c>
      <c r="D285" s="192" t="s">
        <v>3953</v>
      </c>
      <c r="E285" s="192" t="s">
        <v>615</v>
      </c>
      <c r="F285" s="189">
        <v>2.41</v>
      </c>
    </row>
    <row r="286" spans="2:6">
      <c r="B286" s="192">
        <v>133425</v>
      </c>
      <c r="C286" s="192" t="s">
        <v>4176</v>
      </c>
      <c r="D286" s="192" t="s">
        <v>3953</v>
      </c>
      <c r="E286" s="192" t="s">
        <v>615</v>
      </c>
      <c r="F286" s="189">
        <v>2.41</v>
      </c>
    </row>
    <row r="287" spans="2:6">
      <c r="B287" s="192">
        <v>133426</v>
      </c>
      <c r="C287" s="192" t="s">
        <v>4177</v>
      </c>
      <c r="D287" s="192" t="s">
        <v>3953</v>
      </c>
      <c r="E287" s="192" t="s">
        <v>615</v>
      </c>
      <c r="F287" s="189">
        <v>2.41</v>
      </c>
    </row>
    <row r="288" spans="2:6">
      <c r="B288" s="192">
        <v>133427</v>
      </c>
      <c r="C288" s="192" t="s">
        <v>4178</v>
      </c>
      <c r="D288" s="192" t="s">
        <v>3953</v>
      </c>
      <c r="E288" s="192" t="s">
        <v>615</v>
      </c>
      <c r="F288" s="189">
        <v>2.41</v>
      </c>
    </row>
    <row r="289" spans="2:6">
      <c r="B289" s="192">
        <v>133428</v>
      </c>
      <c r="C289" s="192" t="s">
        <v>4179</v>
      </c>
      <c r="D289" s="192" t="s">
        <v>3953</v>
      </c>
      <c r="E289" s="192" t="s">
        <v>615</v>
      </c>
      <c r="F289" s="189">
        <v>2.41</v>
      </c>
    </row>
    <row r="290" spans="2:6">
      <c r="B290" s="192">
        <v>133503</v>
      </c>
      <c r="C290" s="192" t="s">
        <v>4180</v>
      </c>
      <c r="D290" s="192" t="s">
        <v>3953</v>
      </c>
      <c r="E290" s="192" t="s">
        <v>615</v>
      </c>
      <c r="F290" s="189">
        <v>2.34</v>
      </c>
    </row>
    <row r="291" spans="2:6">
      <c r="B291" s="192">
        <v>133505</v>
      </c>
      <c r="C291" s="192" t="s">
        <v>4181</v>
      </c>
      <c r="D291" s="192" t="s">
        <v>3953</v>
      </c>
      <c r="E291" s="192" t="s">
        <v>615</v>
      </c>
      <c r="F291" s="189">
        <v>2.34</v>
      </c>
    </row>
    <row r="292" spans="2:6">
      <c r="B292" s="192">
        <v>133506</v>
      </c>
      <c r="C292" s="192" t="s">
        <v>4182</v>
      </c>
      <c r="D292" s="192" t="s">
        <v>3953</v>
      </c>
      <c r="E292" s="192" t="s">
        <v>615</v>
      </c>
      <c r="F292" s="189">
        <v>2.34</v>
      </c>
    </row>
    <row r="293" spans="2:6">
      <c r="B293" s="192">
        <v>133508</v>
      </c>
      <c r="C293" s="192" t="s">
        <v>4183</v>
      </c>
      <c r="D293" s="192" t="s">
        <v>3953</v>
      </c>
      <c r="E293" s="192" t="s">
        <v>615</v>
      </c>
      <c r="F293" s="189">
        <v>2.34</v>
      </c>
    </row>
    <row r="294" spans="2:6">
      <c r="B294" s="192">
        <v>133523</v>
      </c>
      <c r="C294" s="192" t="s">
        <v>4184</v>
      </c>
      <c r="D294" s="192" t="s">
        <v>3953</v>
      </c>
      <c r="E294" s="192" t="s">
        <v>615</v>
      </c>
      <c r="F294" s="189">
        <v>2.92</v>
      </c>
    </row>
    <row r="295" spans="2:6">
      <c r="B295" s="192">
        <v>133525</v>
      </c>
      <c r="C295" s="192" t="s">
        <v>4185</v>
      </c>
      <c r="D295" s="192" t="s">
        <v>3953</v>
      </c>
      <c r="E295" s="192" t="s">
        <v>615</v>
      </c>
      <c r="F295" s="189">
        <v>2.92</v>
      </c>
    </row>
    <row r="296" spans="2:6">
      <c r="B296" s="192">
        <v>133526</v>
      </c>
      <c r="C296" s="192" t="s">
        <v>4186</v>
      </c>
      <c r="D296" s="192" t="s">
        <v>3953</v>
      </c>
      <c r="E296" s="192" t="s">
        <v>615</v>
      </c>
      <c r="F296" s="189">
        <v>2.92</v>
      </c>
    </row>
    <row r="297" spans="2:6">
      <c r="B297" s="192">
        <v>133528</v>
      </c>
      <c r="C297" s="192" t="s">
        <v>4187</v>
      </c>
      <c r="D297" s="192" t="s">
        <v>3953</v>
      </c>
      <c r="E297" s="192" t="s">
        <v>615</v>
      </c>
      <c r="F297" s="189">
        <v>2.92</v>
      </c>
    </row>
    <row r="298" spans="2:6">
      <c r="B298" s="192">
        <v>133643</v>
      </c>
      <c r="C298" s="192" t="s">
        <v>4188</v>
      </c>
      <c r="D298" s="192" t="s">
        <v>3953</v>
      </c>
      <c r="E298" s="192" t="s">
        <v>615</v>
      </c>
      <c r="F298" s="189">
        <v>3.39</v>
      </c>
    </row>
    <row r="299" spans="2:6">
      <c r="B299" s="192">
        <v>133645</v>
      </c>
      <c r="C299" s="192" t="s">
        <v>4189</v>
      </c>
      <c r="D299" s="192" t="s">
        <v>3953</v>
      </c>
      <c r="E299" s="192" t="s">
        <v>615</v>
      </c>
      <c r="F299" s="189">
        <v>3.39</v>
      </c>
    </row>
    <row r="300" spans="2:6">
      <c r="B300" s="192">
        <v>133646</v>
      </c>
      <c r="C300" s="192" t="s">
        <v>4190</v>
      </c>
      <c r="D300" s="192" t="s">
        <v>3953</v>
      </c>
      <c r="E300" s="192" t="s">
        <v>615</v>
      </c>
      <c r="F300" s="189">
        <v>3.39</v>
      </c>
    </row>
    <row r="301" spans="2:6">
      <c r="B301" s="192">
        <v>133647</v>
      </c>
      <c r="C301" s="192" t="s">
        <v>4191</v>
      </c>
      <c r="D301" s="192" t="s">
        <v>3953</v>
      </c>
      <c r="E301" s="192" t="s">
        <v>615</v>
      </c>
      <c r="F301" s="189">
        <v>3.39</v>
      </c>
    </row>
    <row r="302" spans="2:6">
      <c r="B302" s="192">
        <v>133648</v>
      </c>
      <c r="C302" s="192" t="s">
        <v>4192</v>
      </c>
      <c r="D302" s="192" t="s">
        <v>3953</v>
      </c>
      <c r="E302" s="192" t="s">
        <v>615</v>
      </c>
      <c r="F302" s="189">
        <v>3.39</v>
      </c>
    </row>
    <row r="303" spans="2:6">
      <c r="B303" s="192">
        <v>133813</v>
      </c>
      <c r="C303" s="192" t="s">
        <v>4193</v>
      </c>
      <c r="D303" s="192" t="s">
        <v>3954</v>
      </c>
      <c r="E303" s="192" t="s">
        <v>615</v>
      </c>
      <c r="F303" s="189">
        <v>3.3</v>
      </c>
    </row>
    <row r="304" spans="2:6">
      <c r="B304" s="192">
        <v>133815</v>
      </c>
      <c r="C304" s="192" t="s">
        <v>4194</v>
      </c>
      <c r="D304" s="192" t="s">
        <v>3954</v>
      </c>
      <c r="E304" s="192" t="s">
        <v>615</v>
      </c>
      <c r="F304" s="189">
        <v>3.3</v>
      </c>
    </row>
    <row r="305" spans="1:6">
      <c r="B305" s="192">
        <v>133816</v>
      </c>
      <c r="C305" s="192" t="s">
        <v>4195</v>
      </c>
      <c r="D305" s="192" t="s">
        <v>3954</v>
      </c>
      <c r="E305" s="192" t="s">
        <v>615</v>
      </c>
      <c r="F305" s="189">
        <v>3.3</v>
      </c>
    </row>
    <row r="306" spans="1:6">
      <c r="B306" s="192">
        <v>133818</v>
      </c>
      <c r="C306" s="192" t="s">
        <v>4196</v>
      </c>
      <c r="D306" s="192" t="s">
        <v>3954</v>
      </c>
      <c r="E306" s="192" t="s">
        <v>615</v>
      </c>
      <c r="F306" s="189">
        <v>3.3</v>
      </c>
    </row>
    <row r="307" spans="1:6">
      <c r="B307" s="192">
        <v>133843</v>
      </c>
      <c r="C307" s="192" t="s">
        <v>4197</v>
      </c>
      <c r="D307" s="192" t="s">
        <v>3954</v>
      </c>
      <c r="E307" s="192" t="s">
        <v>615</v>
      </c>
      <c r="F307" s="189">
        <v>5.01</v>
      </c>
    </row>
    <row r="308" spans="1:6">
      <c r="B308" s="192">
        <v>133845</v>
      </c>
      <c r="C308" s="192" t="s">
        <v>4198</v>
      </c>
      <c r="D308" s="192" t="s">
        <v>3954</v>
      </c>
      <c r="E308" s="192" t="s">
        <v>615</v>
      </c>
      <c r="F308" s="189">
        <v>5.01</v>
      </c>
    </row>
    <row r="309" spans="1:6">
      <c r="B309" s="192">
        <v>133846</v>
      </c>
      <c r="C309" s="192" t="s">
        <v>4199</v>
      </c>
      <c r="D309" s="192" t="s">
        <v>3954</v>
      </c>
      <c r="E309" s="192" t="s">
        <v>615</v>
      </c>
      <c r="F309" s="189">
        <v>5.01</v>
      </c>
    </row>
    <row r="310" spans="1:6">
      <c r="B310" s="192">
        <v>133847</v>
      </c>
      <c r="C310" s="192" t="s">
        <v>4200</v>
      </c>
      <c r="D310" s="192" t="s">
        <v>3954</v>
      </c>
      <c r="E310" s="192" t="s">
        <v>615</v>
      </c>
      <c r="F310" s="189">
        <v>5.01</v>
      </c>
    </row>
    <row r="311" spans="1:6">
      <c r="B311" s="192">
        <v>133848</v>
      </c>
      <c r="C311" s="192" t="s">
        <v>4201</v>
      </c>
      <c r="D311" s="192" t="s">
        <v>3954</v>
      </c>
      <c r="E311" s="192" t="s">
        <v>615</v>
      </c>
      <c r="F311" s="189">
        <v>5.01</v>
      </c>
    </row>
    <row r="312" spans="1:6">
      <c r="B312" s="192"/>
      <c r="C312" s="192"/>
      <c r="D312" s="192"/>
      <c r="E312" s="192"/>
      <c r="F312" s="189"/>
    </row>
    <row r="313" spans="1:6">
      <c r="B313" s="192">
        <v>135426</v>
      </c>
      <c r="C313" s="192" t="s">
        <v>4202</v>
      </c>
      <c r="D313" s="192" t="s">
        <v>3953</v>
      </c>
      <c r="E313" s="192" t="s">
        <v>615</v>
      </c>
      <c r="F313" s="189">
        <v>4.7</v>
      </c>
    </row>
    <row r="314" spans="1:6">
      <c r="B314" s="192">
        <v>135429</v>
      </c>
      <c r="C314" s="192" t="s">
        <v>4203</v>
      </c>
      <c r="D314" s="192" t="s">
        <v>3953</v>
      </c>
      <c r="E314" s="192" t="s">
        <v>615</v>
      </c>
      <c r="F314" s="189">
        <v>4.96</v>
      </c>
    </row>
    <row r="315" spans="1:6">
      <c r="A315" s="115"/>
      <c r="B315" s="192">
        <v>135646</v>
      </c>
      <c r="C315" s="192" t="s">
        <v>7015</v>
      </c>
      <c r="D315" s="192" t="s">
        <v>3953</v>
      </c>
      <c r="E315" s="192" t="s">
        <v>615</v>
      </c>
      <c r="F315" s="189">
        <v>8.06</v>
      </c>
    </row>
    <row r="316" spans="1:6">
      <c r="A316" s="115"/>
      <c r="B316" s="192">
        <v>135649</v>
      </c>
      <c r="C316" s="192" t="s">
        <v>7016</v>
      </c>
      <c r="D316" s="192" t="s">
        <v>3953</v>
      </c>
      <c r="E316" s="192" t="s">
        <v>615</v>
      </c>
      <c r="F316" s="189">
        <v>8.83</v>
      </c>
    </row>
    <row r="317" spans="1:6">
      <c r="B317" s="192">
        <v>135856</v>
      </c>
      <c r="C317" s="192" t="s">
        <v>4204</v>
      </c>
      <c r="D317" s="192" t="s">
        <v>3954</v>
      </c>
      <c r="E317" s="192" t="s">
        <v>615</v>
      </c>
      <c r="F317" s="189">
        <v>9.16</v>
      </c>
    </row>
    <row r="318" spans="1:6">
      <c r="B318" s="192">
        <v>135859</v>
      </c>
      <c r="C318" s="192" t="s">
        <v>4205</v>
      </c>
      <c r="D318" s="192" t="s">
        <v>3954</v>
      </c>
      <c r="E318" s="192" t="s">
        <v>615</v>
      </c>
      <c r="F318" s="189">
        <v>10.42</v>
      </c>
    </row>
    <row r="319" spans="1:6">
      <c r="B319" s="192"/>
      <c r="C319" s="192"/>
      <c r="D319" s="192"/>
      <c r="E319" s="192"/>
      <c r="F319" s="189"/>
    </row>
    <row r="320" spans="1:6">
      <c r="B320" s="192">
        <v>137423</v>
      </c>
      <c r="C320" s="192" t="s">
        <v>4206</v>
      </c>
      <c r="D320" s="192" t="s">
        <v>3953</v>
      </c>
      <c r="E320" s="192" t="s">
        <v>615</v>
      </c>
      <c r="F320" s="189">
        <v>3.91</v>
      </c>
    </row>
    <row r="321" spans="1:6">
      <c r="B321" s="192">
        <v>137424</v>
      </c>
      <c r="C321" s="192" t="s">
        <v>4207</v>
      </c>
      <c r="D321" s="192" t="s">
        <v>3953</v>
      </c>
      <c r="E321" s="192" t="s">
        <v>615</v>
      </c>
      <c r="F321" s="189">
        <v>4.12</v>
      </c>
    </row>
    <row r="322" spans="1:6">
      <c r="A322" s="115"/>
      <c r="B322" s="192">
        <v>137642</v>
      </c>
      <c r="C322" s="192" t="s">
        <v>7017</v>
      </c>
      <c r="D322" s="192" t="s">
        <v>3953</v>
      </c>
      <c r="E322" s="192" t="s">
        <v>615</v>
      </c>
      <c r="F322" s="189">
        <v>5.85</v>
      </c>
    </row>
    <row r="323" spans="1:6">
      <c r="A323" s="115"/>
      <c r="B323" s="192">
        <v>137643</v>
      </c>
      <c r="C323" s="192" t="s">
        <v>7018</v>
      </c>
      <c r="D323" s="192" t="s">
        <v>3953</v>
      </c>
      <c r="E323" s="192" t="s">
        <v>615</v>
      </c>
      <c r="F323" s="189">
        <v>6.47</v>
      </c>
    </row>
    <row r="324" spans="1:6">
      <c r="A324" s="115"/>
      <c r="B324" s="192">
        <v>137644</v>
      </c>
      <c r="C324" s="192" t="s">
        <v>7019</v>
      </c>
      <c r="D324" s="192" t="s">
        <v>3953</v>
      </c>
      <c r="E324" s="192" t="s">
        <v>615</v>
      </c>
      <c r="F324" s="189">
        <v>7.08</v>
      </c>
    </row>
    <row r="325" spans="1:6">
      <c r="B325" s="192">
        <v>137852</v>
      </c>
      <c r="C325" s="192" t="s">
        <v>5418</v>
      </c>
      <c r="D325" s="192" t="s">
        <v>3954</v>
      </c>
      <c r="E325" s="192" t="s">
        <v>615</v>
      </c>
      <c r="F325" s="189">
        <v>6.93</v>
      </c>
    </row>
    <row r="326" spans="1:6">
      <c r="B326" s="192">
        <v>137853</v>
      </c>
      <c r="C326" s="192" t="s">
        <v>4208</v>
      </c>
      <c r="D326" s="192" t="s">
        <v>3954</v>
      </c>
      <c r="E326" s="192" t="s">
        <v>615</v>
      </c>
      <c r="F326" s="189">
        <v>7.64</v>
      </c>
    </row>
    <row r="327" spans="1:6">
      <c r="B327" s="192">
        <v>137854</v>
      </c>
      <c r="C327" s="192" t="s">
        <v>4209</v>
      </c>
      <c r="D327" s="192" t="s">
        <v>3954</v>
      </c>
      <c r="E327" s="192" t="s">
        <v>615</v>
      </c>
      <c r="F327" s="189">
        <v>8.69</v>
      </c>
    </row>
    <row r="328" spans="1:6">
      <c r="B328" s="192"/>
      <c r="C328" s="192"/>
      <c r="D328" s="192"/>
      <c r="E328" s="192"/>
      <c r="F328" s="189"/>
    </row>
    <row r="329" spans="1:6">
      <c r="B329" s="192">
        <v>138223</v>
      </c>
      <c r="C329" s="192" t="s">
        <v>4356</v>
      </c>
      <c r="D329" s="192" t="s">
        <v>3959</v>
      </c>
      <c r="E329" s="192" t="s">
        <v>615</v>
      </c>
      <c r="F329" s="189">
        <v>8.7100000000000009</v>
      </c>
    </row>
    <row r="330" spans="1:6">
      <c r="B330" s="192">
        <v>138225</v>
      </c>
      <c r="C330" s="192" t="s">
        <v>4357</v>
      </c>
      <c r="D330" s="192" t="s">
        <v>3959</v>
      </c>
      <c r="E330" s="192" t="s">
        <v>615</v>
      </c>
      <c r="F330" s="189">
        <v>8.7100000000000009</v>
      </c>
    </row>
    <row r="331" spans="1:6">
      <c r="B331" s="192">
        <v>138226</v>
      </c>
      <c r="C331" s="192" t="s">
        <v>4358</v>
      </c>
      <c r="D331" s="192" t="s">
        <v>3959</v>
      </c>
      <c r="E331" s="192" t="s">
        <v>615</v>
      </c>
      <c r="F331" s="189">
        <v>8.7100000000000009</v>
      </c>
    </row>
    <row r="332" spans="1:6">
      <c r="B332" s="192">
        <v>138228</v>
      </c>
      <c r="C332" s="192" t="s">
        <v>4359</v>
      </c>
      <c r="D332" s="192" t="s">
        <v>3959</v>
      </c>
      <c r="E332" s="192" t="s">
        <v>615</v>
      </c>
      <c r="F332" s="189">
        <v>8.7100000000000009</v>
      </c>
    </row>
    <row r="333" spans="1:6">
      <c r="B333" s="192">
        <v>138323</v>
      </c>
      <c r="C333" s="192" t="s">
        <v>4210</v>
      </c>
      <c r="D333" s="192" t="s">
        <v>3959</v>
      </c>
      <c r="E333" s="192" t="s">
        <v>615</v>
      </c>
      <c r="F333" s="189">
        <v>8.58</v>
      </c>
    </row>
    <row r="334" spans="1:6">
      <c r="B334" s="192">
        <v>138325</v>
      </c>
      <c r="C334" s="192" t="s">
        <v>4211</v>
      </c>
      <c r="D334" s="192" t="s">
        <v>3959</v>
      </c>
      <c r="E334" s="192" t="s">
        <v>615</v>
      </c>
      <c r="F334" s="189">
        <v>8.58</v>
      </c>
    </row>
    <row r="335" spans="1:6">
      <c r="B335" s="192">
        <v>138326</v>
      </c>
      <c r="C335" s="192" t="s">
        <v>4212</v>
      </c>
      <c r="D335" s="192" t="s">
        <v>3959</v>
      </c>
      <c r="E335" s="192" t="s">
        <v>615</v>
      </c>
      <c r="F335" s="189">
        <v>8.58</v>
      </c>
    </row>
    <row r="336" spans="1:6">
      <c r="B336" s="192">
        <v>138328</v>
      </c>
      <c r="C336" s="192" t="s">
        <v>4213</v>
      </c>
      <c r="D336" s="192" t="s">
        <v>3959</v>
      </c>
      <c r="E336" s="192" t="s">
        <v>615</v>
      </c>
      <c r="F336" s="189">
        <v>8.58</v>
      </c>
    </row>
    <row r="337" spans="1:6" ht="12.75" thickBot="1">
      <c r="B337" s="192"/>
      <c r="C337" s="192"/>
      <c r="D337" s="192"/>
      <c r="E337" s="192"/>
      <c r="F337" s="189"/>
    </row>
    <row r="338" spans="1:6" ht="12.75" thickBot="1">
      <c r="A338" s="1976" t="s">
        <v>12668</v>
      </c>
      <c r="B338" s="1977"/>
      <c r="C338" s="1977"/>
      <c r="D338" s="1977"/>
      <c r="E338" s="1978"/>
      <c r="F338" s="155"/>
    </row>
    <row r="339" spans="1:6">
      <c r="B339" s="192">
        <v>141143</v>
      </c>
      <c r="C339" s="192" t="s">
        <v>4598</v>
      </c>
      <c r="D339" s="192" t="s">
        <v>3954</v>
      </c>
      <c r="E339" s="192" t="s">
        <v>615</v>
      </c>
      <c r="F339" s="189">
        <v>4.55</v>
      </c>
    </row>
    <row r="340" spans="1:6">
      <c r="B340" s="192">
        <v>141203</v>
      </c>
      <c r="C340" s="192" t="s">
        <v>4599</v>
      </c>
      <c r="D340" s="192" t="s">
        <v>3969</v>
      </c>
      <c r="E340" s="192" t="s">
        <v>615</v>
      </c>
      <c r="F340" s="189">
        <v>5.32</v>
      </c>
    </row>
    <row r="341" spans="1:6">
      <c r="B341" s="192">
        <v>141214</v>
      </c>
      <c r="C341" s="192" t="s">
        <v>4600</v>
      </c>
      <c r="D341" s="192" t="s">
        <v>3969</v>
      </c>
      <c r="E341" s="192" t="s">
        <v>615</v>
      </c>
      <c r="F341" s="189">
        <v>4.5199999999999996</v>
      </c>
    </row>
    <row r="342" spans="1:6">
      <c r="B342" s="192">
        <v>141224</v>
      </c>
      <c r="C342" s="192" t="s">
        <v>4601</v>
      </c>
      <c r="D342" s="192" t="s">
        <v>3969</v>
      </c>
      <c r="E342" s="192" t="s">
        <v>615</v>
      </c>
      <c r="F342" s="189">
        <v>5.71</v>
      </c>
    </row>
    <row r="343" spans="1:6">
      <c r="B343" s="192">
        <v>141243</v>
      </c>
      <c r="C343" s="192" t="s">
        <v>4602</v>
      </c>
      <c r="D343" s="192" t="s">
        <v>3969</v>
      </c>
      <c r="E343" s="192" t="s">
        <v>615</v>
      </c>
      <c r="F343" s="189">
        <v>6.55</v>
      </c>
    </row>
    <row r="344" spans="1:6">
      <c r="B344" s="192">
        <v>141272</v>
      </c>
      <c r="C344" s="192" t="s">
        <v>4603</v>
      </c>
      <c r="D344" s="192" t="s">
        <v>3969</v>
      </c>
      <c r="E344" s="192" t="s">
        <v>615</v>
      </c>
      <c r="F344" s="189">
        <v>12.04</v>
      </c>
    </row>
    <row r="345" spans="1:6">
      <c r="B345" s="192">
        <v>143214</v>
      </c>
      <c r="C345" s="192" t="s">
        <v>4604</v>
      </c>
      <c r="D345" s="192" t="s">
        <v>4214</v>
      </c>
      <c r="E345" s="192" t="s">
        <v>615</v>
      </c>
      <c r="F345" s="189">
        <v>14.27</v>
      </c>
    </row>
    <row r="346" spans="1:6">
      <c r="B346" s="192">
        <v>143224</v>
      </c>
      <c r="C346" s="192" t="s">
        <v>4605</v>
      </c>
      <c r="D346" s="192" t="s">
        <v>4214</v>
      </c>
      <c r="E346" s="192" t="s">
        <v>615</v>
      </c>
      <c r="F346" s="189">
        <v>15.52</v>
      </c>
    </row>
    <row r="347" spans="1:6">
      <c r="B347" s="192">
        <v>142143</v>
      </c>
      <c r="C347" s="192" t="s">
        <v>4606</v>
      </c>
      <c r="D347" s="192" t="s">
        <v>4607</v>
      </c>
      <c r="E347" s="192" t="s">
        <v>615</v>
      </c>
      <c r="F347" s="189">
        <v>14.49</v>
      </c>
    </row>
    <row r="348" spans="1:6">
      <c r="B348" s="192">
        <v>142203</v>
      </c>
      <c r="C348" s="192" t="s">
        <v>4608</v>
      </c>
      <c r="D348" s="192" t="s">
        <v>4214</v>
      </c>
      <c r="E348" s="192" t="s">
        <v>615</v>
      </c>
      <c r="F348" s="189">
        <v>17.739999999999998</v>
      </c>
    </row>
    <row r="349" spans="1:6">
      <c r="B349" s="192">
        <v>142214</v>
      </c>
      <c r="C349" s="192" t="s">
        <v>4609</v>
      </c>
      <c r="D349" s="192" t="s">
        <v>4214</v>
      </c>
      <c r="E349" s="192" t="s">
        <v>615</v>
      </c>
      <c r="F349" s="189">
        <v>15.69</v>
      </c>
    </row>
    <row r="350" spans="1:6">
      <c r="B350" s="192">
        <v>142224</v>
      </c>
      <c r="C350" s="192" t="s">
        <v>4610</v>
      </c>
      <c r="D350" s="192" t="s">
        <v>4214</v>
      </c>
      <c r="E350" s="192" t="s">
        <v>615</v>
      </c>
      <c r="F350" s="189">
        <v>17.55</v>
      </c>
    </row>
    <row r="351" spans="1:6">
      <c r="B351" s="192">
        <v>142243</v>
      </c>
      <c r="C351" s="192" t="s">
        <v>4611</v>
      </c>
      <c r="D351" s="192" t="s">
        <v>4214</v>
      </c>
      <c r="E351" s="192" t="s">
        <v>615</v>
      </c>
      <c r="F351" s="189">
        <v>24.49</v>
      </c>
    </row>
    <row r="352" spans="1:6">
      <c r="B352" s="192">
        <v>142272</v>
      </c>
      <c r="C352" s="192" t="s">
        <v>4612</v>
      </c>
      <c r="D352" s="192" t="s">
        <v>4214</v>
      </c>
      <c r="E352" s="192" t="s">
        <v>615</v>
      </c>
      <c r="F352" s="189">
        <v>43.65</v>
      </c>
    </row>
    <row r="353" spans="2:6">
      <c r="B353" s="192">
        <v>142403</v>
      </c>
      <c r="C353" s="192" t="s">
        <v>4613</v>
      </c>
      <c r="D353" s="192" t="s">
        <v>3960</v>
      </c>
      <c r="E353" s="192" t="s">
        <v>615</v>
      </c>
      <c r="F353" s="189">
        <v>28.82</v>
      </c>
    </row>
    <row r="354" spans="2:6">
      <c r="B354" s="192">
        <v>142414</v>
      </c>
      <c r="C354" s="192" t="s">
        <v>4614</v>
      </c>
      <c r="D354" s="192" t="s">
        <v>3960</v>
      </c>
      <c r="E354" s="192" t="s">
        <v>615</v>
      </c>
      <c r="F354" s="189">
        <v>32.450000000000003</v>
      </c>
    </row>
    <row r="355" spans="2:6">
      <c r="B355" s="192">
        <v>142614</v>
      </c>
      <c r="C355" s="192" t="s">
        <v>4615</v>
      </c>
      <c r="D355" s="192" t="s">
        <v>4215</v>
      </c>
      <c r="E355" s="192" t="s">
        <v>615</v>
      </c>
      <c r="F355" s="189">
        <v>38.799999999999997</v>
      </c>
    </row>
    <row r="356" spans="2:6">
      <c r="B356" s="192"/>
      <c r="C356" s="192"/>
      <c r="D356" s="192"/>
      <c r="E356" s="192"/>
      <c r="F356" s="189"/>
    </row>
    <row r="357" spans="2:6">
      <c r="B357" s="192">
        <v>144224</v>
      </c>
      <c r="C357" s="192" t="s">
        <v>4616</v>
      </c>
      <c r="D357" s="192" t="s">
        <v>4214</v>
      </c>
      <c r="E357" s="192" t="s">
        <v>615</v>
      </c>
      <c r="F357" s="189">
        <v>12.7</v>
      </c>
    </row>
    <row r="358" spans="2:6">
      <c r="B358" s="192">
        <v>144243</v>
      </c>
      <c r="C358" s="192" t="s">
        <v>4617</v>
      </c>
      <c r="D358" s="192" t="s">
        <v>4214</v>
      </c>
      <c r="E358" s="192" t="s">
        <v>615</v>
      </c>
      <c r="F358" s="189">
        <v>17.739999999999998</v>
      </c>
    </row>
    <row r="359" spans="2:6">
      <c r="B359" s="192">
        <v>144272</v>
      </c>
      <c r="C359" s="192" t="s">
        <v>4618</v>
      </c>
      <c r="D359" s="192" t="s">
        <v>4214</v>
      </c>
      <c r="E359" s="192" t="s">
        <v>615</v>
      </c>
      <c r="F359" s="189">
        <v>31.61</v>
      </c>
    </row>
    <row r="360" spans="2:6">
      <c r="B360" s="192">
        <v>144403</v>
      </c>
      <c r="C360" s="192" t="s">
        <v>4619</v>
      </c>
      <c r="D360" s="192" t="s">
        <v>3942</v>
      </c>
      <c r="E360" s="192" t="s">
        <v>615</v>
      </c>
      <c r="F360" s="189">
        <v>19.27</v>
      </c>
    </row>
    <row r="361" spans="2:6">
      <c r="B361" s="192">
        <v>144414</v>
      </c>
      <c r="C361" s="192" t="s">
        <v>4620</v>
      </c>
      <c r="D361" s="192" t="s">
        <v>3942</v>
      </c>
      <c r="E361" s="192" t="s">
        <v>615</v>
      </c>
      <c r="F361" s="189">
        <v>22.15</v>
      </c>
    </row>
    <row r="362" spans="2:6">
      <c r="B362" s="192">
        <v>146224</v>
      </c>
      <c r="C362" s="192" t="s">
        <v>4621</v>
      </c>
      <c r="D362" s="192" t="s">
        <v>4214</v>
      </c>
      <c r="E362" s="192" t="s">
        <v>615</v>
      </c>
      <c r="F362" s="189">
        <v>14.51</v>
      </c>
    </row>
    <row r="363" spans="2:6">
      <c r="B363" s="192">
        <v>146243</v>
      </c>
      <c r="C363" s="192" t="s">
        <v>4622</v>
      </c>
      <c r="D363" s="192" t="s">
        <v>4214</v>
      </c>
      <c r="E363" s="192" t="s">
        <v>615</v>
      </c>
      <c r="F363" s="189">
        <v>18.53</v>
      </c>
    </row>
    <row r="364" spans="2:6">
      <c r="B364" s="192">
        <v>146272</v>
      </c>
      <c r="C364" s="192" t="s">
        <v>4623</v>
      </c>
      <c r="D364" s="192" t="s">
        <v>4214</v>
      </c>
      <c r="E364" s="192" t="s">
        <v>615</v>
      </c>
      <c r="F364" s="189">
        <v>34.06</v>
      </c>
    </row>
    <row r="365" spans="2:6">
      <c r="B365" s="192">
        <v>146403</v>
      </c>
      <c r="C365" s="192" t="s">
        <v>4624</v>
      </c>
      <c r="D365" s="192" t="s">
        <v>3942</v>
      </c>
      <c r="E365" s="192" t="s">
        <v>615</v>
      </c>
      <c r="F365" s="189">
        <v>22.02</v>
      </c>
    </row>
    <row r="366" spans="2:6">
      <c r="B366" s="192">
        <v>146414</v>
      </c>
      <c r="C366" s="192" t="s">
        <v>4625</v>
      </c>
      <c r="D366" s="192" t="s">
        <v>3942</v>
      </c>
      <c r="E366" s="192" t="s">
        <v>615</v>
      </c>
      <c r="F366" s="189">
        <v>24.55</v>
      </c>
    </row>
    <row r="367" spans="2:6">
      <c r="B367" s="192"/>
      <c r="C367" s="192"/>
      <c r="D367" s="192"/>
      <c r="E367" s="192"/>
      <c r="F367" s="189"/>
    </row>
    <row r="368" spans="2:6">
      <c r="B368" s="192">
        <v>147203</v>
      </c>
      <c r="C368" s="192" t="s">
        <v>4626</v>
      </c>
      <c r="D368" s="192" t="s">
        <v>4345</v>
      </c>
      <c r="E368" s="192" t="s">
        <v>615</v>
      </c>
      <c r="F368" s="189">
        <v>2.99</v>
      </c>
    </row>
    <row r="369" spans="2:6">
      <c r="B369" s="192">
        <v>147214</v>
      </c>
      <c r="C369" s="192" t="s">
        <v>4627</v>
      </c>
      <c r="D369" s="192" t="s">
        <v>4345</v>
      </c>
      <c r="E369" s="192" t="s">
        <v>615</v>
      </c>
      <c r="F369" s="189">
        <v>2.3199999999999998</v>
      </c>
    </row>
    <row r="370" spans="2:6">
      <c r="B370" s="192">
        <v>147224</v>
      </c>
      <c r="C370" s="192" t="s">
        <v>4628</v>
      </c>
      <c r="D370" s="192" t="s">
        <v>4345</v>
      </c>
      <c r="E370" s="192" t="s">
        <v>615</v>
      </c>
      <c r="F370" s="189">
        <v>2.72</v>
      </c>
    </row>
    <row r="371" spans="2:6">
      <c r="B371" s="192">
        <v>147243</v>
      </c>
      <c r="C371" s="192" t="s">
        <v>4629</v>
      </c>
      <c r="D371" s="192" t="s">
        <v>4345</v>
      </c>
      <c r="E371" s="192" t="s">
        <v>615</v>
      </c>
      <c r="F371" s="189">
        <v>3.94</v>
      </c>
    </row>
    <row r="372" spans="2:6">
      <c r="B372" s="192">
        <v>147272</v>
      </c>
      <c r="C372" s="192" t="s">
        <v>4630</v>
      </c>
      <c r="D372" s="192" t="s">
        <v>4345</v>
      </c>
      <c r="E372" s="192" t="s">
        <v>615</v>
      </c>
      <c r="F372" s="189">
        <v>6.02</v>
      </c>
    </row>
    <row r="373" spans="2:6">
      <c r="B373" s="192">
        <v>147403</v>
      </c>
      <c r="C373" s="192" t="s">
        <v>4631</v>
      </c>
      <c r="D373" s="192" t="s">
        <v>4607</v>
      </c>
      <c r="E373" s="192" t="s">
        <v>615</v>
      </c>
      <c r="F373" s="189">
        <v>3.2</v>
      </c>
    </row>
    <row r="374" spans="2:6">
      <c r="B374" s="192">
        <v>147414</v>
      </c>
      <c r="C374" s="192" t="s">
        <v>4632</v>
      </c>
      <c r="D374" s="192" t="s">
        <v>4607</v>
      </c>
      <c r="E374" s="192" t="s">
        <v>615</v>
      </c>
      <c r="F374" s="189">
        <v>4.2300000000000004</v>
      </c>
    </row>
    <row r="375" spans="2:6">
      <c r="B375" s="192">
        <v>148203</v>
      </c>
      <c r="C375" s="192" t="s">
        <v>4633</v>
      </c>
      <c r="D375" s="192" t="s">
        <v>3959</v>
      </c>
      <c r="E375" s="192" t="s">
        <v>615</v>
      </c>
      <c r="F375" s="189">
        <v>5.45</v>
      </c>
    </row>
    <row r="376" spans="2:6">
      <c r="B376" s="192">
        <v>148214</v>
      </c>
      <c r="C376" s="192" t="s">
        <v>4634</v>
      </c>
      <c r="D376" s="192" t="s">
        <v>3959</v>
      </c>
      <c r="E376" s="192" t="s">
        <v>615</v>
      </c>
      <c r="F376" s="189">
        <v>5.1100000000000003</v>
      </c>
    </row>
    <row r="377" spans="2:6">
      <c r="B377" s="192">
        <v>148224</v>
      </c>
      <c r="C377" s="192" t="s">
        <v>4635</v>
      </c>
      <c r="D377" s="192" t="s">
        <v>3959</v>
      </c>
      <c r="E377" s="192" t="s">
        <v>615</v>
      </c>
      <c r="F377" s="189">
        <v>6.27</v>
      </c>
    </row>
    <row r="378" spans="2:6">
      <c r="B378" s="192">
        <v>148243</v>
      </c>
      <c r="C378" s="192" t="s">
        <v>4636</v>
      </c>
      <c r="D378" s="192" t="s">
        <v>3959</v>
      </c>
      <c r="E378" s="192" t="s">
        <v>615</v>
      </c>
      <c r="F378" s="189">
        <v>7.6</v>
      </c>
    </row>
    <row r="379" spans="2:6">
      <c r="B379" s="192">
        <v>148272</v>
      </c>
      <c r="C379" s="192" t="s">
        <v>4637</v>
      </c>
      <c r="D379" s="192" t="s">
        <v>3959</v>
      </c>
      <c r="E379" s="192" t="s">
        <v>615</v>
      </c>
      <c r="F379" s="189">
        <v>13.55</v>
      </c>
    </row>
    <row r="380" spans="2:6">
      <c r="B380" s="192">
        <v>148403</v>
      </c>
      <c r="C380" s="192" t="s">
        <v>4638</v>
      </c>
      <c r="D380" s="192" t="s">
        <v>4639</v>
      </c>
      <c r="E380" s="192" t="s">
        <v>615</v>
      </c>
      <c r="F380" s="189">
        <v>8.85</v>
      </c>
    </row>
    <row r="381" spans="2:6">
      <c r="B381" s="192">
        <v>148414</v>
      </c>
      <c r="C381" s="192" t="s">
        <v>4640</v>
      </c>
      <c r="D381" s="192" t="s">
        <v>4639</v>
      </c>
      <c r="E381" s="192" t="s">
        <v>615</v>
      </c>
      <c r="F381" s="189">
        <v>10.63</v>
      </c>
    </row>
    <row r="382" spans="2:6">
      <c r="B382" s="192"/>
      <c r="C382" s="192"/>
      <c r="D382" s="192"/>
      <c r="E382" s="192"/>
      <c r="F382" s="189"/>
    </row>
    <row r="383" spans="2:6">
      <c r="B383" s="192">
        <v>149203</v>
      </c>
      <c r="C383" s="192" t="s">
        <v>5419</v>
      </c>
      <c r="D383" s="192" t="s">
        <v>3969</v>
      </c>
      <c r="E383" s="192" t="s">
        <v>615</v>
      </c>
      <c r="F383" s="189">
        <v>13.56</v>
      </c>
    </row>
    <row r="384" spans="2:6">
      <c r="B384" s="192">
        <v>149214</v>
      </c>
      <c r="C384" s="192" t="s">
        <v>5420</v>
      </c>
      <c r="D384" s="192" t="s">
        <v>3969</v>
      </c>
      <c r="E384" s="192" t="s">
        <v>615</v>
      </c>
      <c r="F384" s="189">
        <v>10.43</v>
      </c>
    </row>
    <row r="385" spans="1:6">
      <c r="B385" s="192">
        <v>149224</v>
      </c>
      <c r="C385" s="192" t="s">
        <v>5421</v>
      </c>
      <c r="D385" s="192" t="s">
        <v>3969</v>
      </c>
      <c r="E385" s="192" t="s">
        <v>615</v>
      </c>
      <c r="F385" s="189">
        <v>12.41</v>
      </c>
    </row>
    <row r="386" spans="1:6">
      <c r="B386" s="192">
        <v>149243</v>
      </c>
      <c r="C386" s="192" t="s">
        <v>5422</v>
      </c>
      <c r="D386" s="192" t="s">
        <v>3969</v>
      </c>
      <c r="E386" s="192" t="s">
        <v>615</v>
      </c>
      <c r="F386" s="189">
        <v>17.95</v>
      </c>
    </row>
    <row r="387" spans="1:6" ht="12.75" thickBot="1">
      <c r="B387" s="192"/>
      <c r="C387" s="192"/>
      <c r="D387" s="192"/>
      <c r="E387" s="192"/>
      <c r="F387" s="189"/>
    </row>
    <row r="388" spans="1:6" ht="12.75" thickBot="1">
      <c r="A388" s="1976" t="s">
        <v>12669</v>
      </c>
      <c r="B388" s="1977"/>
      <c r="C388" s="1977"/>
      <c r="D388" s="1977"/>
      <c r="E388" s="1978"/>
      <c r="F388" s="155"/>
    </row>
    <row r="389" spans="1:6">
      <c r="B389" s="192">
        <v>149932</v>
      </c>
      <c r="C389" s="192" t="s">
        <v>5423</v>
      </c>
      <c r="D389" s="192" t="s">
        <v>2393</v>
      </c>
      <c r="E389" s="192" t="s">
        <v>615</v>
      </c>
      <c r="F389" s="189">
        <v>8.9600000000000009</v>
      </c>
    </row>
    <row r="390" spans="1:6">
      <c r="B390" s="192">
        <v>149933</v>
      </c>
      <c r="C390" s="192" t="s">
        <v>5424</v>
      </c>
      <c r="D390" s="192" t="s">
        <v>2393</v>
      </c>
      <c r="E390" s="192" t="s">
        <v>615</v>
      </c>
      <c r="F390" s="189">
        <v>10.02</v>
      </c>
    </row>
    <row r="391" spans="1:6">
      <c r="B391" s="192">
        <v>149934</v>
      </c>
      <c r="C391" s="192" t="s">
        <v>5425</v>
      </c>
      <c r="D391" s="192" t="s">
        <v>2393</v>
      </c>
      <c r="E391" s="192" t="s">
        <v>615</v>
      </c>
      <c r="F391" s="189">
        <v>11.89</v>
      </c>
    </row>
    <row r="392" spans="1:6">
      <c r="B392" s="192">
        <v>149937</v>
      </c>
      <c r="C392" s="192" t="s">
        <v>5426</v>
      </c>
      <c r="D392" s="192" t="s">
        <v>2393</v>
      </c>
      <c r="E392" s="192" t="s">
        <v>615</v>
      </c>
      <c r="F392" s="189">
        <v>9.2799999999999994</v>
      </c>
    </row>
    <row r="393" spans="1:6">
      <c r="B393" s="192">
        <v>149938</v>
      </c>
      <c r="C393" s="192" t="s">
        <v>5427</v>
      </c>
      <c r="D393" s="192" t="s">
        <v>2393</v>
      </c>
      <c r="E393" s="192" t="s">
        <v>615</v>
      </c>
      <c r="F393" s="189">
        <v>9.2799999999999994</v>
      </c>
    </row>
    <row r="394" spans="1:6" ht="12.75" thickBot="1">
      <c r="B394" s="192"/>
      <c r="C394" s="192"/>
      <c r="D394" s="192"/>
      <c r="E394" s="192"/>
      <c r="F394" s="189"/>
    </row>
    <row r="395" spans="1:6" ht="12.75" thickBot="1">
      <c r="A395" s="1976" t="s">
        <v>12670</v>
      </c>
      <c r="B395" s="1977"/>
      <c r="C395" s="1977"/>
      <c r="D395" s="1977"/>
      <c r="E395" s="1978"/>
      <c r="F395" s="155"/>
    </row>
    <row r="396" spans="1:6">
      <c r="B396" s="192">
        <v>160224</v>
      </c>
      <c r="C396" s="192" t="s">
        <v>4641</v>
      </c>
      <c r="D396" s="192" t="s">
        <v>4345</v>
      </c>
      <c r="E396" s="192" t="s">
        <v>615</v>
      </c>
      <c r="F396" s="189">
        <v>2.72</v>
      </c>
    </row>
    <row r="397" spans="1:6">
      <c r="B397" s="192">
        <v>160226</v>
      </c>
      <c r="C397" s="192" t="s">
        <v>5069</v>
      </c>
      <c r="D397" s="192" t="s">
        <v>4345</v>
      </c>
      <c r="E397" s="192" t="s">
        <v>615</v>
      </c>
      <c r="F397" s="189">
        <v>2.5</v>
      </c>
    </row>
    <row r="398" spans="1:6">
      <c r="B398" s="192">
        <v>160314</v>
      </c>
      <c r="C398" s="192" t="s">
        <v>4642</v>
      </c>
      <c r="D398" s="192" t="s">
        <v>4607</v>
      </c>
      <c r="E398" s="192" t="s">
        <v>615</v>
      </c>
      <c r="F398" s="189">
        <v>4.28</v>
      </c>
    </row>
    <row r="399" spans="1:6">
      <c r="B399" s="192">
        <v>160324</v>
      </c>
      <c r="C399" s="192" t="s">
        <v>5070</v>
      </c>
      <c r="D399" s="192" t="s">
        <v>4607</v>
      </c>
      <c r="E399" s="192" t="s">
        <v>615</v>
      </c>
      <c r="F399" s="189">
        <v>4.92</v>
      </c>
    </row>
    <row r="400" spans="1:6">
      <c r="B400" s="192">
        <v>161324</v>
      </c>
      <c r="C400" s="192" t="s">
        <v>5071</v>
      </c>
      <c r="D400" s="192" t="s">
        <v>4607</v>
      </c>
      <c r="E400" s="192" t="s">
        <v>615</v>
      </c>
      <c r="F400" s="189">
        <v>5.76</v>
      </c>
    </row>
    <row r="401" spans="2:6">
      <c r="B401" s="192">
        <v>162214</v>
      </c>
      <c r="C401" s="192" t="s">
        <v>5072</v>
      </c>
      <c r="D401" s="192" t="s">
        <v>3969</v>
      </c>
      <c r="E401" s="192" t="s">
        <v>615</v>
      </c>
      <c r="F401" s="189">
        <v>6.04</v>
      </c>
    </row>
    <row r="402" spans="2:6">
      <c r="B402" s="192">
        <v>162224</v>
      </c>
      <c r="C402" s="192" t="s">
        <v>4643</v>
      </c>
      <c r="D402" s="192" t="s">
        <v>3969</v>
      </c>
      <c r="E402" s="192" t="s">
        <v>615</v>
      </c>
      <c r="F402" s="189">
        <v>6.44</v>
      </c>
    </row>
    <row r="403" spans="2:6">
      <c r="B403" s="192">
        <v>162226</v>
      </c>
      <c r="C403" s="192" t="s">
        <v>5073</v>
      </c>
      <c r="D403" s="192" t="s">
        <v>3969</v>
      </c>
      <c r="E403" s="192" t="s">
        <v>615</v>
      </c>
      <c r="F403" s="189">
        <v>5.44</v>
      </c>
    </row>
    <row r="404" spans="2:6">
      <c r="B404" s="192">
        <v>162243</v>
      </c>
      <c r="C404" s="192" t="s">
        <v>5074</v>
      </c>
      <c r="D404" s="192" t="s">
        <v>3969</v>
      </c>
      <c r="E404" s="192" t="s">
        <v>615</v>
      </c>
      <c r="F404" s="189">
        <v>6.54</v>
      </c>
    </row>
    <row r="405" spans="2:6">
      <c r="B405" s="192">
        <v>162273</v>
      </c>
      <c r="C405" s="192" t="s">
        <v>5075</v>
      </c>
      <c r="D405" s="192" t="s">
        <v>3969</v>
      </c>
      <c r="E405" s="192" t="s">
        <v>615</v>
      </c>
      <c r="F405" s="189">
        <v>8.15</v>
      </c>
    </row>
    <row r="406" spans="2:6">
      <c r="B406" s="192">
        <v>162714</v>
      </c>
      <c r="C406" s="192" t="s">
        <v>6891</v>
      </c>
      <c r="D406" s="192" t="s">
        <v>3969</v>
      </c>
      <c r="E406" s="192" t="s">
        <v>615</v>
      </c>
      <c r="F406" s="189">
        <v>14.8</v>
      </c>
    </row>
    <row r="407" spans="2:6">
      <c r="B407" s="192">
        <v>162724</v>
      </c>
      <c r="C407" s="192" t="s">
        <v>6892</v>
      </c>
      <c r="D407" s="192" t="s">
        <v>3969</v>
      </c>
      <c r="E407" s="192" t="s">
        <v>615</v>
      </c>
      <c r="F407" s="189">
        <v>14.92</v>
      </c>
    </row>
    <row r="408" spans="2:6">
      <c r="B408" s="192">
        <v>163214</v>
      </c>
      <c r="C408" s="192" t="s">
        <v>5076</v>
      </c>
      <c r="D408" s="192" t="s">
        <v>4214</v>
      </c>
      <c r="E408" s="192" t="s">
        <v>615</v>
      </c>
      <c r="F408" s="189">
        <v>18.32</v>
      </c>
    </row>
    <row r="409" spans="2:6">
      <c r="B409" s="192">
        <v>163224</v>
      </c>
      <c r="C409" s="192" t="s">
        <v>4644</v>
      </c>
      <c r="D409" s="192" t="s">
        <v>4214</v>
      </c>
      <c r="E409" s="192" t="s">
        <v>615</v>
      </c>
      <c r="F409" s="189">
        <v>19.23</v>
      </c>
    </row>
    <row r="410" spans="2:6">
      <c r="B410" s="192">
        <v>163226</v>
      </c>
      <c r="C410" s="192" t="s">
        <v>5077</v>
      </c>
      <c r="D410" s="192" t="s">
        <v>4214</v>
      </c>
      <c r="E410" s="192" t="s">
        <v>615</v>
      </c>
      <c r="F410" s="189">
        <v>17.260000000000002</v>
      </c>
    </row>
    <row r="411" spans="2:6">
      <c r="B411" s="192">
        <v>163243</v>
      </c>
      <c r="C411" s="192" t="s">
        <v>5078</v>
      </c>
      <c r="D411" s="192" t="s">
        <v>4214</v>
      </c>
      <c r="E411" s="192" t="s">
        <v>615</v>
      </c>
      <c r="F411" s="189">
        <v>21.35</v>
      </c>
    </row>
    <row r="412" spans="2:6">
      <c r="B412" s="192">
        <v>163273</v>
      </c>
      <c r="C412" s="192" t="s">
        <v>5079</v>
      </c>
      <c r="D412" s="192" t="s">
        <v>4214</v>
      </c>
      <c r="E412" s="192" t="s">
        <v>615</v>
      </c>
      <c r="F412" s="189">
        <v>26.62</v>
      </c>
    </row>
    <row r="413" spans="2:6">
      <c r="B413" s="192">
        <v>163314</v>
      </c>
      <c r="C413" s="192" t="s">
        <v>4645</v>
      </c>
      <c r="D413" s="192" t="s">
        <v>3960</v>
      </c>
      <c r="E413" s="192" t="s">
        <v>615</v>
      </c>
      <c r="F413" s="189">
        <v>27.82</v>
      </c>
    </row>
    <row r="414" spans="2:6">
      <c r="B414" s="192">
        <v>163324</v>
      </c>
      <c r="C414" s="192" t="s">
        <v>5080</v>
      </c>
      <c r="D414" s="192" t="s">
        <v>3960</v>
      </c>
      <c r="E414" s="192" t="s">
        <v>615</v>
      </c>
      <c r="F414" s="189">
        <v>32.1</v>
      </c>
    </row>
    <row r="415" spans="2:6">
      <c r="B415" s="192">
        <v>163603</v>
      </c>
      <c r="C415" s="192" t="s">
        <v>5081</v>
      </c>
      <c r="D415" s="192" t="s">
        <v>4215</v>
      </c>
      <c r="E415" s="192" t="s">
        <v>615</v>
      </c>
      <c r="F415" s="189">
        <v>60.47</v>
      </c>
    </row>
    <row r="416" spans="2:6">
      <c r="B416" s="192">
        <v>163614</v>
      </c>
      <c r="C416" s="192" t="s">
        <v>5082</v>
      </c>
      <c r="D416" s="192" t="s">
        <v>4215</v>
      </c>
      <c r="E416" s="192" t="s">
        <v>615</v>
      </c>
      <c r="F416" s="189">
        <v>65.55</v>
      </c>
    </row>
    <row r="417" spans="2:6">
      <c r="B417" s="192"/>
      <c r="C417" s="192"/>
      <c r="D417" s="192"/>
      <c r="E417" s="192"/>
      <c r="F417" s="189"/>
    </row>
    <row r="418" spans="2:6">
      <c r="B418" s="192">
        <v>165314</v>
      </c>
      <c r="C418" s="192" t="s">
        <v>4646</v>
      </c>
      <c r="D418" s="192" t="s">
        <v>3942</v>
      </c>
      <c r="E418" s="192" t="s">
        <v>615</v>
      </c>
      <c r="F418" s="189">
        <v>18.62</v>
      </c>
    </row>
    <row r="419" spans="2:6">
      <c r="B419" s="192">
        <v>165324</v>
      </c>
      <c r="C419" s="192" t="s">
        <v>5083</v>
      </c>
      <c r="D419" s="192" t="s">
        <v>3942</v>
      </c>
      <c r="E419" s="192" t="s">
        <v>615</v>
      </c>
      <c r="F419" s="189">
        <v>19.260000000000002</v>
      </c>
    </row>
    <row r="420" spans="2:6">
      <c r="B420" s="192">
        <v>166314</v>
      </c>
      <c r="C420" s="192" t="s">
        <v>4647</v>
      </c>
      <c r="D420" s="192" t="s">
        <v>3942</v>
      </c>
      <c r="E420" s="192" t="s">
        <v>615</v>
      </c>
      <c r="F420" s="189">
        <v>22.47</v>
      </c>
    </row>
    <row r="421" spans="2:6">
      <c r="B421" s="192">
        <v>166324</v>
      </c>
      <c r="C421" s="192" t="s">
        <v>5084</v>
      </c>
      <c r="D421" s="192" t="s">
        <v>3942</v>
      </c>
      <c r="E421" s="192" t="s">
        <v>615</v>
      </c>
      <c r="F421" s="189">
        <v>24.08</v>
      </c>
    </row>
    <row r="422" spans="2:6">
      <c r="B422" s="192"/>
      <c r="C422" s="192"/>
      <c r="D422" s="192"/>
      <c r="E422" s="192"/>
      <c r="F422" s="189"/>
    </row>
    <row r="423" spans="2:6">
      <c r="B423" s="192">
        <v>167224</v>
      </c>
      <c r="C423" s="192" t="s">
        <v>4648</v>
      </c>
      <c r="D423" s="192" t="s">
        <v>4345</v>
      </c>
      <c r="E423" s="192" t="s">
        <v>615</v>
      </c>
      <c r="F423" s="189">
        <v>3.65</v>
      </c>
    </row>
    <row r="424" spans="2:6">
      <c r="B424" s="192">
        <v>167226</v>
      </c>
      <c r="C424" s="192" t="s">
        <v>5085</v>
      </c>
      <c r="D424" s="192" t="s">
        <v>4345</v>
      </c>
      <c r="E424" s="192" t="s">
        <v>615</v>
      </c>
      <c r="F424" s="189">
        <v>2.98</v>
      </c>
    </row>
    <row r="425" spans="2:6">
      <c r="B425" s="192">
        <v>167314</v>
      </c>
      <c r="C425" s="192" t="s">
        <v>4649</v>
      </c>
      <c r="D425" s="192" t="s">
        <v>4607</v>
      </c>
      <c r="E425" s="192" t="s">
        <v>615</v>
      </c>
      <c r="F425" s="189">
        <v>5.14</v>
      </c>
    </row>
    <row r="426" spans="2:6">
      <c r="B426" s="192">
        <v>167324</v>
      </c>
      <c r="C426" s="192" t="s">
        <v>5086</v>
      </c>
      <c r="D426" s="192" t="s">
        <v>4607</v>
      </c>
      <c r="E426" s="192" t="s">
        <v>615</v>
      </c>
      <c r="F426" s="189">
        <v>5.46</v>
      </c>
    </row>
    <row r="427" spans="2:6">
      <c r="B427" s="192">
        <v>168324</v>
      </c>
      <c r="C427" s="192" t="s">
        <v>5087</v>
      </c>
      <c r="D427" s="192" t="s">
        <v>4607</v>
      </c>
      <c r="E427" s="192" t="s">
        <v>615</v>
      </c>
      <c r="F427" s="189">
        <v>6.29</v>
      </c>
    </row>
    <row r="428" spans="2:6">
      <c r="B428" s="192">
        <v>169203</v>
      </c>
      <c r="C428" s="192" t="s">
        <v>5088</v>
      </c>
      <c r="D428" s="192" t="s">
        <v>3959</v>
      </c>
      <c r="E428" s="192" t="s">
        <v>615</v>
      </c>
      <c r="F428" s="189">
        <v>8.18</v>
      </c>
    </row>
    <row r="429" spans="2:6">
      <c r="B429" s="192">
        <v>169214</v>
      </c>
      <c r="C429" s="192" t="s">
        <v>5089</v>
      </c>
      <c r="D429" s="192" t="s">
        <v>3959</v>
      </c>
      <c r="E429" s="192" t="s">
        <v>615</v>
      </c>
      <c r="F429" s="189">
        <v>6.44</v>
      </c>
    </row>
    <row r="430" spans="2:6">
      <c r="B430" s="192">
        <v>169224</v>
      </c>
      <c r="C430" s="192" t="s">
        <v>4650</v>
      </c>
      <c r="D430" s="192" t="s">
        <v>3959</v>
      </c>
      <c r="E430" s="192" t="s">
        <v>615</v>
      </c>
      <c r="F430" s="189">
        <v>6.63</v>
      </c>
    </row>
    <row r="431" spans="2:6">
      <c r="B431" s="192">
        <v>169226</v>
      </c>
      <c r="C431" s="192" t="s">
        <v>5090</v>
      </c>
      <c r="D431" s="192" t="s">
        <v>3959</v>
      </c>
      <c r="E431" s="192" t="s">
        <v>615</v>
      </c>
      <c r="F431" s="189">
        <v>5.61</v>
      </c>
    </row>
    <row r="432" spans="2:6">
      <c r="B432" s="192">
        <v>169243</v>
      </c>
      <c r="C432" s="192" t="s">
        <v>5091</v>
      </c>
      <c r="D432" s="192" t="s">
        <v>3959</v>
      </c>
      <c r="E432" s="192" t="s">
        <v>615</v>
      </c>
      <c r="F432" s="189">
        <v>7.19</v>
      </c>
    </row>
    <row r="433" spans="1:6">
      <c r="B433" s="192">
        <v>169273</v>
      </c>
      <c r="C433" s="192" t="s">
        <v>5092</v>
      </c>
      <c r="D433" s="192" t="s">
        <v>3959</v>
      </c>
      <c r="E433" s="192" t="s">
        <v>615</v>
      </c>
      <c r="F433" s="189">
        <v>7.88</v>
      </c>
    </row>
    <row r="434" spans="1:6">
      <c r="B434" s="192"/>
      <c r="C434" s="192"/>
      <c r="D434" s="192"/>
      <c r="E434" s="192"/>
      <c r="F434" s="189"/>
    </row>
    <row r="435" spans="1:6">
      <c r="B435" s="192">
        <v>169803</v>
      </c>
      <c r="C435" s="192" t="s">
        <v>6711</v>
      </c>
      <c r="D435" s="192" t="s">
        <v>3969</v>
      </c>
      <c r="E435" s="192" t="s">
        <v>615</v>
      </c>
      <c r="F435" s="189">
        <v>18.41</v>
      </c>
    </row>
    <row r="436" spans="1:6">
      <c r="B436" s="192">
        <v>169814</v>
      </c>
      <c r="C436" s="192" t="s">
        <v>6712</v>
      </c>
      <c r="D436" s="192" t="s">
        <v>3969</v>
      </c>
      <c r="E436" s="192" t="s">
        <v>615</v>
      </c>
      <c r="F436" s="189">
        <v>15.86</v>
      </c>
    </row>
    <row r="437" spans="1:6">
      <c r="B437" s="192">
        <v>169824</v>
      </c>
      <c r="C437" s="192" t="s">
        <v>6713</v>
      </c>
      <c r="D437" s="192" t="s">
        <v>3969</v>
      </c>
      <c r="E437" s="192" t="s">
        <v>615</v>
      </c>
      <c r="F437" s="189">
        <v>15.91</v>
      </c>
    </row>
    <row r="438" spans="1:6">
      <c r="B438" s="192">
        <v>169826</v>
      </c>
      <c r="C438" s="192" t="s">
        <v>6714</v>
      </c>
      <c r="D438" s="192" t="s">
        <v>3969</v>
      </c>
      <c r="E438" s="192" t="s">
        <v>615</v>
      </c>
      <c r="F438" s="189">
        <v>13.39</v>
      </c>
    </row>
    <row r="439" spans="1:6" ht="12.75" thickBot="1">
      <c r="B439" s="192"/>
      <c r="C439" s="192"/>
      <c r="D439" s="192"/>
      <c r="E439" s="192"/>
      <c r="F439" s="189"/>
    </row>
    <row r="440" spans="1:6" ht="12.75" thickBot="1">
      <c r="A440" s="1976" t="s">
        <v>12671</v>
      </c>
      <c r="B440" s="1977"/>
      <c r="C440" s="1977"/>
      <c r="D440" s="1977">
        <v>0</v>
      </c>
      <c r="E440" s="1978">
        <v>0</v>
      </c>
      <c r="F440" s="155"/>
    </row>
    <row r="441" spans="1:6">
      <c r="B441" s="192">
        <v>160233</v>
      </c>
      <c r="C441" s="192" t="s">
        <v>4651</v>
      </c>
      <c r="D441" s="192" t="s">
        <v>4345</v>
      </c>
      <c r="E441" s="192" t="s">
        <v>615</v>
      </c>
      <c r="F441" s="189">
        <v>3.87</v>
      </c>
    </row>
    <row r="442" spans="1:6">
      <c r="B442" s="192">
        <v>160263</v>
      </c>
      <c r="C442" s="192" t="s">
        <v>4652</v>
      </c>
      <c r="D442" s="192" t="s">
        <v>4345</v>
      </c>
      <c r="E442" s="192" t="s">
        <v>615</v>
      </c>
      <c r="F442" s="189">
        <v>5.22</v>
      </c>
    </row>
    <row r="443" spans="1:6">
      <c r="B443" s="192">
        <v>160333</v>
      </c>
      <c r="C443" s="192" t="s">
        <v>4653</v>
      </c>
      <c r="D443" s="192" t="s">
        <v>4607</v>
      </c>
      <c r="E443" s="192" t="s">
        <v>615</v>
      </c>
      <c r="F443" s="189">
        <v>5.62</v>
      </c>
    </row>
    <row r="444" spans="1:6">
      <c r="B444" s="192">
        <v>162233</v>
      </c>
      <c r="C444" s="192" t="s">
        <v>4654</v>
      </c>
      <c r="D444" s="192" t="s">
        <v>3969</v>
      </c>
      <c r="E444" s="192" t="s">
        <v>615</v>
      </c>
      <c r="F444" s="189">
        <v>8.1999999999999993</v>
      </c>
    </row>
    <row r="445" spans="1:6">
      <c r="B445" s="192">
        <v>162263</v>
      </c>
      <c r="C445" s="192" t="s">
        <v>4655</v>
      </c>
      <c r="D445" s="192" t="s">
        <v>3969</v>
      </c>
      <c r="E445" s="192" t="s">
        <v>615</v>
      </c>
      <c r="F445" s="189">
        <v>9.11</v>
      </c>
    </row>
    <row r="446" spans="1:6">
      <c r="B446" s="192">
        <v>163233</v>
      </c>
      <c r="C446" s="192" t="s">
        <v>4656</v>
      </c>
      <c r="D446" s="192" t="s">
        <v>4214</v>
      </c>
      <c r="E446" s="192" t="s">
        <v>615</v>
      </c>
      <c r="F446" s="189">
        <v>28.44</v>
      </c>
    </row>
    <row r="447" spans="1:6">
      <c r="B447" s="192">
        <v>163263</v>
      </c>
      <c r="C447" s="192" t="s">
        <v>4657</v>
      </c>
      <c r="D447" s="192" t="s">
        <v>4214</v>
      </c>
      <c r="E447" s="192" t="s">
        <v>615</v>
      </c>
      <c r="F447" s="189">
        <v>36.46</v>
      </c>
    </row>
    <row r="448" spans="1:6">
      <c r="B448" s="192">
        <v>163333</v>
      </c>
      <c r="C448" s="192" t="s">
        <v>4658</v>
      </c>
      <c r="D448" s="192" t="s">
        <v>3960</v>
      </c>
      <c r="E448" s="192" t="s">
        <v>615</v>
      </c>
      <c r="F448" s="189">
        <v>39.24</v>
      </c>
    </row>
    <row r="449" spans="1:6">
      <c r="B449" s="192"/>
      <c r="C449" s="192"/>
      <c r="D449" s="192"/>
      <c r="E449" s="192"/>
      <c r="F449" s="189"/>
    </row>
    <row r="450" spans="1:6">
      <c r="B450" s="192">
        <v>165333</v>
      </c>
      <c r="C450" s="192" t="s">
        <v>4659</v>
      </c>
      <c r="D450" s="192" t="s">
        <v>3942</v>
      </c>
      <c r="E450" s="192" t="s">
        <v>615</v>
      </c>
      <c r="F450" s="189">
        <v>23.34</v>
      </c>
    </row>
    <row r="451" spans="1:6">
      <c r="B451" s="192">
        <v>166333</v>
      </c>
      <c r="C451" s="192" t="s">
        <v>4660</v>
      </c>
      <c r="D451" s="192" t="s">
        <v>3942</v>
      </c>
      <c r="E451" s="192" t="s">
        <v>615</v>
      </c>
      <c r="F451" s="189">
        <v>28.17</v>
      </c>
    </row>
    <row r="452" spans="1:6">
      <c r="B452" s="192"/>
      <c r="C452" s="192"/>
      <c r="D452" s="192"/>
      <c r="E452" s="192"/>
      <c r="F452" s="189"/>
    </row>
    <row r="453" spans="1:6">
      <c r="B453" s="192">
        <v>167233</v>
      </c>
      <c r="C453" s="192" t="s">
        <v>4661</v>
      </c>
      <c r="D453" s="192" t="s">
        <v>4345</v>
      </c>
      <c r="E453" s="192" t="s">
        <v>615</v>
      </c>
      <c r="F453" s="189">
        <v>5.19</v>
      </c>
    </row>
    <row r="454" spans="1:6">
      <c r="B454" s="192">
        <v>167263</v>
      </c>
      <c r="C454" s="192" t="s">
        <v>4662</v>
      </c>
      <c r="D454" s="192" t="s">
        <v>4345</v>
      </c>
      <c r="E454" s="192" t="s">
        <v>615</v>
      </c>
      <c r="F454" s="189">
        <v>6.65</v>
      </c>
    </row>
    <row r="455" spans="1:6">
      <c r="B455" s="192">
        <v>167333</v>
      </c>
      <c r="C455" s="192" t="s">
        <v>4663</v>
      </c>
      <c r="D455" s="192" t="s">
        <v>4607</v>
      </c>
      <c r="E455" s="192" t="s">
        <v>615</v>
      </c>
      <c r="F455" s="189">
        <v>7.16</v>
      </c>
    </row>
    <row r="456" spans="1:6">
      <c r="B456" s="192">
        <v>169233</v>
      </c>
      <c r="C456" s="192" t="s">
        <v>4664</v>
      </c>
      <c r="D456" s="192" t="s">
        <v>3959</v>
      </c>
      <c r="E456" s="192" t="s">
        <v>615</v>
      </c>
      <c r="F456" s="189">
        <v>7.66</v>
      </c>
    </row>
    <row r="457" spans="1:6">
      <c r="B457" s="192">
        <v>169263</v>
      </c>
      <c r="C457" s="192" t="s">
        <v>4665</v>
      </c>
      <c r="D457" s="192" t="s">
        <v>3959</v>
      </c>
      <c r="E457" s="192" t="s">
        <v>615</v>
      </c>
      <c r="F457" s="189">
        <v>9.81</v>
      </c>
    </row>
    <row r="458" spans="1:6">
      <c r="B458" s="192"/>
      <c r="C458" s="192"/>
      <c r="D458" s="192"/>
      <c r="E458" s="192"/>
      <c r="F458" s="189"/>
    </row>
    <row r="459" spans="1:6">
      <c r="B459" s="192">
        <v>169833</v>
      </c>
      <c r="C459" s="192" t="s">
        <v>6715</v>
      </c>
      <c r="D459" s="192" t="s">
        <v>3969</v>
      </c>
      <c r="E459" s="192" t="s">
        <v>615</v>
      </c>
      <c r="F459" s="189">
        <v>21.88</v>
      </c>
    </row>
    <row r="460" spans="1:6">
      <c r="B460" s="192">
        <v>169863</v>
      </c>
      <c r="C460" s="192" t="s">
        <v>6716</v>
      </c>
      <c r="D460" s="192" t="s">
        <v>3969</v>
      </c>
      <c r="E460" s="192" t="s">
        <v>615</v>
      </c>
      <c r="F460" s="189">
        <v>28.04</v>
      </c>
    </row>
    <row r="461" spans="1:6" ht="12.75" thickBot="1">
      <c r="B461" s="192"/>
      <c r="C461" s="192"/>
      <c r="D461" s="192"/>
      <c r="E461" s="192"/>
      <c r="F461" s="189"/>
    </row>
    <row r="462" spans="1:6" ht="12.75" thickBot="1">
      <c r="A462" s="1976" t="s">
        <v>12672</v>
      </c>
      <c r="B462" s="1977"/>
      <c r="C462" s="1977"/>
      <c r="D462" s="1977"/>
      <c r="E462" s="1978"/>
      <c r="F462" s="155"/>
    </row>
    <row r="463" spans="1:6">
      <c r="A463" s="506"/>
      <c r="B463" s="500">
        <v>182203</v>
      </c>
      <c r="C463" s="500" t="s">
        <v>7020</v>
      </c>
      <c r="D463" s="500" t="s">
        <v>3969</v>
      </c>
      <c r="E463" s="500" t="s">
        <v>615</v>
      </c>
      <c r="F463" s="498">
        <v>3.8</v>
      </c>
    </row>
    <row r="464" spans="1:6">
      <c r="A464" s="506"/>
      <c r="B464" s="500">
        <v>182214</v>
      </c>
      <c r="C464" s="500" t="s">
        <v>7021</v>
      </c>
      <c r="D464" s="500" t="s">
        <v>3969</v>
      </c>
      <c r="E464" s="500" t="s">
        <v>615</v>
      </c>
      <c r="F464" s="498">
        <v>3.63</v>
      </c>
    </row>
    <row r="465" spans="1:6">
      <c r="A465" s="506"/>
      <c r="B465" s="500">
        <v>183203</v>
      </c>
      <c r="C465" s="500" t="s">
        <v>7022</v>
      </c>
      <c r="D465" s="500" t="s">
        <v>4214</v>
      </c>
      <c r="E465" s="500" t="s">
        <v>615</v>
      </c>
      <c r="F465" s="498">
        <v>12.09</v>
      </c>
    </row>
    <row r="466" spans="1:6">
      <c r="A466" s="506"/>
      <c r="B466" s="500">
        <v>183214</v>
      </c>
      <c r="C466" s="500" t="s">
        <v>7023</v>
      </c>
      <c r="D466" s="500" t="s">
        <v>4214</v>
      </c>
      <c r="E466" s="500" t="s">
        <v>615</v>
      </c>
      <c r="F466" s="498">
        <v>10.78</v>
      </c>
    </row>
    <row r="467" spans="1:6">
      <c r="A467" s="417"/>
      <c r="B467" s="500">
        <v>183222</v>
      </c>
      <c r="C467" s="500" t="s">
        <v>9278</v>
      </c>
      <c r="D467" s="500" t="s">
        <v>4214</v>
      </c>
      <c r="E467" s="500" t="s">
        <v>615</v>
      </c>
      <c r="F467" s="498">
        <v>15.6</v>
      </c>
    </row>
    <row r="468" spans="1:6">
      <c r="A468" s="506"/>
      <c r="B468" s="500">
        <v>183224</v>
      </c>
      <c r="C468" s="500" t="s">
        <v>7024</v>
      </c>
      <c r="D468" s="500" t="s">
        <v>4214</v>
      </c>
      <c r="E468" s="500" t="s">
        <v>615</v>
      </c>
      <c r="F468" s="498">
        <v>12.75</v>
      </c>
    </row>
    <row r="469" spans="1:6">
      <c r="A469" s="506"/>
      <c r="B469" s="500">
        <v>183233</v>
      </c>
      <c r="C469" s="500" t="s">
        <v>7025</v>
      </c>
      <c r="D469" s="500" t="s">
        <v>4214</v>
      </c>
      <c r="E469" s="500" t="s">
        <v>615</v>
      </c>
      <c r="F469" s="498">
        <v>17.7</v>
      </c>
    </row>
    <row r="470" spans="1:6">
      <c r="A470" s="506"/>
      <c r="B470" s="500">
        <v>183243</v>
      </c>
      <c r="C470" s="500" t="s">
        <v>7026</v>
      </c>
      <c r="D470" s="500" t="s">
        <v>4214</v>
      </c>
      <c r="E470" s="500" t="s">
        <v>615</v>
      </c>
      <c r="F470" s="498">
        <v>13.8</v>
      </c>
    </row>
    <row r="471" spans="1:6">
      <c r="A471" s="506"/>
      <c r="B471" s="500">
        <v>183263</v>
      </c>
      <c r="C471" s="500" t="s">
        <v>7027</v>
      </c>
      <c r="D471" s="500" t="s">
        <v>4214</v>
      </c>
      <c r="E471" s="500" t="s">
        <v>615</v>
      </c>
      <c r="F471" s="498">
        <v>18.600000000000001</v>
      </c>
    </row>
    <row r="472" spans="1:6">
      <c r="A472" s="506"/>
      <c r="B472" s="500">
        <v>183272</v>
      </c>
      <c r="C472" s="500" t="s">
        <v>7028</v>
      </c>
      <c r="D472" s="500" t="s">
        <v>4214</v>
      </c>
      <c r="E472" s="500" t="s">
        <v>615</v>
      </c>
      <c r="F472" s="498">
        <v>16.440000000000001</v>
      </c>
    </row>
    <row r="473" spans="1:6">
      <c r="A473" s="506"/>
      <c r="B473" s="500">
        <v>183273</v>
      </c>
      <c r="C473" s="500" t="s">
        <v>7029</v>
      </c>
      <c r="D473" s="500" t="s">
        <v>4214</v>
      </c>
      <c r="E473" s="500" t="s">
        <v>615</v>
      </c>
      <c r="F473" s="498">
        <v>15</v>
      </c>
    </row>
    <row r="474" spans="1:6">
      <c r="A474" s="506"/>
      <c r="B474" s="500">
        <v>183414</v>
      </c>
      <c r="C474" s="500" t="s">
        <v>7030</v>
      </c>
      <c r="D474" s="500" t="s">
        <v>3960</v>
      </c>
      <c r="E474" s="500" t="s">
        <v>615</v>
      </c>
      <c r="F474" s="498">
        <v>14.56</v>
      </c>
    </row>
    <row r="475" spans="1:6">
      <c r="A475" s="417"/>
      <c r="B475" s="500">
        <v>183434</v>
      </c>
      <c r="C475" s="500" t="s">
        <v>7428</v>
      </c>
      <c r="D475" s="500" t="s">
        <v>3960</v>
      </c>
      <c r="E475" s="500" t="s">
        <v>615</v>
      </c>
      <c r="F475" s="498">
        <v>22.24</v>
      </c>
    </row>
    <row r="476" spans="1:6">
      <c r="A476" s="417"/>
      <c r="B476" s="500">
        <v>183443</v>
      </c>
      <c r="C476" s="500" t="s">
        <v>9279</v>
      </c>
      <c r="D476" s="500" t="s">
        <v>3960</v>
      </c>
      <c r="E476" s="500" t="s">
        <v>615</v>
      </c>
      <c r="F476" s="498">
        <v>17.440000000000001</v>
      </c>
    </row>
    <row r="477" spans="1:6">
      <c r="A477" s="417"/>
      <c r="B477" s="500">
        <v>183603</v>
      </c>
      <c r="C477" s="500" t="s">
        <v>9280</v>
      </c>
      <c r="D477" s="500" t="s">
        <v>4215</v>
      </c>
      <c r="E477" s="500" t="s">
        <v>615</v>
      </c>
      <c r="F477" s="498">
        <v>29.76</v>
      </c>
    </row>
    <row r="478" spans="1:6">
      <c r="A478" s="417"/>
      <c r="B478" s="500">
        <v>183614</v>
      </c>
      <c r="C478" s="500" t="s">
        <v>9281</v>
      </c>
      <c r="D478" s="500" t="s">
        <v>4215</v>
      </c>
      <c r="E478" s="500" t="s">
        <v>615</v>
      </c>
      <c r="F478" s="498">
        <v>26.24</v>
      </c>
    </row>
    <row r="479" spans="1:6">
      <c r="A479" s="417"/>
      <c r="B479" s="500">
        <v>183634</v>
      </c>
      <c r="C479" s="500" t="s">
        <v>7429</v>
      </c>
      <c r="D479" s="500" t="s">
        <v>4215</v>
      </c>
      <c r="E479" s="500" t="s">
        <v>615</v>
      </c>
      <c r="F479" s="498">
        <v>36.96</v>
      </c>
    </row>
    <row r="480" spans="1:6">
      <c r="A480" s="417"/>
      <c r="B480" s="500"/>
      <c r="C480" s="500"/>
      <c r="D480" s="500"/>
      <c r="E480" s="500"/>
      <c r="F480" s="498"/>
    </row>
    <row r="481" spans="1:6">
      <c r="A481" s="417"/>
      <c r="B481" s="500">
        <v>185414</v>
      </c>
      <c r="C481" s="500" t="s">
        <v>7031</v>
      </c>
      <c r="D481" s="500" t="s">
        <v>4214</v>
      </c>
      <c r="E481" s="500" t="s">
        <v>615</v>
      </c>
      <c r="F481" s="498">
        <v>13.7</v>
      </c>
    </row>
    <row r="482" spans="1:6">
      <c r="A482" s="417"/>
      <c r="B482" s="500">
        <v>185433</v>
      </c>
      <c r="C482" s="500" t="s">
        <v>7032</v>
      </c>
      <c r="D482" s="500" t="s">
        <v>4214</v>
      </c>
      <c r="E482" s="500" t="s">
        <v>615</v>
      </c>
      <c r="F482" s="498">
        <v>15.51</v>
      </c>
    </row>
    <row r="483" spans="1:6">
      <c r="A483" s="417"/>
      <c r="B483" s="500">
        <v>185443</v>
      </c>
      <c r="C483" s="500" t="s">
        <v>9282</v>
      </c>
      <c r="D483" s="500" t="s">
        <v>4214</v>
      </c>
      <c r="E483" s="500" t="s">
        <v>615</v>
      </c>
      <c r="F483" s="498">
        <v>14.52</v>
      </c>
    </row>
    <row r="484" spans="1:6">
      <c r="A484" s="417"/>
      <c r="B484" s="500">
        <v>186403</v>
      </c>
      <c r="C484" s="500" t="s">
        <v>7033</v>
      </c>
      <c r="D484" s="500" t="s">
        <v>3942</v>
      </c>
      <c r="E484" s="500" t="s">
        <v>615</v>
      </c>
      <c r="F484" s="498">
        <v>14.04</v>
      </c>
    </row>
    <row r="485" spans="1:6">
      <c r="A485" s="417"/>
      <c r="B485" s="500">
        <v>186414</v>
      </c>
      <c r="C485" s="500" t="s">
        <v>7034</v>
      </c>
      <c r="D485" s="500" t="s">
        <v>3942</v>
      </c>
      <c r="E485" s="500" t="s">
        <v>615</v>
      </c>
      <c r="F485" s="498">
        <v>15.95</v>
      </c>
    </row>
    <row r="486" spans="1:6">
      <c r="A486" s="417"/>
      <c r="B486" s="500">
        <v>186424</v>
      </c>
      <c r="C486" s="500" t="s">
        <v>7430</v>
      </c>
      <c r="D486" s="500" t="s">
        <v>3942</v>
      </c>
      <c r="E486" s="500" t="s">
        <v>615</v>
      </c>
      <c r="F486" s="498">
        <v>16.82</v>
      </c>
    </row>
    <row r="487" spans="1:6">
      <c r="A487" s="417"/>
      <c r="B487" s="500">
        <v>186433</v>
      </c>
      <c r="C487" s="500" t="s">
        <v>7035</v>
      </c>
      <c r="D487" s="500" t="s">
        <v>3942</v>
      </c>
      <c r="E487" s="500" t="s">
        <v>615</v>
      </c>
      <c r="F487" s="498">
        <v>18.36</v>
      </c>
    </row>
    <row r="488" spans="1:6">
      <c r="A488" s="417"/>
      <c r="B488" s="500">
        <v>186443</v>
      </c>
      <c r="C488" s="500" t="s">
        <v>7036</v>
      </c>
      <c r="D488" s="500" t="s">
        <v>3942</v>
      </c>
      <c r="E488" s="500" t="s">
        <v>615</v>
      </c>
      <c r="F488" s="498">
        <v>17.11</v>
      </c>
    </row>
    <row r="489" spans="1:6">
      <c r="A489" s="417"/>
      <c r="B489" s="500"/>
      <c r="C489" s="500"/>
      <c r="D489" s="500"/>
      <c r="E489" s="500"/>
      <c r="F489" s="498"/>
    </row>
    <row r="490" spans="1:6">
      <c r="A490" s="417"/>
      <c r="B490" s="500">
        <v>189233</v>
      </c>
      <c r="C490" s="500" t="s">
        <v>7431</v>
      </c>
      <c r="D490" s="500" t="s">
        <v>3959</v>
      </c>
      <c r="E490" s="500" t="s">
        <v>615</v>
      </c>
      <c r="F490" s="498">
        <v>3.76</v>
      </c>
    </row>
    <row r="491" spans="1:6">
      <c r="A491" s="417"/>
      <c r="B491" s="500">
        <v>189263</v>
      </c>
      <c r="C491" s="500" t="s">
        <v>7432</v>
      </c>
      <c r="D491" s="500" t="s">
        <v>3959</v>
      </c>
      <c r="E491" s="500" t="s">
        <v>615</v>
      </c>
      <c r="F491" s="498">
        <v>4.13</v>
      </c>
    </row>
    <row r="492" spans="1:6" ht="12.75" thickBot="1">
      <c r="B492" s="192"/>
      <c r="C492" s="192"/>
      <c r="D492" s="192"/>
      <c r="E492" s="192"/>
      <c r="F492" s="189"/>
    </row>
    <row r="493" spans="1:6" ht="12.75" thickBot="1">
      <c r="A493" s="1976" t="s">
        <v>12673</v>
      </c>
      <c r="B493" s="1977"/>
      <c r="C493" s="1977"/>
      <c r="D493" s="1977"/>
      <c r="E493" s="1978"/>
      <c r="F493" s="155"/>
    </row>
    <row r="494" spans="1:6">
      <c r="A494" s="506"/>
      <c r="B494" s="500">
        <v>171157</v>
      </c>
      <c r="C494" s="500" t="s">
        <v>9283</v>
      </c>
      <c r="D494" s="500" t="s">
        <v>9235</v>
      </c>
      <c r="E494" s="500" t="s">
        <v>615</v>
      </c>
      <c r="F494" s="498">
        <v>46.03</v>
      </c>
    </row>
    <row r="495" spans="1:6">
      <c r="A495" s="506"/>
      <c r="B495" s="500">
        <v>171164</v>
      </c>
      <c r="C495" s="500" t="s">
        <v>9284</v>
      </c>
      <c r="D495" s="500" t="s">
        <v>9235</v>
      </c>
      <c r="E495" s="500" t="s">
        <v>615</v>
      </c>
      <c r="F495" s="498">
        <v>44.4</v>
      </c>
    </row>
    <row r="496" spans="1:6">
      <c r="A496" s="506"/>
      <c r="B496" s="500">
        <v>171167</v>
      </c>
      <c r="C496" s="500" t="s">
        <v>9285</v>
      </c>
      <c r="D496" s="500" t="s">
        <v>9235</v>
      </c>
      <c r="E496" s="500" t="s">
        <v>615</v>
      </c>
      <c r="F496" s="498">
        <v>55</v>
      </c>
    </row>
    <row r="497" spans="1:6">
      <c r="A497" s="506"/>
      <c r="B497" s="500">
        <v>171177</v>
      </c>
      <c r="C497" s="500" t="s">
        <v>9286</v>
      </c>
      <c r="D497" s="500" t="s">
        <v>9235</v>
      </c>
      <c r="E497" s="500" t="s">
        <v>615</v>
      </c>
      <c r="F497" s="498">
        <v>58</v>
      </c>
    </row>
    <row r="498" spans="1:6">
      <c r="A498" s="506"/>
      <c r="B498" s="500">
        <v>171554</v>
      </c>
      <c r="C498" s="500" t="s">
        <v>9287</v>
      </c>
      <c r="D498" s="500" t="s">
        <v>3952</v>
      </c>
      <c r="E498" s="500" t="s">
        <v>615</v>
      </c>
      <c r="F498" s="498">
        <v>98</v>
      </c>
    </row>
    <row r="499" spans="1:6">
      <c r="A499" s="506"/>
      <c r="B499" s="500">
        <v>171557</v>
      </c>
      <c r="C499" s="500" t="s">
        <v>9288</v>
      </c>
      <c r="D499" s="500" t="s">
        <v>3952</v>
      </c>
      <c r="E499" s="500" t="s">
        <v>615</v>
      </c>
      <c r="F499" s="498">
        <v>122</v>
      </c>
    </row>
    <row r="500" spans="1:6">
      <c r="A500" s="506"/>
      <c r="B500" s="500">
        <v>171564</v>
      </c>
      <c r="C500" s="500" t="s">
        <v>9289</v>
      </c>
      <c r="D500" s="500" t="s">
        <v>3952</v>
      </c>
      <c r="E500" s="500" t="s">
        <v>615</v>
      </c>
      <c r="F500" s="498">
        <v>102</v>
      </c>
    </row>
    <row r="501" spans="1:6">
      <c r="A501" s="506"/>
      <c r="B501" s="500"/>
      <c r="C501" s="500"/>
      <c r="D501" s="500"/>
      <c r="E501" s="500"/>
      <c r="F501" s="498"/>
    </row>
    <row r="502" spans="1:6">
      <c r="A502" s="506"/>
      <c r="B502" s="500">
        <v>172133</v>
      </c>
      <c r="C502" s="500" t="s">
        <v>9290</v>
      </c>
      <c r="D502" s="500" t="s">
        <v>9235</v>
      </c>
      <c r="E502" s="500" t="s">
        <v>615</v>
      </c>
      <c r="F502" s="498">
        <v>42</v>
      </c>
    </row>
    <row r="503" spans="1:6">
      <c r="A503" s="506"/>
      <c r="B503" s="500">
        <v>172147</v>
      </c>
      <c r="C503" s="500" t="s">
        <v>9291</v>
      </c>
      <c r="D503" s="500" t="s">
        <v>9235</v>
      </c>
      <c r="E503" s="500" t="s">
        <v>615</v>
      </c>
      <c r="F503" s="498">
        <v>46.03</v>
      </c>
    </row>
    <row r="504" spans="1:6">
      <c r="A504" s="506"/>
      <c r="B504" s="500">
        <v>172163</v>
      </c>
      <c r="C504" s="500" t="s">
        <v>9292</v>
      </c>
      <c r="D504" s="500" t="s">
        <v>9235</v>
      </c>
      <c r="E504" s="500" t="s">
        <v>615</v>
      </c>
      <c r="F504" s="498">
        <v>44.4</v>
      </c>
    </row>
    <row r="505" spans="1:6">
      <c r="A505" s="506"/>
      <c r="B505" s="500">
        <v>172164</v>
      </c>
      <c r="C505" s="500" t="s">
        <v>9293</v>
      </c>
      <c r="D505" s="500" t="s">
        <v>9235</v>
      </c>
      <c r="E505" s="500" t="s">
        <v>615</v>
      </c>
      <c r="F505" s="498">
        <v>44.4</v>
      </c>
    </row>
    <row r="506" spans="1:6">
      <c r="A506" s="506"/>
      <c r="B506" s="500">
        <v>172547</v>
      </c>
      <c r="C506" s="500" t="s">
        <v>9294</v>
      </c>
      <c r="D506" s="500" t="s">
        <v>3952</v>
      </c>
      <c r="E506" s="500" t="s">
        <v>615</v>
      </c>
      <c r="F506" s="498">
        <v>122</v>
      </c>
    </row>
    <row r="507" spans="1:6">
      <c r="A507" s="506"/>
      <c r="B507" s="500"/>
      <c r="C507" s="500"/>
      <c r="D507" s="500"/>
      <c r="E507" s="500"/>
      <c r="F507" s="498"/>
    </row>
    <row r="508" spans="1:6">
      <c r="A508" s="506"/>
      <c r="B508" s="500">
        <v>179102</v>
      </c>
      <c r="C508" s="500" t="s">
        <v>9295</v>
      </c>
      <c r="D508" s="500" t="s">
        <v>9235</v>
      </c>
      <c r="E508" s="500" t="s">
        <v>615</v>
      </c>
      <c r="F508" s="498">
        <v>104</v>
      </c>
    </row>
    <row r="509" spans="1:6">
      <c r="A509" s="506"/>
      <c r="B509" s="500">
        <v>179103</v>
      </c>
      <c r="C509" s="500" t="s">
        <v>9296</v>
      </c>
      <c r="D509" s="500" t="s">
        <v>9235</v>
      </c>
      <c r="E509" s="500" t="s">
        <v>615</v>
      </c>
      <c r="F509" s="498">
        <v>92</v>
      </c>
    </row>
    <row r="510" spans="1:6" ht="12.75" thickBot="1">
      <c r="B510" s="192"/>
      <c r="C510" s="192"/>
      <c r="D510" s="192"/>
      <c r="E510" s="192"/>
      <c r="F510" s="189"/>
    </row>
    <row r="511" spans="1:6" ht="12.75" thickBot="1">
      <c r="A511" s="1976" t="s">
        <v>12674</v>
      </c>
      <c r="B511" s="1977"/>
      <c r="C511" s="1977"/>
      <c r="D511" s="1977"/>
      <c r="E511" s="1978"/>
      <c r="F511" s="155"/>
    </row>
    <row r="512" spans="1:6">
      <c r="B512" s="192">
        <v>156308</v>
      </c>
      <c r="C512" s="192" t="s">
        <v>5428</v>
      </c>
      <c r="D512" s="192" t="s">
        <v>3953</v>
      </c>
      <c r="E512" s="192" t="s">
        <v>615</v>
      </c>
      <c r="F512" s="189">
        <v>3.49</v>
      </c>
    </row>
    <row r="513" spans="1:6">
      <c r="B513" s="192">
        <v>156310</v>
      </c>
      <c r="C513" s="192" t="s">
        <v>5429</v>
      </c>
      <c r="D513" s="192" t="s">
        <v>3953</v>
      </c>
      <c r="E513" s="192" t="s">
        <v>615</v>
      </c>
      <c r="F513" s="189">
        <v>3.49</v>
      </c>
    </row>
    <row r="514" spans="1:6">
      <c r="B514" s="192">
        <v>156313</v>
      </c>
      <c r="C514" s="192" t="s">
        <v>5430</v>
      </c>
      <c r="D514" s="192" t="s">
        <v>3953</v>
      </c>
      <c r="E514" s="192" t="s">
        <v>615</v>
      </c>
      <c r="F514" s="189">
        <v>3.49</v>
      </c>
    </row>
    <row r="515" spans="1:6">
      <c r="B515" s="192">
        <v>156315</v>
      </c>
      <c r="C515" s="192" t="s">
        <v>5431</v>
      </c>
      <c r="D515" s="192" t="s">
        <v>3953</v>
      </c>
      <c r="E515" s="192" t="s">
        <v>615</v>
      </c>
      <c r="F515" s="189">
        <v>3.49</v>
      </c>
    </row>
    <row r="516" spans="1:6">
      <c r="B516" s="192">
        <v>156318</v>
      </c>
      <c r="C516" s="192" t="s">
        <v>5432</v>
      </c>
      <c r="D516" s="192" t="s">
        <v>3953</v>
      </c>
      <c r="E516" s="192" t="s">
        <v>615</v>
      </c>
      <c r="F516" s="189">
        <v>3.49</v>
      </c>
    </row>
    <row r="517" spans="1:6">
      <c r="B517" s="192">
        <v>156320</v>
      </c>
      <c r="C517" s="192" t="s">
        <v>5433</v>
      </c>
      <c r="D517" s="192" t="s">
        <v>3953</v>
      </c>
      <c r="E517" s="192" t="s">
        <v>615</v>
      </c>
      <c r="F517" s="189">
        <v>3.49</v>
      </c>
    </row>
    <row r="518" spans="1:6">
      <c r="B518" s="192">
        <v>156324</v>
      </c>
      <c r="C518" s="192" t="s">
        <v>5434</v>
      </c>
      <c r="D518" s="192" t="s">
        <v>3953</v>
      </c>
      <c r="E518" s="192" t="s">
        <v>615</v>
      </c>
      <c r="F518" s="189">
        <v>3.49</v>
      </c>
    </row>
    <row r="519" spans="1:6" ht="12.75" thickBot="1">
      <c r="B519" s="192"/>
      <c r="C519" s="192"/>
      <c r="D519" s="192"/>
      <c r="E519" s="192"/>
      <c r="F519" s="189"/>
    </row>
    <row r="520" spans="1:6" ht="12.75" thickBot="1">
      <c r="A520" s="1976" t="s">
        <v>685</v>
      </c>
      <c r="B520" s="1977"/>
      <c r="C520" s="1977"/>
      <c r="D520" s="1977"/>
      <c r="E520" s="1978"/>
      <c r="F520" s="155"/>
    </row>
    <row r="521" spans="1:6">
      <c r="B521" s="192">
        <v>195534</v>
      </c>
      <c r="C521" s="192" t="s">
        <v>5435</v>
      </c>
      <c r="D521" s="192" t="s">
        <v>615</v>
      </c>
      <c r="E521" s="192" t="s">
        <v>615</v>
      </c>
      <c r="F521" s="189">
        <v>14.04</v>
      </c>
    </row>
    <row r="522" spans="1:6" ht="12.75" thickBot="1">
      <c r="B522" s="193"/>
      <c r="C522" s="193"/>
      <c r="D522" s="193"/>
      <c r="E522" s="193"/>
      <c r="F522" s="191"/>
    </row>
    <row r="523" spans="1:6" ht="12.75" thickBot="1">
      <c r="A523" s="1981" t="s">
        <v>3078</v>
      </c>
      <c r="B523" s="1982"/>
      <c r="C523" s="1982"/>
      <c r="D523" s="1982"/>
      <c r="E523" s="1982"/>
      <c r="F523" s="369"/>
    </row>
    <row r="524" spans="1:6" ht="12.75" thickBot="1">
      <c r="A524" s="1976" t="s">
        <v>12675</v>
      </c>
      <c r="B524" s="1977"/>
      <c r="C524" s="1977"/>
      <c r="D524" s="1977"/>
      <c r="E524" s="1978"/>
      <c r="F524" s="159"/>
    </row>
    <row r="525" spans="1:6">
      <c r="B525" s="192">
        <v>215374</v>
      </c>
      <c r="C525" s="192" t="s">
        <v>4216</v>
      </c>
      <c r="D525" s="192" t="s">
        <v>3969</v>
      </c>
      <c r="E525" s="192" t="s">
        <v>615</v>
      </c>
      <c r="F525" s="189">
        <v>8.98</v>
      </c>
    </row>
    <row r="526" spans="1:6">
      <c r="B526" s="192">
        <v>215681</v>
      </c>
      <c r="C526" s="192" t="s">
        <v>4217</v>
      </c>
      <c r="D526" s="192" t="s">
        <v>3969</v>
      </c>
      <c r="E526" s="192" t="s">
        <v>615</v>
      </c>
      <c r="F526" s="189">
        <v>12.09</v>
      </c>
    </row>
    <row r="527" spans="1:6">
      <c r="B527" s="192">
        <v>215682</v>
      </c>
      <c r="C527" s="192" t="s">
        <v>4218</v>
      </c>
      <c r="D527" s="192" t="s">
        <v>3969</v>
      </c>
      <c r="E527" s="192" t="s">
        <v>615</v>
      </c>
      <c r="F527" s="189">
        <v>10.46</v>
      </c>
    </row>
    <row r="528" spans="1:6">
      <c r="A528" s="156"/>
      <c r="B528" s="192">
        <v>215692</v>
      </c>
      <c r="C528" s="192" t="s">
        <v>4219</v>
      </c>
      <c r="D528" s="192" t="s">
        <v>3969</v>
      </c>
      <c r="E528" s="192" t="s">
        <v>615</v>
      </c>
      <c r="F528" s="189">
        <v>10.3</v>
      </c>
    </row>
    <row r="529" spans="1:6" ht="12.75" thickBot="1">
      <c r="B529" s="192"/>
      <c r="C529" s="192"/>
      <c r="D529" s="192"/>
      <c r="E529" s="192"/>
      <c r="F529" s="189"/>
    </row>
    <row r="530" spans="1:6" ht="12.75" thickBot="1">
      <c r="A530" s="1976" t="s">
        <v>9188</v>
      </c>
      <c r="B530" s="1977"/>
      <c r="C530" s="1977"/>
      <c r="D530" s="1977"/>
      <c r="E530" s="1978"/>
      <c r="F530" s="155"/>
    </row>
    <row r="531" spans="1:6">
      <c r="A531" s="507"/>
      <c r="B531" s="192">
        <v>229124</v>
      </c>
      <c r="C531" s="192" t="s">
        <v>4586</v>
      </c>
      <c r="D531" s="192" t="s">
        <v>3948</v>
      </c>
      <c r="E531" s="192" t="s">
        <v>615</v>
      </c>
      <c r="F531" s="189">
        <v>4.37</v>
      </c>
    </row>
    <row r="532" spans="1:6">
      <c r="A532" s="507"/>
      <c r="B532" s="192">
        <v>229524</v>
      </c>
      <c r="C532" s="192" t="s">
        <v>4588</v>
      </c>
      <c r="D532" s="192" t="s">
        <v>3948</v>
      </c>
      <c r="E532" s="192" t="s">
        <v>615</v>
      </c>
      <c r="F532" s="189">
        <v>9.34</v>
      </c>
    </row>
    <row r="533" spans="1:6" ht="12.75" thickBot="1">
      <c r="B533" s="192"/>
      <c r="C533" s="192"/>
      <c r="D533" s="192"/>
      <c r="E533" s="192"/>
      <c r="F533" s="189"/>
    </row>
    <row r="534" spans="1:6" ht="12.75" thickBot="1">
      <c r="A534" s="1976" t="s">
        <v>12676</v>
      </c>
      <c r="B534" s="1977"/>
      <c r="C534" s="1977"/>
      <c r="D534" s="1977"/>
      <c r="E534" s="1978"/>
      <c r="F534" s="155"/>
    </row>
    <row r="535" spans="1:6">
      <c r="A535" s="508"/>
      <c r="B535" s="192">
        <v>251544</v>
      </c>
      <c r="C535" s="192" t="s">
        <v>10939</v>
      </c>
      <c r="D535" s="194" t="s">
        <v>10940</v>
      </c>
      <c r="E535" s="194" t="s">
        <v>615</v>
      </c>
      <c r="F535" s="189">
        <v>2.48</v>
      </c>
    </row>
    <row r="536" spans="1:6">
      <c r="A536" s="509"/>
      <c r="B536" s="192"/>
      <c r="C536" s="192"/>
      <c r="D536" s="194"/>
      <c r="E536" s="194"/>
      <c r="F536" s="189"/>
    </row>
    <row r="537" spans="1:6">
      <c r="A537" s="509"/>
      <c r="B537" s="192">
        <v>252531</v>
      </c>
      <c r="C537" s="192" t="s">
        <v>7037</v>
      </c>
      <c r="D537" s="194" t="s">
        <v>7038</v>
      </c>
      <c r="E537" s="194" t="s">
        <v>615</v>
      </c>
      <c r="F537" s="189">
        <v>2.83</v>
      </c>
    </row>
    <row r="538" spans="1:6">
      <c r="A538" s="509"/>
      <c r="B538" s="192">
        <v>252515</v>
      </c>
      <c r="C538" s="192" t="s">
        <v>7039</v>
      </c>
      <c r="D538" s="194" t="s">
        <v>615</v>
      </c>
      <c r="E538" s="194" t="s">
        <v>615</v>
      </c>
      <c r="F538" s="189">
        <v>2.63</v>
      </c>
    </row>
    <row r="539" spans="1:6">
      <c r="A539" s="509"/>
      <c r="B539" s="192">
        <v>252545</v>
      </c>
      <c r="C539" s="192" t="s">
        <v>7040</v>
      </c>
      <c r="D539" s="194" t="s">
        <v>615</v>
      </c>
      <c r="E539" s="194" t="s">
        <v>615</v>
      </c>
      <c r="F539" s="189">
        <v>8.75</v>
      </c>
    </row>
    <row r="540" spans="1:6">
      <c r="A540" s="508"/>
      <c r="B540" s="192">
        <v>252585</v>
      </c>
      <c r="C540" s="192" t="s">
        <v>4220</v>
      </c>
      <c r="D540" s="194" t="s">
        <v>4221</v>
      </c>
      <c r="E540" s="194" t="s">
        <v>615</v>
      </c>
      <c r="F540" s="189">
        <v>23.05</v>
      </c>
    </row>
    <row r="541" spans="1:6">
      <c r="A541" s="507"/>
      <c r="B541" s="192">
        <v>255410</v>
      </c>
      <c r="C541" s="192" t="s">
        <v>4222</v>
      </c>
      <c r="D541" s="194" t="s">
        <v>4223</v>
      </c>
      <c r="E541" s="194" t="s">
        <v>615</v>
      </c>
      <c r="F541" s="189">
        <v>2.67</v>
      </c>
    </row>
    <row r="542" spans="1:6">
      <c r="A542" s="510"/>
      <c r="B542" s="192">
        <v>255450</v>
      </c>
      <c r="C542" s="192" t="s">
        <v>7041</v>
      </c>
      <c r="D542" s="194" t="s">
        <v>7038</v>
      </c>
      <c r="E542" s="194" t="s">
        <v>615</v>
      </c>
      <c r="F542" s="189">
        <v>2.5499999999999998</v>
      </c>
    </row>
    <row r="543" spans="1:6">
      <c r="A543" s="156"/>
      <c r="B543" s="192">
        <v>259440</v>
      </c>
      <c r="C543" s="192" t="s">
        <v>4224</v>
      </c>
      <c r="D543" s="194" t="s">
        <v>3981</v>
      </c>
      <c r="E543" s="194" t="s">
        <v>615</v>
      </c>
      <c r="F543" s="189">
        <v>5.28</v>
      </c>
    </row>
    <row r="544" spans="1:6" ht="12.75" thickBot="1"/>
    <row r="545" spans="2:6" ht="24.75" thickBot="1">
      <c r="B545" s="104" t="s">
        <v>612</v>
      </c>
      <c r="C545" s="58" t="s">
        <v>703</v>
      </c>
      <c r="D545" s="58" t="s">
        <v>160</v>
      </c>
      <c r="E545" s="58" t="s">
        <v>620</v>
      </c>
      <c r="F545" s="58" t="s">
        <v>12569</v>
      </c>
    </row>
    <row r="546" spans="2:6" ht="12.75" thickBot="1">
      <c r="B546" s="1984" t="s">
        <v>28</v>
      </c>
      <c r="C546" s="1979"/>
      <c r="D546" s="1979"/>
      <c r="E546" s="1979"/>
      <c r="F546" s="1979"/>
    </row>
    <row r="547" spans="2:6" ht="12.75" thickBot="1">
      <c r="B547" s="1976" t="s">
        <v>3905</v>
      </c>
      <c r="C547" s="1977"/>
      <c r="D547" s="1977"/>
      <c r="E547" s="1977"/>
      <c r="F547" s="1978"/>
    </row>
    <row r="548" spans="2:6">
      <c r="B548" s="154">
        <v>711220</v>
      </c>
      <c r="C548" s="190" t="s">
        <v>10888</v>
      </c>
      <c r="D548" s="190" t="s">
        <v>3981</v>
      </c>
      <c r="E548" s="190" t="s">
        <v>615</v>
      </c>
      <c r="F548" s="189">
        <v>4.5999999999999996</v>
      </c>
    </row>
    <row r="549" spans="2:6">
      <c r="B549" s="154">
        <v>711230</v>
      </c>
      <c r="C549" s="190" t="s">
        <v>10889</v>
      </c>
      <c r="D549" s="190" t="s">
        <v>3981</v>
      </c>
      <c r="E549" s="190" t="s">
        <v>615</v>
      </c>
      <c r="F549" s="189">
        <v>4.5999999999999996</v>
      </c>
    </row>
    <row r="550" spans="2:6">
      <c r="B550" s="154">
        <v>711240</v>
      </c>
      <c r="C550" s="190" t="s">
        <v>10890</v>
      </c>
      <c r="D550" s="190" t="s">
        <v>3981</v>
      </c>
      <c r="E550" s="190" t="s">
        <v>615</v>
      </c>
      <c r="F550" s="189">
        <v>4.5999999999999996</v>
      </c>
    </row>
    <row r="551" spans="2:6">
      <c r="B551" s="154">
        <v>711250</v>
      </c>
      <c r="C551" s="190" t="s">
        <v>10891</v>
      </c>
      <c r="D551" s="190" t="s">
        <v>3981</v>
      </c>
      <c r="E551" s="190" t="s">
        <v>615</v>
      </c>
      <c r="F551" s="189">
        <v>4.5999999999999996</v>
      </c>
    </row>
    <row r="552" spans="2:6">
      <c r="B552" s="154"/>
      <c r="C552" s="190"/>
      <c r="D552" s="190"/>
      <c r="E552" s="190"/>
      <c r="F552" s="189"/>
    </row>
    <row r="553" spans="2:6" ht="24">
      <c r="B553" s="502">
        <v>715120</v>
      </c>
      <c r="C553" s="452" t="s">
        <v>2987</v>
      </c>
      <c r="D553" s="499" t="s">
        <v>3981</v>
      </c>
      <c r="E553" s="499" t="s">
        <v>615</v>
      </c>
      <c r="F553" s="503">
        <v>16.13</v>
      </c>
    </row>
    <row r="554" spans="2:6" ht="24">
      <c r="B554" s="502">
        <v>715130</v>
      </c>
      <c r="C554" s="452" t="s">
        <v>2988</v>
      </c>
      <c r="D554" s="499" t="s">
        <v>3981</v>
      </c>
      <c r="E554" s="499" t="s">
        <v>615</v>
      </c>
      <c r="F554" s="503">
        <v>16.13</v>
      </c>
    </row>
    <row r="555" spans="2:6" ht="24">
      <c r="B555" s="502">
        <v>715140</v>
      </c>
      <c r="C555" s="452" t="s">
        <v>2989</v>
      </c>
      <c r="D555" s="499" t="s">
        <v>3981</v>
      </c>
      <c r="E555" s="499" t="s">
        <v>615</v>
      </c>
      <c r="F555" s="503">
        <v>16.13</v>
      </c>
    </row>
    <row r="556" spans="2:6" ht="24">
      <c r="B556" s="502">
        <v>715150</v>
      </c>
      <c r="C556" s="452" t="s">
        <v>2990</v>
      </c>
      <c r="D556" s="499" t="s">
        <v>3981</v>
      </c>
      <c r="E556" s="499" t="s">
        <v>615</v>
      </c>
      <c r="F556" s="503">
        <v>16.13</v>
      </c>
    </row>
    <row r="557" spans="2:6">
      <c r="B557" s="502"/>
      <c r="C557" s="452"/>
      <c r="D557" s="499"/>
      <c r="E557" s="499"/>
      <c r="F557" s="503"/>
    </row>
    <row r="558" spans="2:6">
      <c r="B558" s="501">
        <v>715220</v>
      </c>
      <c r="C558" s="417" t="s">
        <v>2991</v>
      </c>
      <c r="D558" s="417" t="s">
        <v>3981</v>
      </c>
      <c r="E558" s="417" t="s">
        <v>615</v>
      </c>
      <c r="F558" s="498">
        <v>11.45</v>
      </c>
    </row>
    <row r="559" spans="2:6">
      <c r="B559" s="154">
        <v>715230</v>
      </c>
      <c r="C559" s="190" t="s">
        <v>2992</v>
      </c>
      <c r="D559" s="190" t="s">
        <v>3981</v>
      </c>
      <c r="E559" s="190" t="s">
        <v>615</v>
      </c>
      <c r="F559" s="189">
        <v>11.45</v>
      </c>
    </row>
    <row r="560" spans="2:6">
      <c r="B560" s="154">
        <v>715240</v>
      </c>
      <c r="C560" s="190" t="s">
        <v>2993</v>
      </c>
      <c r="D560" s="190" t="s">
        <v>3981</v>
      </c>
      <c r="E560" s="190" t="s">
        <v>615</v>
      </c>
      <c r="F560" s="189">
        <v>11.45</v>
      </c>
    </row>
    <row r="561" spans="2:6">
      <c r="B561" s="154">
        <v>715250</v>
      </c>
      <c r="C561" s="190" t="s">
        <v>2994</v>
      </c>
      <c r="D561" s="190" t="s">
        <v>3981</v>
      </c>
      <c r="E561" s="190" t="s">
        <v>615</v>
      </c>
      <c r="F561" s="189">
        <v>11.45</v>
      </c>
    </row>
    <row r="562" spans="2:6">
      <c r="B562" s="154"/>
      <c r="C562" s="190"/>
      <c r="D562" s="190"/>
      <c r="E562" s="190"/>
      <c r="F562" s="189"/>
    </row>
    <row r="563" spans="2:6" ht="12.75" thickBot="1">
      <c r="B563" s="1985" t="s">
        <v>5009</v>
      </c>
      <c r="C563" s="1986"/>
      <c r="D563" s="1986"/>
      <c r="E563" s="1986"/>
      <c r="F563" s="1986"/>
    </row>
    <row r="564" spans="2:6" ht="12.75" thickBot="1">
      <c r="B564" s="1976" t="s">
        <v>10892</v>
      </c>
      <c r="C564" s="1977"/>
      <c r="D564" s="1977"/>
      <c r="E564" s="1977"/>
      <c r="F564" s="1978"/>
    </row>
    <row r="565" spans="2:6">
      <c r="B565" s="154">
        <v>721122</v>
      </c>
      <c r="C565" s="190" t="s">
        <v>4717</v>
      </c>
      <c r="D565" s="190" t="s">
        <v>3983</v>
      </c>
      <c r="E565" s="190" t="s">
        <v>4</v>
      </c>
      <c r="F565" s="189">
        <v>19.850000000000001</v>
      </c>
    </row>
    <row r="566" spans="2:6">
      <c r="B566" s="154">
        <v>721132</v>
      </c>
      <c r="C566" s="190" t="s">
        <v>4718</v>
      </c>
      <c r="D566" s="190" t="s">
        <v>3983</v>
      </c>
      <c r="E566" s="190" t="s">
        <v>4</v>
      </c>
      <c r="F566" s="189">
        <v>19.850000000000001</v>
      </c>
    </row>
    <row r="567" spans="2:6">
      <c r="B567" s="154">
        <v>721142</v>
      </c>
      <c r="C567" s="190" t="s">
        <v>4719</v>
      </c>
      <c r="D567" s="190" t="s">
        <v>3983</v>
      </c>
      <c r="E567" s="190" t="s">
        <v>4</v>
      </c>
      <c r="F567" s="189">
        <v>19.850000000000001</v>
      </c>
    </row>
    <row r="568" spans="2:6">
      <c r="B568" s="154">
        <v>721152</v>
      </c>
      <c r="C568" s="190" t="s">
        <v>4720</v>
      </c>
      <c r="D568" s="190" t="s">
        <v>4721</v>
      </c>
      <c r="E568" s="190" t="s">
        <v>4722</v>
      </c>
      <c r="F568" s="189">
        <v>19.850000000000001</v>
      </c>
    </row>
    <row r="569" spans="2:6">
      <c r="B569" s="154">
        <v>721162</v>
      </c>
      <c r="C569" s="190" t="s">
        <v>9252</v>
      </c>
      <c r="D569" s="190" t="s">
        <v>3071</v>
      </c>
      <c r="E569" s="190" t="s">
        <v>177</v>
      </c>
      <c r="F569" s="189">
        <v>9.9</v>
      </c>
    </row>
    <row r="570" spans="2:6">
      <c r="B570" s="154">
        <v>721163</v>
      </c>
      <c r="C570" s="190" t="s">
        <v>9253</v>
      </c>
      <c r="D570" s="190" t="s">
        <v>3071</v>
      </c>
      <c r="E570" s="190" t="s">
        <v>177</v>
      </c>
      <c r="F570" s="189">
        <v>9.9</v>
      </c>
    </row>
    <row r="571" spans="2:6">
      <c r="B571" s="154">
        <v>721164</v>
      </c>
      <c r="C571" s="190" t="s">
        <v>9254</v>
      </c>
      <c r="D571" s="190" t="s">
        <v>3071</v>
      </c>
      <c r="E571" s="190" t="s">
        <v>177</v>
      </c>
      <c r="F571" s="189">
        <v>9.9</v>
      </c>
    </row>
    <row r="572" spans="2:6">
      <c r="B572" s="154"/>
      <c r="C572" s="190"/>
      <c r="D572" s="190"/>
      <c r="E572" s="190"/>
      <c r="F572" s="189"/>
    </row>
    <row r="573" spans="2:6">
      <c r="B573" s="154">
        <v>721221</v>
      </c>
      <c r="C573" s="190" t="s">
        <v>4723</v>
      </c>
      <c r="D573" s="190" t="s">
        <v>3983</v>
      </c>
      <c r="E573" s="190" t="s">
        <v>4</v>
      </c>
      <c r="F573" s="189">
        <v>17.16</v>
      </c>
    </row>
    <row r="574" spans="2:6">
      <c r="B574" s="154">
        <v>721231</v>
      </c>
      <c r="C574" s="190" t="s">
        <v>4724</v>
      </c>
      <c r="D574" s="190" t="s">
        <v>3983</v>
      </c>
      <c r="E574" s="190" t="s">
        <v>4</v>
      </c>
      <c r="F574" s="189">
        <v>17.16</v>
      </c>
    </row>
    <row r="575" spans="2:6">
      <c r="B575" s="154">
        <v>721241</v>
      </c>
      <c r="C575" s="190" t="s">
        <v>4725</v>
      </c>
      <c r="D575" s="190" t="s">
        <v>3983</v>
      </c>
      <c r="E575" s="190" t="s">
        <v>4</v>
      </c>
      <c r="F575" s="189">
        <v>17.16</v>
      </c>
    </row>
    <row r="576" spans="2:6">
      <c r="B576" s="154">
        <v>721251</v>
      </c>
      <c r="C576" s="190" t="s">
        <v>4726</v>
      </c>
      <c r="D576" s="190" t="s">
        <v>4721</v>
      </c>
      <c r="E576" s="190" t="s">
        <v>4722</v>
      </c>
      <c r="F576" s="189">
        <v>17.16</v>
      </c>
    </row>
    <row r="577" spans="2:6">
      <c r="B577" s="154">
        <v>721262</v>
      </c>
      <c r="C577" s="190" t="s">
        <v>9255</v>
      </c>
      <c r="D577" s="190" t="s">
        <v>3071</v>
      </c>
      <c r="E577" s="190" t="s">
        <v>177</v>
      </c>
      <c r="F577" s="189">
        <v>8.73</v>
      </c>
    </row>
    <row r="578" spans="2:6">
      <c r="B578" s="154">
        <v>721263</v>
      </c>
      <c r="C578" s="190" t="s">
        <v>9256</v>
      </c>
      <c r="D578" s="190" t="s">
        <v>3071</v>
      </c>
      <c r="E578" s="190" t="s">
        <v>177</v>
      </c>
      <c r="F578" s="189">
        <v>8.73</v>
      </c>
    </row>
    <row r="579" spans="2:6">
      <c r="B579" s="154">
        <v>721264</v>
      </c>
      <c r="C579" s="190" t="s">
        <v>9257</v>
      </c>
      <c r="D579" s="190" t="s">
        <v>3071</v>
      </c>
      <c r="E579" s="190" t="s">
        <v>177</v>
      </c>
      <c r="F579" s="189">
        <v>8.73</v>
      </c>
    </row>
    <row r="580" spans="2:6">
      <c r="B580" s="154"/>
      <c r="C580" s="190"/>
      <c r="D580" s="190"/>
      <c r="E580" s="190"/>
      <c r="F580" s="189"/>
    </row>
    <row r="581" spans="2:6">
      <c r="B581" s="154">
        <v>721421</v>
      </c>
      <c r="C581" s="190" t="s">
        <v>2995</v>
      </c>
      <c r="D581" s="190" t="s">
        <v>3983</v>
      </c>
      <c r="E581" s="190" t="s">
        <v>4</v>
      </c>
      <c r="F581" s="189">
        <v>14.33</v>
      </c>
    </row>
    <row r="582" spans="2:6">
      <c r="B582" s="154">
        <v>721431</v>
      </c>
      <c r="C582" s="190" t="s">
        <v>2996</v>
      </c>
      <c r="D582" s="190" t="s">
        <v>3983</v>
      </c>
      <c r="E582" s="190" t="s">
        <v>4</v>
      </c>
      <c r="F582" s="189">
        <v>14.33</v>
      </c>
    </row>
    <row r="583" spans="2:6">
      <c r="B583" s="154">
        <v>721441</v>
      </c>
      <c r="C583" s="190" t="s">
        <v>2997</v>
      </c>
      <c r="D583" s="190" t="s">
        <v>3983</v>
      </c>
      <c r="E583" s="190" t="s">
        <v>4</v>
      </c>
      <c r="F583" s="189">
        <v>14.33</v>
      </c>
    </row>
    <row r="584" spans="2:6">
      <c r="B584" s="154">
        <v>721451</v>
      </c>
      <c r="C584" s="190" t="s">
        <v>4727</v>
      </c>
      <c r="D584" s="190" t="s">
        <v>4721</v>
      </c>
      <c r="E584" s="190" t="s">
        <v>4722</v>
      </c>
      <c r="F584" s="189">
        <v>14.33</v>
      </c>
    </row>
    <row r="585" spans="2:6">
      <c r="B585" s="154">
        <v>721462</v>
      </c>
      <c r="C585" s="190" t="s">
        <v>9258</v>
      </c>
      <c r="D585" s="190" t="s">
        <v>3071</v>
      </c>
      <c r="E585" s="190" t="s">
        <v>177</v>
      </c>
      <c r="F585" s="189">
        <v>7.61</v>
      </c>
    </row>
    <row r="586" spans="2:6">
      <c r="B586" s="154">
        <v>721463</v>
      </c>
      <c r="C586" s="190" t="s">
        <v>9259</v>
      </c>
      <c r="D586" s="190" t="s">
        <v>3071</v>
      </c>
      <c r="E586" s="190" t="s">
        <v>177</v>
      </c>
      <c r="F586" s="189">
        <v>7.61</v>
      </c>
    </row>
    <row r="587" spans="2:6">
      <c r="B587" s="154">
        <v>721464</v>
      </c>
      <c r="C587" s="190" t="s">
        <v>9260</v>
      </c>
      <c r="D587" s="190" t="s">
        <v>3071</v>
      </c>
      <c r="E587" s="190" t="s">
        <v>177</v>
      </c>
      <c r="F587" s="189">
        <v>7.61</v>
      </c>
    </row>
    <row r="588" spans="2:6" ht="12.75" thickBot="1">
      <c r="B588" s="154"/>
      <c r="C588" s="190"/>
      <c r="D588" s="190"/>
      <c r="E588" s="190"/>
      <c r="F588" s="189"/>
    </row>
    <row r="589" spans="2:6" ht="12.75" thickBot="1">
      <c r="B589" s="1976" t="s">
        <v>10893</v>
      </c>
      <c r="C589" s="1977"/>
      <c r="D589" s="1977"/>
      <c r="E589" s="1977"/>
      <c r="F589" s="1978"/>
    </row>
    <row r="590" spans="2:6">
      <c r="B590" s="154">
        <v>723032</v>
      </c>
      <c r="C590" s="190" t="s">
        <v>10894</v>
      </c>
      <c r="D590" s="190" t="s">
        <v>10895</v>
      </c>
      <c r="E590" s="190" t="s">
        <v>12</v>
      </c>
      <c r="F590" s="189">
        <v>0.71</v>
      </c>
    </row>
    <row r="591" spans="2:6">
      <c r="B591" s="154">
        <v>723033</v>
      </c>
      <c r="C591" s="190" t="s">
        <v>10896</v>
      </c>
      <c r="D591" s="190" t="s">
        <v>10895</v>
      </c>
      <c r="E591" s="190" t="s">
        <v>12</v>
      </c>
      <c r="F591" s="189">
        <v>0.71</v>
      </c>
    </row>
    <row r="592" spans="2:6">
      <c r="B592" s="154">
        <v>723034</v>
      </c>
      <c r="C592" s="190" t="s">
        <v>10897</v>
      </c>
      <c r="D592" s="190" t="s">
        <v>10895</v>
      </c>
      <c r="E592" s="190" t="s">
        <v>12</v>
      </c>
      <c r="F592" s="189">
        <v>0.71</v>
      </c>
    </row>
    <row r="593" spans="2:6">
      <c r="B593" s="154"/>
      <c r="C593" s="190"/>
      <c r="D593" s="190"/>
      <c r="E593" s="190"/>
      <c r="F593" s="189"/>
    </row>
    <row r="594" spans="2:6">
      <c r="B594" s="154">
        <v>723232</v>
      </c>
      <c r="C594" s="190" t="s">
        <v>10898</v>
      </c>
      <c r="D594" s="190" t="s">
        <v>10895</v>
      </c>
      <c r="E594" s="190" t="s">
        <v>12</v>
      </c>
      <c r="F594" s="189">
        <v>1.24</v>
      </c>
    </row>
    <row r="595" spans="2:6">
      <c r="B595" s="154">
        <v>723233</v>
      </c>
      <c r="C595" s="190" t="s">
        <v>10899</v>
      </c>
      <c r="D595" s="190" t="s">
        <v>10895</v>
      </c>
      <c r="E595" s="190" t="s">
        <v>12</v>
      </c>
      <c r="F595" s="189">
        <v>1.24</v>
      </c>
    </row>
    <row r="596" spans="2:6">
      <c r="B596" s="154">
        <v>723234</v>
      </c>
      <c r="C596" s="190" t="s">
        <v>10900</v>
      </c>
      <c r="D596" s="190" t="s">
        <v>10895</v>
      </c>
      <c r="E596" s="190" t="s">
        <v>12</v>
      </c>
      <c r="F596" s="189">
        <v>1.24</v>
      </c>
    </row>
    <row r="597" spans="2:6">
      <c r="B597" s="154"/>
      <c r="C597" s="190"/>
      <c r="D597" s="190"/>
      <c r="E597" s="190"/>
      <c r="F597" s="189"/>
    </row>
    <row r="598" spans="2:6">
      <c r="B598" s="154">
        <v>723333</v>
      </c>
      <c r="C598" s="190" t="s">
        <v>10901</v>
      </c>
      <c r="D598" s="190" t="s">
        <v>10895</v>
      </c>
      <c r="E598" s="190" t="s">
        <v>12</v>
      </c>
      <c r="F598" s="189">
        <v>1.47</v>
      </c>
    </row>
    <row r="599" spans="2:6">
      <c r="B599" s="154">
        <v>723334</v>
      </c>
      <c r="C599" s="190" t="s">
        <v>10902</v>
      </c>
      <c r="D599" s="190" t="s">
        <v>10895</v>
      </c>
      <c r="E599" s="190" t="s">
        <v>12</v>
      </c>
      <c r="F599" s="189">
        <v>1.47</v>
      </c>
    </row>
    <row r="600" spans="2:6">
      <c r="B600" s="154"/>
      <c r="C600" s="190"/>
      <c r="D600" s="190"/>
      <c r="E600" s="190"/>
      <c r="F600" s="189"/>
    </row>
    <row r="601" spans="2:6">
      <c r="B601" s="154">
        <v>723632</v>
      </c>
      <c r="C601" s="190" t="s">
        <v>10903</v>
      </c>
      <c r="D601" s="190" t="s">
        <v>10895</v>
      </c>
      <c r="E601" s="190" t="s">
        <v>12</v>
      </c>
      <c r="F601" s="189">
        <v>1.39</v>
      </c>
    </row>
    <row r="602" spans="2:6">
      <c r="B602" s="154">
        <v>723633</v>
      </c>
      <c r="C602" s="190" t="s">
        <v>10904</v>
      </c>
      <c r="D602" s="190" t="s">
        <v>10895</v>
      </c>
      <c r="E602" s="190" t="s">
        <v>12</v>
      </c>
      <c r="F602" s="189">
        <v>1.39</v>
      </c>
    </row>
    <row r="603" spans="2:6">
      <c r="B603" s="154">
        <v>723634</v>
      </c>
      <c r="C603" s="190" t="s">
        <v>10905</v>
      </c>
      <c r="D603" s="190" t="s">
        <v>10895</v>
      </c>
      <c r="E603" s="190" t="s">
        <v>12</v>
      </c>
      <c r="F603" s="189">
        <v>1.39</v>
      </c>
    </row>
    <row r="604" spans="2:6">
      <c r="B604" s="154"/>
      <c r="C604" s="190"/>
      <c r="D604" s="190"/>
      <c r="E604" s="190"/>
      <c r="F604" s="189"/>
    </row>
    <row r="605" spans="2:6">
      <c r="B605" s="154">
        <v>723732</v>
      </c>
      <c r="C605" s="190" t="s">
        <v>10906</v>
      </c>
      <c r="D605" s="190" t="s">
        <v>10907</v>
      </c>
      <c r="E605" s="190" t="s">
        <v>12</v>
      </c>
      <c r="F605" s="189">
        <v>2.44</v>
      </c>
    </row>
    <row r="606" spans="2:6">
      <c r="B606" s="154">
        <v>723733</v>
      </c>
      <c r="C606" s="190" t="s">
        <v>10908</v>
      </c>
      <c r="D606" s="190" t="s">
        <v>10907</v>
      </c>
      <c r="E606" s="190" t="s">
        <v>12</v>
      </c>
      <c r="F606" s="189">
        <v>2.44</v>
      </c>
    </row>
    <row r="607" spans="2:6">
      <c r="B607" s="154">
        <v>723734</v>
      </c>
      <c r="C607" s="190" t="s">
        <v>10909</v>
      </c>
      <c r="D607" s="190" t="s">
        <v>10907</v>
      </c>
      <c r="E607" s="190" t="s">
        <v>12</v>
      </c>
      <c r="F607" s="189">
        <v>2.44</v>
      </c>
    </row>
    <row r="608" spans="2:6">
      <c r="B608" s="154"/>
      <c r="C608" s="190"/>
      <c r="D608" s="190"/>
      <c r="E608" s="190"/>
      <c r="F608" s="189"/>
    </row>
    <row r="609" spans="2:6">
      <c r="B609" s="154">
        <v>724534</v>
      </c>
      <c r="C609" s="190" t="s">
        <v>10910</v>
      </c>
      <c r="D609" s="190" t="s">
        <v>10895</v>
      </c>
      <c r="E609" s="190" t="s">
        <v>12</v>
      </c>
      <c r="F609" s="189">
        <v>2.2999999999999998</v>
      </c>
    </row>
    <row r="610" spans="2:6">
      <c r="B610" s="154">
        <v>724535</v>
      </c>
      <c r="C610" s="190" t="s">
        <v>10911</v>
      </c>
      <c r="D610" s="190" t="s">
        <v>10895</v>
      </c>
      <c r="E610" s="190" t="s">
        <v>12</v>
      </c>
      <c r="F610" s="189">
        <v>2.2999999999999998</v>
      </c>
    </row>
    <row r="611" spans="2:6">
      <c r="B611" s="154"/>
      <c r="C611" s="190"/>
      <c r="D611" s="190"/>
      <c r="E611" s="190"/>
      <c r="F611" s="189"/>
    </row>
    <row r="612" spans="2:6">
      <c r="B612" s="154">
        <v>724544</v>
      </c>
      <c r="C612" s="190" t="s">
        <v>10912</v>
      </c>
      <c r="D612" s="190" t="s">
        <v>10895</v>
      </c>
      <c r="E612" s="190" t="s">
        <v>12</v>
      </c>
      <c r="F612" s="189">
        <v>2.14</v>
      </c>
    </row>
    <row r="613" spans="2:6">
      <c r="B613" s="154">
        <v>724545</v>
      </c>
      <c r="C613" s="190" t="s">
        <v>10913</v>
      </c>
      <c r="D613" s="190" t="s">
        <v>10895</v>
      </c>
      <c r="E613" s="190" t="s">
        <v>12</v>
      </c>
      <c r="F613" s="189">
        <v>2.14</v>
      </c>
    </row>
    <row r="614" spans="2:6">
      <c r="B614" s="154"/>
      <c r="C614" s="190"/>
      <c r="D614" s="190"/>
      <c r="E614" s="190"/>
      <c r="F614" s="189"/>
    </row>
    <row r="615" spans="2:6">
      <c r="B615" s="154">
        <v>725532</v>
      </c>
      <c r="C615" s="190" t="s">
        <v>10914</v>
      </c>
      <c r="D615" s="190" t="s">
        <v>10895</v>
      </c>
      <c r="E615" s="190" t="s">
        <v>12</v>
      </c>
      <c r="F615" s="189">
        <v>6.34</v>
      </c>
    </row>
    <row r="616" spans="2:6">
      <c r="B616" s="154">
        <v>725533</v>
      </c>
      <c r="C616" s="190" t="s">
        <v>10915</v>
      </c>
      <c r="D616" s="190" t="s">
        <v>10895</v>
      </c>
      <c r="E616" s="190" t="s">
        <v>12</v>
      </c>
      <c r="F616" s="189">
        <v>6.34</v>
      </c>
    </row>
    <row r="617" spans="2:6">
      <c r="B617" s="154">
        <v>725534</v>
      </c>
      <c r="C617" s="190" t="s">
        <v>10916</v>
      </c>
      <c r="D617" s="190" t="s">
        <v>10895</v>
      </c>
      <c r="E617" s="190" t="s">
        <v>12</v>
      </c>
      <c r="F617" s="189">
        <v>6.34</v>
      </c>
    </row>
    <row r="618" spans="2:6">
      <c r="B618" s="154"/>
      <c r="C618" s="190"/>
      <c r="D618" s="190"/>
      <c r="E618" s="190"/>
      <c r="F618" s="189"/>
    </row>
    <row r="619" spans="2:6" ht="12.75" thickBot="1">
      <c r="B619" s="1985" t="s">
        <v>7405</v>
      </c>
      <c r="C619" s="1986"/>
      <c r="D619" s="1986"/>
      <c r="E619" s="1986"/>
      <c r="F619" s="1986"/>
    </row>
    <row r="620" spans="2:6" ht="12.75" thickBot="1">
      <c r="B620" s="1976" t="s">
        <v>7482</v>
      </c>
      <c r="C620" s="1977"/>
      <c r="D620" s="1977"/>
      <c r="E620" s="1977"/>
      <c r="F620" s="1978"/>
    </row>
    <row r="621" spans="2:6">
      <c r="B621" s="154">
        <v>731310</v>
      </c>
      <c r="C621" s="190" t="s">
        <v>10872</v>
      </c>
      <c r="D621" s="190" t="s">
        <v>7483</v>
      </c>
      <c r="E621" s="190" t="s">
        <v>615</v>
      </c>
      <c r="F621" s="189">
        <v>0.6</v>
      </c>
    </row>
    <row r="622" spans="2:6">
      <c r="B622" s="154">
        <v>731315</v>
      </c>
      <c r="C622" s="190" t="s">
        <v>10873</v>
      </c>
      <c r="D622" s="190" t="s">
        <v>3957</v>
      </c>
      <c r="E622" s="190" t="s">
        <v>615</v>
      </c>
      <c r="F622" s="189">
        <v>0.77</v>
      </c>
    </row>
    <row r="623" spans="2:6">
      <c r="B623" s="154"/>
      <c r="C623" s="190"/>
      <c r="D623" s="190"/>
      <c r="E623" s="190"/>
      <c r="F623" s="189"/>
    </row>
    <row r="624" spans="2:6">
      <c r="B624" s="154">
        <v>731325</v>
      </c>
      <c r="C624" s="190" t="s">
        <v>10874</v>
      </c>
      <c r="D624" s="190" t="s">
        <v>3957</v>
      </c>
      <c r="E624" s="190" t="s">
        <v>615</v>
      </c>
      <c r="F624" s="189">
        <v>0.9</v>
      </c>
    </row>
    <row r="625" spans="2:6">
      <c r="B625" s="154">
        <v>731326</v>
      </c>
      <c r="C625" s="190" t="s">
        <v>9261</v>
      </c>
      <c r="D625" s="190" t="s">
        <v>3957</v>
      </c>
      <c r="E625" s="190" t="s">
        <v>615</v>
      </c>
      <c r="F625" s="189">
        <v>0.9</v>
      </c>
    </row>
    <row r="626" spans="2:6">
      <c r="B626" s="154"/>
      <c r="C626" s="190"/>
      <c r="D626" s="190"/>
      <c r="E626" s="190"/>
      <c r="F626" s="189"/>
    </row>
    <row r="627" spans="2:6" ht="24">
      <c r="B627" s="502">
        <v>731335</v>
      </c>
      <c r="C627" s="421" t="s">
        <v>10875</v>
      </c>
      <c r="D627" s="499" t="s">
        <v>3957</v>
      </c>
      <c r="E627" s="499" t="s">
        <v>615</v>
      </c>
      <c r="F627" s="503">
        <v>1.4</v>
      </c>
    </row>
    <row r="628" spans="2:6" ht="24">
      <c r="B628" s="502">
        <v>731336</v>
      </c>
      <c r="C628" s="421" t="s">
        <v>10876</v>
      </c>
      <c r="D628" s="499" t="s">
        <v>3957</v>
      </c>
      <c r="E628" s="499" t="s">
        <v>615</v>
      </c>
      <c r="F628" s="503">
        <v>1.4</v>
      </c>
    </row>
    <row r="629" spans="2:6" ht="12.75" thickBot="1">
      <c r="B629" s="154"/>
      <c r="C629" s="190"/>
      <c r="D629" s="190"/>
      <c r="E629" s="190"/>
      <c r="F629" s="189"/>
    </row>
    <row r="630" spans="2:6" ht="12.75" thickBot="1">
      <c r="B630" s="1976" t="s">
        <v>7406</v>
      </c>
      <c r="C630" s="1977"/>
      <c r="D630" s="1977"/>
      <c r="E630" s="1977"/>
      <c r="F630" s="1978"/>
    </row>
    <row r="631" spans="2:6">
      <c r="B631" s="500">
        <v>732401</v>
      </c>
      <c r="C631" s="500" t="s">
        <v>8005</v>
      </c>
      <c r="D631" s="417" t="s">
        <v>7408</v>
      </c>
      <c r="E631" s="417" t="s">
        <v>615</v>
      </c>
      <c r="F631" s="498">
        <v>16.649999999999999</v>
      </c>
    </row>
    <row r="632" spans="2:6">
      <c r="B632" s="500">
        <v>732402</v>
      </c>
      <c r="C632" s="500" t="s">
        <v>7407</v>
      </c>
      <c r="D632" s="417" t="s">
        <v>7408</v>
      </c>
      <c r="E632" s="417" t="s">
        <v>615</v>
      </c>
      <c r="F632" s="498">
        <v>16.649999999999999</v>
      </c>
    </row>
    <row r="633" spans="2:6">
      <c r="B633" s="500">
        <v>732403</v>
      </c>
      <c r="C633" s="500" t="s">
        <v>8006</v>
      </c>
      <c r="D633" s="417" t="s">
        <v>7408</v>
      </c>
      <c r="E633" s="417" t="s">
        <v>615</v>
      </c>
      <c r="F633" s="498">
        <v>16.649999999999999</v>
      </c>
    </row>
    <row r="634" spans="2:6">
      <c r="B634" s="500"/>
      <c r="C634" s="500"/>
      <c r="D634" s="417"/>
      <c r="E634" s="417"/>
      <c r="F634" s="498"/>
    </row>
    <row r="635" spans="2:6">
      <c r="B635" s="500">
        <v>732406</v>
      </c>
      <c r="C635" s="500" t="s">
        <v>10877</v>
      </c>
      <c r="D635" s="417" t="s">
        <v>8</v>
      </c>
      <c r="E635" s="417" t="s">
        <v>615</v>
      </c>
      <c r="F635" s="498">
        <v>28.95</v>
      </c>
    </row>
    <row r="636" spans="2:6">
      <c r="B636" s="500">
        <v>732407</v>
      </c>
      <c r="C636" s="500" t="s">
        <v>10878</v>
      </c>
      <c r="D636" s="417" t="s">
        <v>8</v>
      </c>
      <c r="E636" s="417" t="s">
        <v>615</v>
      </c>
      <c r="F636" s="498">
        <v>28.95</v>
      </c>
    </row>
    <row r="637" spans="2:6">
      <c r="B637" s="500">
        <v>732408</v>
      </c>
      <c r="C637" s="500" t="s">
        <v>10879</v>
      </c>
      <c r="D637" s="417" t="s">
        <v>8</v>
      </c>
      <c r="E637" s="417" t="s">
        <v>615</v>
      </c>
      <c r="F637" s="498">
        <v>28.95</v>
      </c>
    </row>
    <row r="638" spans="2:6">
      <c r="B638" s="500"/>
      <c r="C638" s="500"/>
      <c r="D638" s="417"/>
      <c r="E638" s="417"/>
      <c r="F638" s="498"/>
    </row>
    <row r="639" spans="2:6">
      <c r="B639" s="500">
        <v>732492</v>
      </c>
      <c r="C639" s="500" t="s">
        <v>10917</v>
      </c>
      <c r="D639" s="417" t="s">
        <v>10881</v>
      </c>
      <c r="E639" s="417" t="s">
        <v>395</v>
      </c>
      <c r="F639" s="498">
        <v>5.4</v>
      </c>
    </row>
    <row r="640" spans="2:6">
      <c r="B640" s="500">
        <v>732494</v>
      </c>
      <c r="C640" s="500" t="s">
        <v>10918</v>
      </c>
      <c r="D640" s="417" t="s">
        <v>10881</v>
      </c>
      <c r="E640" s="417" t="s">
        <v>395</v>
      </c>
      <c r="F640" s="498">
        <v>5.4</v>
      </c>
    </row>
    <row r="641" spans="2:6">
      <c r="B641" s="500">
        <v>732497</v>
      </c>
      <c r="C641" s="500" t="s">
        <v>10919</v>
      </c>
      <c r="D641" s="417" t="s">
        <v>3972</v>
      </c>
      <c r="E641" s="417" t="s">
        <v>615</v>
      </c>
      <c r="F641" s="498">
        <v>3.6</v>
      </c>
    </row>
    <row r="642" spans="2:6">
      <c r="B642" s="500"/>
      <c r="C642" s="500"/>
      <c r="D642" s="417"/>
      <c r="E642" s="417"/>
      <c r="F642" s="498"/>
    </row>
    <row r="643" spans="2:6">
      <c r="B643" s="500">
        <v>733311</v>
      </c>
      <c r="C643" s="500" t="s">
        <v>7409</v>
      </c>
      <c r="D643" s="417" t="s">
        <v>4594</v>
      </c>
      <c r="E643" s="417" t="s">
        <v>615</v>
      </c>
      <c r="F643" s="498">
        <v>4.95</v>
      </c>
    </row>
    <row r="644" spans="2:6">
      <c r="B644" s="500">
        <v>733371</v>
      </c>
      <c r="C644" s="500" t="s">
        <v>7410</v>
      </c>
      <c r="D644" s="417" t="s">
        <v>4594</v>
      </c>
      <c r="E644" s="417" t="s">
        <v>615</v>
      </c>
      <c r="F644" s="498">
        <v>8.64</v>
      </c>
    </row>
    <row r="645" spans="2:6">
      <c r="B645" s="500">
        <v>733381</v>
      </c>
      <c r="C645" s="500" t="s">
        <v>7411</v>
      </c>
      <c r="D645" s="417" t="s">
        <v>4594</v>
      </c>
      <c r="E645" s="417" t="s">
        <v>615</v>
      </c>
      <c r="F645" s="498">
        <v>9.6</v>
      </c>
    </row>
    <row r="646" spans="2:6">
      <c r="B646" s="500">
        <v>733722</v>
      </c>
      <c r="C646" s="500" t="s">
        <v>7412</v>
      </c>
      <c r="D646" s="417" t="s">
        <v>7413</v>
      </c>
      <c r="E646" s="417" t="s">
        <v>615</v>
      </c>
      <c r="F646" s="498">
        <v>1.17</v>
      </c>
    </row>
    <row r="647" spans="2:6">
      <c r="B647" s="500"/>
      <c r="C647" s="500"/>
      <c r="D647" s="417"/>
      <c r="E647" s="417"/>
      <c r="F647" s="498"/>
    </row>
    <row r="648" spans="2:6">
      <c r="B648" s="500">
        <v>733800</v>
      </c>
      <c r="C648" s="500" t="s">
        <v>7414</v>
      </c>
      <c r="D648" s="417" t="s">
        <v>7415</v>
      </c>
      <c r="E648" s="417" t="s">
        <v>615</v>
      </c>
      <c r="F648" s="498">
        <v>0.99</v>
      </c>
    </row>
    <row r="649" spans="2:6">
      <c r="B649" s="500"/>
      <c r="C649" s="500"/>
      <c r="D649" s="417"/>
      <c r="E649" s="417"/>
      <c r="F649" s="498"/>
    </row>
    <row r="650" spans="2:6" ht="12.75" thickBot="1">
      <c r="B650" s="1985" t="s">
        <v>10920</v>
      </c>
      <c r="C650" s="1986"/>
      <c r="D650" s="1986"/>
      <c r="E650" s="1986"/>
      <c r="F650" s="1986"/>
    </row>
    <row r="651" spans="2:6" ht="12.75" thickBot="1">
      <c r="B651" s="1976" t="s">
        <v>2684</v>
      </c>
      <c r="C651" s="1977"/>
      <c r="D651" s="1977"/>
      <c r="E651" s="1977"/>
      <c r="F651" s="1978"/>
    </row>
    <row r="652" spans="2:6">
      <c r="B652" s="500">
        <v>751212</v>
      </c>
      <c r="C652" s="500" t="s">
        <v>10921</v>
      </c>
      <c r="D652" s="417" t="s">
        <v>10922</v>
      </c>
      <c r="E652" s="417" t="s">
        <v>12</v>
      </c>
      <c r="F652" s="498">
        <v>0.17</v>
      </c>
    </row>
    <row r="653" spans="2:6">
      <c r="B653" s="500">
        <v>751213</v>
      </c>
      <c r="C653" s="500" t="s">
        <v>10923</v>
      </c>
      <c r="D653" s="417" t="s">
        <v>10924</v>
      </c>
      <c r="E653" s="417" t="s">
        <v>12</v>
      </c>
      <c r="F653" s="498">
        <v>0.32</v>
      </c>
    </row>
    <row r="654" spans="2:6">
      <c r="B654" s="500">
        <v>751414</v>
      </c>
      <c r="C654" s="500" t="s">
        <v>10925</v>
      </c>
      <c r="D654" s="417" t="s">
        <v>10926</v>
      </c>
      <c r="E654" s="417" t="s">
        <v>12</v>
      </c>
      <c r="F654" s="498">
        <v>1.04</v>
      </c>
    </row>
    <row r="655" spans="2:6">
      <c r="B655" s="500">
        <v>751415</v>
      </c>
      <c r="C655" s="500" t="s">
        <v>10927</v>
      </c>
      <c r="D655" s="417" t="s">
        <v>10928</v>
      </c>
      <c r="E655" s="417" t="s">
        <v>12</v>
      </c>
      <c r="F655" s="498">
        <v>0.55000000000000004</v>
      </c>
    </row>
  </sheetData>
  <mergeCells count="39">
    <mergeCell ref="A523:E523"/>
    <mergeCell ref="A524:E524"/>
    <mergeCell ref="A530:E530"/>
    <mergeCell ref="A534:E534"/>
    <mergeCell ref="A272:E272"/>
    <mergeCell ref="A338:E338"/>
    <mergeCell ref="A388:E388"/>
    <mergeCell ref="A511:E511"/>
    <mergeCell ref="B2:E2"/>
    <mergeCell ref="A520:E520"/>
    <mergeCell ref="A5:E5"/>
    <mergeCell ref="A6:E6"/>
    <mergeCell ref="A33:E33"/>
    <mergeCell ref="A51:E51"/>
    <mergeCell ref="A77:E77"/>
    <mergeCell ref="A85:E85"/>
    <mergeCell ref="A136:E136"/>
    <mergeCell ref="A148:E148"/>
    <mergeCell ref="A155:E155"/>
    <mergeCell ref="A183:E183"/>
    <mergeCell ref="A199:E199"/>
    <mergeCell ref="A203:E203"/>
    <mergeCell ref="A221:E221"/>
    <mergeCell ref="A230:E230"/>
    <mergeCell ref="A234:E234"/>
    <mergeCell ref="A395:E395"/>
    <mergeCell ref="A440:E440"/>
    <mergeCell ref="A462:E462"/>
    <mergeCell ref="A493:E493"/>
    <mergeCell ref="B546:F546"/>
    <mergeCell ref="B547:F547"/>
    <mergeCell ref="B563:F563"/>
    <mergeCell ref="B564:F564"/>
    <mergeCell ref="B589:F589"/>
    <mergeCell ref="B619:F619"/>
    <mergeCell ref="B620:F620"/>
    <mergeCell ref="B630:F630"/>
    <mergeCell ref="B650:F650"/>
    <mergeCell ref="B651:F651"/>
  </mergeCells>
  <hyperlinks>
    <hyperlink ref="F1" location="Содержание!R1C1" display="главная" xr:uid="{00000000-0004-0000-2100-000000000000}"/>
  </hyperlinks>
  <pageMargins left="0.25" right="0.25" top="0.75" bottom="0.75" header="0.3" footer="0.3"/>
  <pageSetup paperSize="9" scale="83"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C00000"/>
    <pageSetUpPr fitToPage="1"/>
  </sheetPr>
  <dimension ref="A1:C921"/>
  <sheetViews>
    <sheetView zoomScaleNormal="100" zoomScaleSheetLayoutView="75" workbookViewId="0">
      <selection activeCell="C1" sqref="C1"/>
    </sheetView>
  </sheetViews>
  <sheetFormatPr defaultRowHeight="12"/>
  <cols>
    <col min="1" max="1" width="12" style="41" customWidth="1"/>
    <col min="2" max="2" width="84.140625" style="29" customWidth="1"/>
    <col min="3" max="3" width="12" style="133" customWidth="1"/>
    <col min="4" max="223" width="9.140625" style="31"/>
    <col min="224" max="224" width="12" style="31" customWidth="1"/>
    <col min="225" max="225" width="84.140625" style="31" customWidth="1"/>
    <col min="226" max="226" width="12" style="31" customWidth="1"/>
    <col min="227" max="227" width="11.7109375" style="31" customWidth="1"/>
    <col min="228" max="228" width="14.140625" style="31" customWidth="1"/>
    <col min="229" max="229" width="0" style="31" hidden="1" customWidth="1"/>
    <col min="230" max="230" width="15.85546875" style="31" customWidth="1"/>
    <col min="231" max="16384" width="9.140625" style="31"/>
  </cols>
  <sheetData>
    <row r="1" spans="1:3" ht="15" customHeight="1">
      <c r="A1" s="370"/>
      <c r="B1" s="213"/>
      <c r="C1" s="132" t="s">
        <v>1960</v>
      </c>
    </row>
    <row r="2" spans="1:3" ht="15" customHeight="1">
      <c r="A2" s="370"/>
      <c r="B2" s="371" t="s">
        <v>2904</v>
      </c>
      <c r="C2" s="180"/>
    </row>
    <row r="3" spans="1:3" ht="15" customHeight="1">
      <c r="A3" s="370"/>
      <c r="B3" s="213"/>
      <c r="C3" s="372">
        <v>45792</v>
      </c>
    </row>
    <row r="4" spans="1:3">
      <c r="A4" s="431" t="s">
        <v>405</v>
      </c>
      <c r="B4" s="431" t="s">
        <v>406</v>
      </c>
      <c r="C4" s="432" t="s">
        <v>2870</v>
      </c>
    </row>
    <row r="5" spans="1:3">
      <c r="A5" s="1990" t="s">
        <v>408</v>
      </c>
      <c r="B5" s="1991"/>
      <c r="C5" s="1991"/>
    </row>
    <row r="6" spans="1:3" ht="48">
      <c r="A6" s="433" t="s">
        <v>6108</v>
      </c>
      <c r="B6" s="434" t="s">
        <v>2889</v>
      </c>
      <c r="C6" s="384">
        <v>487.49340000000001</v>
      </c>
    </row>
    <row r="7" spans="1:3" ht="60">
      <c r="A7" s="433" t="s">
        <v>2890</v>
      </c>
      <c r="B7" s="434" t="s">
        <v>7516</v>
      </c>
      <c r="C7" s="384">
        <v>492.48479999999995</v>
      </c>
    </row>
    <row r="8" spans="1:3" ht="60">
      <c r="A8" s="435" t="s">
        <v>12292</v>
      </c>
      <c r="B8" s="436" t="s">
        <v>12293</v>
      </c>
      <c r="C8" s="437">
        <v>976.25579999999991</v>
      </c>
    </row>
    <row r="9" spans="1:3" ht="48">
      <c r="A9" s="433" t="s">
        <v>6109</v>
      </c>
      <c r="B9" s="434" t="s">
        <v>6110</v>
      </c>
      <c r="C9" s="385">
        <v>403.93680000000001</v>
      </c>
    </row>
    <row r="10" spans="1:3" ht="48">
      <c r="A10" s="433" t="s">
        <v>6111</v>
      </c>
      <c r="B10" s="434" t="s">
        <v>6112</v>
      </c>
      <c r="C10" s="438">
        <v>743.6339999999999</v>
      </c>
    </row>
    <row r="11" spans="1:3" ht="60">
      <c r="A11" s="435" t="s">
        <v>12294</v>
      </c>
      <c r="B11" s="436" t="s">
        <v>12295</v>
      </c>
      <c r="C11" s="439">
        <v>1001.1281999999999</v>
      </c>
    </row>
    <row r="12" spans="1:3" ht="48">
      <c r="A12" s="433" t="s">
        <v>6113</v>
      </c>
      <c r="B12" s="434" t="s">
        <v>6114</v>
      </c>
      <c r="C12" s="438">
        <v>540.98879999999997</v>
      </c>
    </row>
    <row r="13" spans="1:3" ht="48">
      <c r="A13" s="433" t="s">
        <v>6115</v>
      </c>
      <c r="B13" s="434" t="s">
        <v>6116</v>
      </c>
      <c r="C13" s="438">
        <v>766.06992000000002</v>
      </c>
    </row>
    <row r="14" spans="1:3">
      <c r="A14" s="1988" t="s">
        <v>409</v>
      </c>
      <c r="B14" s="1989"/>
      <c r="C14" s="1989"/>
    </row>
    <row r="15" spans="1:3" ht="60">
      <c r="A15" s="440" t="s">
        <v>2891</v>
      </c>
      <c r="B15" s="29" t="s">
        <v>7517</v>
      </c>
      <c r="C15" s="438">
        <v>693.94560000000001</v>
      </c>
    </row>
    <row r="16" spans="1:3" ht="84">
      <c r="A16" s="433" t="s">
        <v>12296</v>
      </c>
      <c r="B16" s="421" t="s">
        <v>6117</v>
      </c>
      <c r="C16" s="441">
        <v>594.20219999999995</v>
      </c>
    </row>
    <row r="17" spans="1:3" ht="84">
      <c r="A17" s="433" t="s">
        <v>6118</v>
      </c>
      <c r="B17" s="421" t="s">
        <v>6119</v>
      </c>
      <c r="C17" s="384">
        <v>718.81799999999998</v>
      </c>
    </row>
    <row r="18" spans="1:3" ht="72">
      <c r="A18" s="442" t="s">
        <v>4231</v>
      </c>
      <c r="B18" s="443" t="s">
        <v>4232</v>
      </c>
      <c r="C18" s="438">
        <v>574.55243999999993</v>
      </c>
    </row>
    <row r="19" spans="1:3" ht="72">
      <c r="A19" s="442" t="s">
        <v>4233</v>
      </c>
      <c r="B19" s="443" t="s">
        <v>4234</v>
      </c>
      <c r="C19" s="438">
        <v>606.8922</v>
      </c>
    </row>
    <row r="20" spans="1:3" ht="60">
      <c r="A20" s="433" t="s">
        <v>165</v>
      </c>
      <c r="B20" s="443" t="s">
        <v>2892</v>
      </c>
      <c r="C20" s="438">
        <v>437.74859999999995</v>
      </c>
    </row>
    <row r="21" spans="1:3" ht="60">
      <c r="A21" s="433" t="s">
        <v>166</v>
      </c>
      <c r="B21" s="443" t="s">
        <v>2893</v>
      </c>
      <c r="C21" s="438">
        <v>437.74859999999995</v>
      </c>
    </row>
    <row r="22" spans="1:3">
      <c r="A22" s="1988" t="s">
        <v>2894</v>
      </c>
      <c r="B22" s="1989"/>
      <c r="C22" s="1989"/>
    </row>
    <row r="23" spans="1:3" ht="168">
      <c r="A23" s="433" t="s">
        <v>6927</v>
      </c>
      <c r="B23" s="444" t="s">
        <v>6928</v>
      </c>
      <c r="C23" s="438">
        <v>1079.46216</v>
      </c>
    </row>
    <row r="24" spans="1:3">
      <c r="A24" s="1988" t="s">
        <v>924</v>
      </c>
      <c r="B24" s="1989"/>
      <c r="C24" s="1989"/>
    </row>
    <row r="25" spans="1:3" ht="48">
      <c r="A25" s="433" t="s">
        <v>695</v>
      </c>
      <c r="B25" s="434" t="s">
        <v>2895</v>
      </c>
      <c r="C25" s="384">
        <v>746.17200000000003</v>
      </c>
    </row>
    <row r="26" spans="1:3" ht="60">
      <c r="A26" s="433" t="s">
        <v>4235</v>
      </c>
      <c r="B26" s="443" t="s">
        <v>4236</v>
      </c>
      <c r="C26" s="385">
        <v>317.81399999999996</v>
      </c>
    </row>
    <row r="27" spans="1:3" ht="60">
      <c r="A27" s="433" t="s">
        <v>4237</v>
      </c>
      <c r="B27" s="443" t="s">
        <v>4238</v>
      </c>
      <c r="C27" s="385">
        <v>317.81399999999996</v>
      </c>
    </row>
    <row r="28" spans="1:3" ht="60">
      <c r="A28" s="433" t="s">
        <v>4239</v>
      </c>
      <c r="B28" s="443" t="s">
        <v>4240</v>
      </c>
      <c r="C28" s="384">
        <v>317.81399999999996</v>
      </c>
    </row>
    <row r="29" spans="1:3">
      <c r="A29" s="1988" t="s">
        <v>185</v>
      </c>
      <c r="B29" s="1989"/>
      <c r="C29" s="1989"/>
    </row>
    <row r="30" spans="1:3" ht="84">
      <c r="A30" s="433" t="s">
        <v>1718</v>
      </c>
      <c r="B30" s="434" t="s">
        <v>6120</v>
      </c>
      <c r="C30" s="384">
        <v>760.13099999999997</v>
      </c>
    </row>
    <row r="31" spans="1:3" ht="96">
      <c r="A31" s="433" t="s">
        <v>1719</v>
      </c>
      <c r="B31" s="434" t="s">
        <v>12297</v>
      </c>
      <c r="C31" s="384">
        <v>899.01599999999996</v>
      </c>
    </row>
    <row r="32" spans="1:3" ht="120">
      <c r="A32" s="435" t="s">
        <v>12298</v>
      </c>
      <c r="B32" s="436" t="s">
        <v>12299</v>
      </c>
      <c r="C32" s="437">
        <v>981.21899999999994</v>
      </c>
    </row>
    <row r="33" spans="1:3">
      <c r="A33" s="1988" t="s">
        <v>618</v>
      </c>
      <c r="B33" s="1989"/>
      <c r="C33" s="1989"/>
    </row>
    <row r="34" spans="1:3">
      <c r="A34" s="433" t="s">
        <v>6121</v>
      </c>
      <c r="B34" s="386" t="s">
        <v>6122</v>
      </c>
      <c r="C34" s="445">
        <v>141.12</v>
      </c>
    </row>
    <row r="35" spans="1:3">
      <c r="A35" s="1988" t="s">
        <v>2896</v>
      </c>
      <c r="B35" s="1989"/>
      <c r="C35" s="1989"/>
    </row>
    <row r="36" spans="1:3">
      <c r="A36" s="433" t="s">
        <v>201</v>
      </c>
      <c r="B36" s="434" t="s">
        <v>925</v>
      </c>
      <c r="C36" s="384">
        <v>73.382400000000004</v>
      </c>
    </row>
    <row r="37" spans="1:3">
      <c r="A37" s="433" t="s">
        <v>6123</v>
      </c>
      <c r="B37" s="434" t="s">
        <v>6124</v>
      </c>
      <c r="C37" s="384">
        <v>131.94720000000001</v>
      </c>
    </row>
    <row r="38" spans="1:3" ht="24">
      <c r="A38" s="433" t="s">
        <v>2897</v>
      </c>
      <c r="B38" s="434" t="s">
        <v>4241</v>
      </c>
      <c r="C38" s="384">
        <v>86.4</v>
      </c>
    </row>
    <row r="39" spans="1:3">
      <c r="A39" s="433" t="s">
        <v>12300</v>
      </c>
      <c r="B39" s="434" t="s">
        <v>12301</v>
      </c>
      <c r="C39" s="384">
        <v>64.384</v>
      </c>
    </row>
    <row r="40" spans="1:3" ht="24">
      <c r="A40" s="433" t="s">
        <v>4242</v>
      </c>
      <c r="B40" s="446" t="s">
        <v>4243</v>
      </c>
      <c r="C40" s="384">
        <v>81.144000000000005</v>
      </c>
    </row>
    <row r="41" spans="1:3">
      <c r="A41" s="433" t="s">
        <v>4244</v>
      </c>
      <c r="B41" s="446" t="s">
        <v>4245</v>
      </c>
      <c r="C41" s="384">
        <v>28.082880000000003</v>
      </c>
    </row>
    <row r="42" spans="1:3">
      <c r="A42" s="433" t="s">
        <v>4246</v>
      </c>
      <c r="B42" s="447" t="s">
        <v>4247</v>
      </c>
      <c r="C42" s="384">
        <v>13.406400000000003</v>
      </c>
    </row>
    <row r="43" spans="1:3">
      <c r="A43" s="1988" t="s">
        <v>2898</v>
      </c>
      <c r="B43" s="1989"/>
      <c r="C43" s="1989"/>
    </row>
    <row r="44" spans="1:3">
      <c r="A44" s="433" t="s">
        <v>6125</v>
      </c>
      <c r="B44" s="444" t="s">
        <v>6126</v>
      </c>
      <c r="C44" s="384">
        <v>884.82240000000002</v>
      </c>
    </row>
    <row r="45" spans="1:3">
      <c r="A45" s="433" t="s">
        <v>4248</v>
      </c>
      <c r="B45" s="444" t="s">
        <v>12302</v>
      </c>
      <c r="C45" s="384">
        <v>105.12</v>
      </c>
    </row>
    <row r="46" spans="1:3">
      <c r="A46" s="433" t="s">
        <v>1572</v>
      </c>
      <c r="B46" s="444" t="s">
        <v>1720</v>
      </c>
      <c r="C46" s="384">
        <v>252</v>
      </c>
    </row>
    <row r="47" spans="1:3">
      <c r="A47" s="433" t="s">
        <v>2899</v>
      </c>
      <c r="B47" s="444" t="s">
        <v>4249</v>
      </c>
      <c r="C47" s="384">
        <v>98.078400000000016</v>
      </c>
    </row>
    <row r="48" spans="1:3">
      <c r="A48" s="1988" t="s">
        <v>4250</v>
      </c>
      <c r="B48" s="1989"/>
      <c r="C48" s="1989"/>
    </row>
    <row r="49" spans="1:3" ht="24">
      <c r="A49" s="433" t="s">
        <v>4272</v>
      </c>
      <c r="B49" s="448" t="s">
        <v>4273</v>
      </c>
      <c r="C49" s="384">
        <v>54.754560000000005</v>
      </c>
    </row>
    <row r="50" spans="1:3" ht="24">
      <c r="A50" s="433" t="s">
        <v>4270</v>
      </c>
      <c r="B50" s="448" t="s">
        <v>4271</v>
      </c>
      <c r="C50" s="384">
        <v>75.616</v>
      </c>
    </row>
    <row r="51" spans="1:3" ht="36">
      <c r="A51" s="433" t="s">
        <v>33</v>
      </c>
      <c r="B51" s="434" t="s">
        <v>4251</v>
      </c>
      <c r="C51" s="384">
        <v>14.95872</v>
      </c>
    </row>
    <row r="52" spans="1:3" ht="24">
      <c r="A52" s="433" t="s">
        <v>418</v>
      </c>
      <c r="B52" s="444" t="s">
        <v>4252</v>
      </c>
      <c r="C52" s="384">
        <v>43.323839999999997</v>
      </c>
    </row>
    <row r="53" spans="1:3" ht="24">
      <c r="A53" s="433" t="s">
        <v>4253</v>
      </c>
      <c r="B53" s="444" t="s">
        <v>4254</v>
      </c>
      <c r="C53" s="384">
        <v>60.352000000000004</v>
      </c>
    </row>
    <row r="54" spans="1:3" ht="36">
      <c r="A54" s="433" t="s">
        <v>2900</v>
      </c>
      <c r="B54" s="434" t="s">
        <v>4255</v>
      </c>
      <c r="C54" s="384">
        <v>59.136000000000003</v>
      </c>
    </row>
    <row r="55" spans="1:3" ht="24">
      <c r="A55" s="433" t="s">
        <v>4256</v>
      </c>
      <c r="B55" s="421" t="s">
        <v>4257</v>
      </c>
      <c r="C55" s="384">
        <v>65.761920000000018</v>
      </c>
    </row>
    <row r="56" spans="1:3" ht="36">
      <c r="A56" s="435" t="s">
        <v>12303</v>
      </c>
      <c r="B56" s="449" t="s">
        <v>12304</v>
      </c>
      <c r="C56" s="450">
        <v>31.04</v>
      </c>
    </row>
    <row r="57" spans="1:3" ht="24">
      <c r="A57" s="433" t="s">
        <v>203</v>
      </c>
      <c r="B57" s="434" t="s">
        <v>4258</v>
      </c>
      <c r="C57" s="384">
        <v>64.774080000000012</v>
      </c>
    </row>
    <row r="58" spans="1:3" ht="36">
      <c r="A58" s="433" t="s">
        <v>2901</v>
      </c>
      <c r="B58" s="434" t="s">
        <v>4259</v>
      </c>
      <c r="C58" s="384">
        <v>60.672000000000004</v>
      </c>
    </row>
    <row r="59" spans="1:3" ht="36">
      <c r="A59" s="433" t="s">
        <v>2902</v>
      </c>
      <c r="B59" s="434" t="s">
        <v>4260</v>
      </c>
      <c r="C59" s="384">
        <v>61.408000000000008</v>
      </c>
    </row>
    <row r="60" spans="1:3" ht="36">
      <c r="A60" s="433" t="s">
        <v>4261</v>
      </c>
      <c r="B60" s="434" t="s">
        <v>4262</v>
      </c>
      <c r="C60" s="384">
        <v>60.672000000000004</v>
      </c>
    </row>
    <row r="61" spans="1:3" ht="24">
      <c r="A61" s="433" t="s">
        <v>4263</v>
      </c>
      <c r="B61" s="434" t="s">
        <v>4264</v>
      </c>
      <c r="C61" s="384">
        <v>60.672000000000004</v>
      </c>
    </row>
    <row r="62" spans="1:3" ht="36">
      <c r="A62" s="435" t="s">
        <v>12305</v>
      </c>
      <c r="B62" s="436" t="s">
        <v>12306</v>
      </c>
      <c r="C62" s="450">
        <v>31.04</v>
      </c>
    </row>
    <row r="63" spans="1:3">
      <c r="A63" s="433" t="s">
        <v>4274</v>
      </c>
      <c r="B63" s="451" t="s">
        <v>4275</v>
      </c>
      <c r="C63" s="384">
        <v>65.903040000000004</v>
      </c>
    </row>
    <row r="64" spans="1:3" ht="24">
      <c r="A64" s="433" t="s">
        <v>2903</v>
      </c>
      <c r="B64" s="421" t="s">
        <v>4265</v>
      </c>
      <c r="C64" s="384">
        <v>39.680000000000007</v>
      </c>
    </row>
    <row r="65" spans="1:3" ht="24">
      <c r="A65" s="433" t="s">
        <v>4266</v>
      </c>
      <c r="B65" s="452" t="s">
        <v>12434</v>
      </c>
      <c r="C65" s="384">
        <v>51.712000000000003</v>
      </c>
    </row>
    <row r="66" spans="1:3" ht="24">
      <c r="A66" s="433" t="s">
        <v>4267</v>
      </c>
      <c r="B66" s="452" t="s">
        <v>12435</v>
      </c>
      <c r="C66" s="384">
        <v>52.637760000000007</v>
      </c>
    </row>
    <row r="67" spans="1:3" ht="24">
      <c r="A67" s="433" t="s">
        <v>4268</v>
      </c>
      <c r="B67" s="452" t="s">
        <v>12436</v>
      </c>
      <c r="C67" s="384">
        <v>57.71808</v>
      </c>
    </row>
    <row r="68" spans="1:3" ht="36">
      <c r="A68" s="433" t="s">
        <v>12307</v>
      </c>
      <c r="B68" s="443" t="s">
        <v>4269</v>
      </c>
      <c r="C68" s="384">
        <v>23.200000000000003</v>
      </c>
    </row>
    <row r="69" spans="1:3">
      <c r="A69" s="433" t="s">
        <v>419</v>
      </c>
      <c r="B69" s="444" t="s">
        <v>4276</v>
      </c>
      <c r="C69" s="384">
        <v>32.739840000000001</v>
      </c>
    </row>
    <row r="70" spans="1:3">
      <c r="A70" s="453"/>
      <c r="C70" s="454"/>
    </row>
    <row r="71" spans="1:3">
      <c r="A71" s="455" t="s">
        <v>405</v>
      </c>
      <c r="B71" s="455" t="s">
        <v>406</v>
      </c>
      <c r="C71" s="432" t="s">
        <v>2870</v>
      </c>
    </row>
    <row r="72" spans="1:3">
      <c r="A72" s="1992" t="s">
        <v>12308</v>
      </c>
      <c r="B72" s="1992"/>
      <c r="C72" s="1992"/>
    </row>
    <row r="73" spans="1:3">
      <c r="A73" s="456" t="s">
        <v>12309</v>
      </c>
      <c r="B73" s="457" t="s">
        <v>12310</v>
      </c>
      <c r="C73" s="458">
        <v>84.566159999999996</v>
      </c>
    </row>
    <row r="74" spans="1:3" ht="48">
      <c r="A74" s="433" t="s">
        <v>6108</v>
      </c>
      <c r="B74" s="434" t="s">
        <v>2889</v>
      </c>
      <c r="C74" s="384">
        <v>487.49340000000001</v>
      </c>
    </row>
    <row r="75" spans="1:3" ht="60">
      <c r="A75" s="435" t="s">
        <v>12292</v>
      </c>
      <c r="B75" s="436" t="s">
        <v>12293</v>
      </c>
      <c r="C75" s="450">
        <v>976.25579999999991</v>
      </c>
    </row>
    <row r="76" spans="1:3" ht="48">
      <c r="A76" s="433" t="s">
        <v>6109</v>
      </c>
      <c r="B76" s="434" t="s">
        <v>6110</v>
      </c>
      <c r="C76" s="385">
        <v>403.93680000000001</v>
      </c>
    </row>
    <row r="77" spans="1:3" ht="48">
      <c r="A77" s="433" t="s">
        <v>6111</v>
      </c>
      <c r="B77" s="434" t="s">
        <v>6112</v>
      </c>
      <c r="C77" s="384">
        <v>743.6339999999999</v>
      </c>
    </row>
    <row r="78" spans="1:3" ht="60">
      <c r="A78" s="435" t="s">
        <v>12294</v>
      </c>
      <c r="B78" s="436" t="s">
        <v>12295</v>
      </c>
      <c r="C78" s="459">
        <v>1001.1281999999999</v>
      </c>
    </row>
    <row r="79" spans="1:3" ht="48">
      <c r="A79" s="433" t="s">
        <v>6113</v>
      </c>
      <c r="B79" s="434" t="s">
        <v>6114</v>
      </c>
      <c r="C79" s="384">
        <v>540.98879999999997</v>
      </c>
    </row>
    <row r="80" spans="1:3" ht="48">
      <c r="A80" s="433" t="s">
        <v>6115</v>
      </c>
      <c r="B80" s="434" t="s">
        <v>6116</v>
      </c>
      <c r="C80" s="438">
        <v>766.06992000000002</v>
      </c>
    </row>
    <row r="81" spans="1:3" ht="60">
      <c r="A81" s="456" t="s">
        <v>2890</v>
      </c>
      <c r="B81" s="460" t="s">
        <v>12311</v>
      </c>
      <c r="C81" s="384">
        <v>492.48479999999995</v>
      </c>
    </row>
    <row r="82" spans="1:3">
      <c r="A82" s="1989" t="s">
        <v>12312</v>
      </c>
      <c r="B82" s="1989"/>
      <c r="C82" s="1989"/>
    </row>
    <row r="83" spans="1:3" ht="72">
      <c r="A83" s="456" t="s">
        <v>12313</v>
      </c>
      <c r="B83" s="461" t="s">
        <v>12314</v>
      </c>
      <c r="C83" s="384">
        <v>56.448000000000008</v>
      </c>
    </row>
    <row r="84" spans="1:3" ht="60">
      <c r="A84" s="456" t="s">
        <v>12315</v>
      </c>
      <c r="B84" s="452" t="s">
        <v>12316</v>
      </c>
      <c r="C84" s="384">
        <v>49.392000000000003</v>
      </c>
    </row>
    <row r="85" spans="1:3">
      <c r="A85" s="1988" t="s">
        <v>12317</v>
      </c>
      <c r="B85" s="1989"/>
      <c r="C85" s="1989"/>
    </row>
    <row r="86" spans="1:3" ht="24">
      <c r="A86" s="456" t="s">
        <v>12318</v>
      </c>
      <c r="B86" s="460" t="s">
        <v>12319</v>
      </c>
      <c r="C86" s="384">
        <v>57.859200000000001</v>
      </c>
    </row>
    <row r="87" spans="1:3" ht="24">
      <c r="A87" s="456" t="s">
        <v>12320</v>
      </c>
      <c r="B87" s="460" t="s">
        <v>12321</v>
      </c>
      <c r="C87" s="384">
        <v>21.168000000000003</v>
      </c>
    </row>
    <row r="88" spans="1:3">
      <c r="A88" s="1988" t="s">
        <v>12322</v>
      </c>
      <c r="B88" s="1989"/>
      <c r="C88" s="1989"/>
    </row>
    <row r="89" spans="1:3" ht="24">
      <c r="A89" s="456" t="s">
        <v>12323</v>
      </c>
      <c r="B89" s="460" t="s">
        <v>12324</v>
      </c>
      <c r="C89" s="384">
        <v>39.513599999999997</v>
      </c>
    </row>
    <row r="90" spans="1:3">
      <c r="A90" s="1993" t="s">
        <v>12325</v>
      </c>
      <c r="B90" s="1993"/>
      <c r="C90" s="1993"/>
    </row>
    <row r="91" spans="1:3" ht="36">
      <c r="A91" s="433" t="s">
        <v>12326</v>
      </c>
      <c r="B91" s="421" t="s">
        <v>12327</v>
      </c>
      <c r="C91" s="462">
        <v>10.471104</v>
      </c>
    </row>
    <row r="92" spans="1:3" ht="36">
      <c r="A92" s="433" t="s">
        <v>12328</v>
      </c>
      <c r="B92" s="421" t="s">
        <v>12329</v>
      </c>
      <c r="C92" s="462">
        <v>10.471104</v>
      </c>
    </row>
    <row r="93" spans="1:3" ht="36">
      <c r="A93" s="433" t="s">
        <v>12330</v>
      </c>
      <c r="B93" s="421" t="s">
        <v>12331</v>
      </c>
      <c r="C93" s="462">
        <v>10.471104</v>
      </c>
    </row>
    <row r="94" spans="1:3" ht="36">
      <c r="A94" s="433" t="s">
        <v>12332</v>
      </c>
      <c r="B94" s="421" t="s">
        <v>12333</v>
      </c>
      <c r="C94" s="462">
        <v>14.176</v>
      </c>
    </row>
    <row r="95" spans="1:3" ht="36">
      <c r="A95" s="433" t="s">
        <v>12334</v>
      </c>
      <c r="B95" s="421" t="s">
        <v>12335</v>
      </c>
      <c r="C95" s="462">
        <v>14.176</v>
      </c>
    </row>
    <row r="96" spans="1:3" ht="36">
      <c r="A96" s="433" t="s">
        <v>12336</v>
      </c>
      <c r="B96" s="421" t="s">
        <v>12337</v>
      </c>
      <c r="C96" s="462">
        <v>14.176</v>
      </c>
    </row>
    <row r="97" spans="1:3" ht="36">
      <c r="A97" s="433" t="s">
        <v>12338</v>
      </c>
      <c r="B97" s="451" t="s">
        <v>12339</v>
      </c>
      <c r="C97" s="462">
        <v>14.719999999999999</v>
      </c>
    </row>
    <row r="98" spans="1:3" ht="36">
      <c r="A98" s="433" t="s">
        <v>12340</v>
      </c>
      <c r="B98" s="421" t="s">
        <v>12341</v>
      </c>
      <c r="C98" s="462">
        <v>7.9309440000000002</v>
      </c>
    </row>
    <row r="99" spans="1:3" ht="36">
      <c r="A99" s="433" t="s">
        <v>12342</v>
      </c>
      <c r="B99" s="421" t="s">
        <v>12343</v>
      </c>
      <c r="C99" s="462">
        <v>12.700800000000001</v>
      </c>
    </row>
    <row r="100" spans="1:3" ht="36">
      <c r="A100" s="433" t="s">
        <v>12344</v>
      </c>
      <c r="B100" s="421" t="s">
        <v>12345</v>
      </c>
      <c r="C100" s="462">
        <v>12.700800000000001</v>
      </c>
    </row>
    <row r="101" spans="1:3">
      <c r="A101" s="1993" t="s">
        <v>2001</v>
      </c>
      <c r="B101" s="1993"/>
      <c r="C101" s="1993"/>
    </row>
    <row r="102" spans="1:3" ht="48">
      <c r="A102" s="433" t="s">
        <v>12346</v>
      </c>
      <c r="B102" s="443" t="s">
        <v>12347</v>
      </c>
      <c r="C102" s="462">
        <v>7.0560000000000009</v>
      </c>
    </row>
    <row r="103" spans="1:3" ht="48">
      <c r="A103" s="433" t="s">
        <v>12348</v>
      </c>
      <c r="B103" s="443" t="s">
        <v>12349</v>
      </c>
      <c r="C103" s="462">
        <v>11.2896</v>
      </c>
    </row>
    <row r="104" spans="1:3" ht="48">
      <c r="A104" s="433" t="s">
        <v>12350</v>
      </c>
      <c r="B104" s="443" t="s">
        <v>12351</v>
      </c>
      <c r="C104" s="462">
        <v>11.2896</v>
      </c>
    </row>
    <row r="105" spans="1:3" ht="48">
      <c r="A105" s="433" t="s">
        <v>12352</v>
      </c>
      <c r="B105" s="443" t="s">
        <v>12353</v>
      </c>
      <c r="C105" s="462">
        <v>11.2896</v>
      </c>
    </row>
    <row r="106" spans="1:3" ht="60">
      <c r="A106" s="433" t="s">
        <v>12354</v>
      </c>
      <c r="B106" s="443" t="s">
        <v>12355</v>
      </c>
      <c r="C106" s="462">
        <v>11.2896</v>
      </c>
    </row>
    <row r="107" spans="1:3" ht="48">
      <c r="A107" s="456" t="s">
        <v>12356</v>
      </c>
      <c r="B107" s="457" t="s">
        <v>12357</v>
      </c>
      <c r="C107" s="462">
        <v>9.2292480000000001</v>
      </c>
    </row>
    <row r="108" spans="1:3" ht="72">
      <c r="A108" s="456" t="s">
        <v>12358</v>
      </c>
      <c r="B108" s="457" t="s">
        <v>12359</v>
      </c>
      <c r="C108" s="462">
        <v>12.785472</v>
      </c>
    </row>
    <row r="109" spans="1:3" ht="84">
      <c r="A109" s="456" t="s">
        <v>12360</v>
      </c>
      <c r="B109" s="457" t="s">
        <v>12361</v>
      </c>
      <c r="C109" s="462">
        <v>12.785472</v>
      </c>
    </row>
    <row r="110" spans="1:3" ht="72">
      <c r="A110" s="456" t="s">
        <v>12362</v>
      </c>
      <c r="B110" s="457" t="s">
        <v>12363</v>
      </c>
      <c r="C110" s="462">
        <v>21.055104</v>
      </c>
    </row>
    <row r="111" spans="1:3" ht="84">
      <c r="A111" s="456" t="s">
        <v>12364</v>
      </c>
      <c r="B111" s="457" t="s">
        <v>12365</v>
      </c>
      <c r="C111" s="462">
        <v>21.055104</v>
      </c>
    </row>
    <row r="112" spans="1:3">
      <c r="A112" s="1995" t="s">
        <v>12366</v>
      </c>
      <c r="B112" s="1995"/>
      <c r="C112" s="1995"/>
    </row>
    <row r="113" spans="1:3" ht="60">
      <c r="A113" s="433" t="s">
        <v>12367</v>
      </c>
      <c r="B113" s="421" t="s">
        <v>12368</v>
      </c>
      <c r="C113" s="462">
        <v>25.260480000000001</v>
      </c>
    </row>
    <row r="114" spans="1:3" ht="36">
      <c r="A114" s="433" t="s">
        <v>12369</v>
      </c>
      <c r="B114" s="443" t="s">
        <v>12370</v>
      </c>
      <c r="C114" s="462">
        <v>19.296000000000003</v>
      </c>
    </row>
    <row r="115" spans="1:3" ht="36">
      <c r="A115" s="433" t="s">
        <v>12371</v>
      </c>
      <c r="B115" s="443" t="s">
        <v>12372</v>
      </c>
      <c r="C115" s="462">
        <v>21.888000000000002</v>
      </c>
    </row>
    <row r="116" spans="1:3" ht="60">
      <c r="A116" s="433" t="s">
        <v>12373</v>
      </c>
      <c r="B116" s="457" t="s">
        <v>12374</v>
      </c>
      <c r="C116" s="462">
        <v>12.136320000000001</v>
      </c>
    </row>
    <row r="117" spans="1:3" ht="72">
      <c r="A117" s="433" t="s">
        <v>12375</v>
      </c>
      <c r="B117" s="457" t="s">
        <v>12376</v>
      </c>
      <c r="C117" s="462">
        <v>16.271135999999998</v>
      </c>
    </row>
    <row r="118" spans="1:3" ht="60">
      <c r="A118" s="433" t="s">
        <v>12377</v>
      </c>
      <c r="B118" s="457" t="s">
        <v>12378</v>
      </c>
      <c r="C118" s="462">
        <v>16.257024000000001</v>
      </c>
    </row>
    <row r="119" spans="1:3" ht="60">
      <c r="A119" s="433" t="s">
        <v>12379</v>
      </c>
      <c r="B119" s="457" t="s">
        <v>12380</v>
      </c>
      <c r="C119" s="462">
        <v>16.257024000000001</v>
      </c>
    </row>
    <row r="120" spans="1:3" ht="60">
      <c r="A120" s="435" t="s">
        <v>12381</v>
      </c>
      <c r="B120" s="449" t="s">
        <v>12382</v>
      </c>
      <c r="C120" s="459">
        <v>23.103999999999999</v>
      </c>
    </row>
    <row r="121" spans="1:3" ht="60">
      <c r="A121" s="435" t="s">
        <v>12383</v>
      </c>
      <c r="B121" s="449" t="s">
        <v>12384</v>
      </c>
      <c r="C121" s="459">
        <v>23.103999999999999</v>
      </c>
    </row>
    <row r="122" spans="1:3">
      <c r="A122" s="1995" t="s">
        <v>12385</v>
      </c>
      <c r="B122" s="1995"/>
      <c r="C122" s="1995"/>
    </row>
    <row r="123" spans="1:3" ht="48">
      <c r="A123" s="433" t="s">
        <v>12386</v>
      </c>
      <c r="B123" s="421" t="s">
        <v>12387</v>
      </c>
      <c r="C123" s="438">
        <v>9.0881280000000011</v>
      </c>
    </row>
    <row r="124" spans="1:3" ht="60">
      <c r="A124" s="433" t="s">
        <v>12388</v>
      </c>
      <c r="B124" s="421" t="s">
        <v>12389</v>
      </c>
      <c r="C124" s="438">
        <v>9.0881280000000011</v>
      </c>
    </row>
    <row r="125" spans="1:3" ht="48">
      <c r="A125" s="433" t="s">
        <v>12390</v>
      </c>
      <c r="B125" s="421" t="s">
        <v>12391</v>
      </c>
      <c r="C125" s="438">
        <v>10.09008</v>
      </c>
    </row>
    <row r="126" spans="1:3" ht="60">
      <c r="A126" s="433" t="s">
        <v>12392</v>
      </c>
      <c r="B126" s="421" t="s">
        <v>12393</v>
      </c>
      <c r="C126" s="438">
        <v>10.09008</v>
      </c>
    </row>
    <row r="127" spans="1:3">
      <c r="A127" s="1995" t="s">
        <v>12394</v>
      </c>
      <c r="B127" s="1995"/>
      <c r="C127" s="1995"/>
    </row>
    <row r="128" spans="1:3" ht="60">
      <c r="A128" s="433" t="s">
        <v>12395</v>
      </c>
      <c r="B128" s="421" t="s">
        <v>12437</v>
      </c>
      <c r="C128" s="438">
        <v>9.7090560000000004</v>
      </c>
    </row>
    <row r="129" spans="1:3" ht="60">
      <c r="A129" s="433" t="s">
        <v>12396</v>
      </c>
      <c r="B129" s="421" t="s">
        <v>12397</v>
      </c>
      <c r="C129" s="438">
        <v>11.374272000000001</v>
      </c>
    </row>
    <row r="130" spans="1:3" ht="60">
      <c r="A130" s="433" t="s">
        <v>12398</v>
      </c>
      <c r="B130" s="421" t="s">
        <v>12399</v>
      </c>
      <c r="C130" s="438">
        <v>11.374272000000001</v>
      </c>
    </row>
    <row r="131" spans="1:3" ht="60">
      <c r="A131" s="433" t="s">
        <v>12400</v>
      </c>
      <c r="B131" s="421" t="s">
        <v>12401</v>
      </c>
      <c r="C131" s="438">
        <v>11.854080000000002</v>
      </c>
    </row>
    <row r="132" spans="1:3" ht="60">
      <c r="A132" s="433" t="s">
        <v>12402</v>
      </c>
      <c r="B132" s="421" t="s">
        <v>12403</v>
      </c>
      <c r="C132" s="438">
        <v>11.854080000000002</v>
      </c>
    </row>
    <row r="133" spans="1:3" ht="60">
      <c r="A133" s="433" t="s">
        <v>12404</v>
      </c>
      <c r="B133" s="421" t="s">
        <v>12405</v>
      </c>
      <c r="C133" s="438">
        <v>11.854080000000002</v>
      </c>
    </row>
    <row r="134" spans="1:3">
      <c r="A134" s="1992" t="s">
        <v>12406</v>
      </c>
      <c r="B134" s="1992"/>
      <c r="C134" s="1992"/>
    </row>
    <row r="135" spans="1:3">
      <c r="A135" s="433" t="s">
        <v>12407</v>
      </c>
      <c r="B135" s="452" t="s">
        <v>12408</v>
      </c>
      <c r="C135" s="463">
        <v>17.64</v>
      </c>
    </row>
    <row r="136" spans="1:3">
      <c r="A136" s="433" t="s">
        <v>12409</v>
      </c>
      <c r="B136" s="452" t="s">
        <v>12410</v>
      </c>
      <c r="C136" s="463">
        <v>21.450240000000001</v>
      </c>
    </row>
    <row r="137" spans="1:3">
      <c r="A137" s="433" t="s">
        <v>12411</v>
      </c>
      <c r="B137" s="452" t="s">
        <v>12412</v>
      </c>
      <c r="C137" s="463">
        <v>17.64</v>
      </c>
    </row>
    <row r="138" spans="1:3">
      <c r="A138" s="433" t="s">
        <v>12413</v>
      </c>
      <c r="B138" s="452" t="s">
        <v>12414</v>
      </c>
      <c r="C138" s="463">
        <v>25.216000000000001</v>
      </c>
    </row>
    <row r="139" spans="1:3">
      <c r="A139" s="433" t="s">
        <v>12415</v>
      </c>
      <c r="B139" s="452" t="s">
        <v>12416</v>
      </c>
      <c r="C139" s="463">
        <v>64.49184000000001</v>
      </c>
    </row>
    <row r="140" spans="1:3">
      <c r="A140" s="433" t="s">
        <v>12417</v>
      </c>
      <c r="B140" s="452" t="s">
        <v>12418</v>
      </c>
      <c r="C140" s="463">
        <v>96.667199999999994</v>
      </c>
    </row>
    <row r="141" spans="1:3">
      <c r="A141" s="433" t="s">
        <v>12419</v>
      </c>
      <c r="B141" s="452" t="s">
        <v>12420</v>
      </c>
      <c r="C141" s="463">
        <v>75.499200000000002</v>
      </c>
    </row>
    <row r="142" spans="1:3">
      <c r="A142" s="1994" t="s">
        <v>12421</v>
      </c>
      <c r="B142" s="1994"/>
      <c r="C142" s="1994"/>
    </row>
    <row r="143" spans="1:3">
      <c r="A143" s="433"/>
      <c r="B143" s="421" t="s">
        <v>12422</v>
      </c>
      <c r="C143" s="464">
        <v>7.32</v>
      </c>
    </row>
    <row r="144" spans="1:3">
      <c r="A144" s="433"/>
      <c r="B144" s="421" t="s">
        <v>12423</v>
      </c>
      <c r="C144" s="464">
        <v>13.94</v>
      </c>
    </row>
    <row r="145" spans="1:3">
      <c r="A145" s="433" t="s">
        <v>12424</v>
      </c>
      <c r="B145" s="421" t="s">
        <v>12425</v>
      </c>
      <c r="C145" s="464">
        <v>20.6388</v>
      </c>
    </row>
    <row r="146" spans="1:3">
      <c r="A146" s="433" t="s">
        <v>12426</v>
      </c>
      <c r="B146" s="383" t="s">
        <v>12427</v>
      </c>
      <c r="C146" s="464">
        <v>61.916400000000003</v>
      </c>
    </row>
    <row r="147" spans="1:3">
      <c r="A147" s="433" t="s">
        <v>12428</v>
      </c>
      <c r="B147" s="383" t="s">
        <v>12429</v>
      </c>
      <c r="C147" s="464">
        <v>61.916400000000003</v>
      </c>
    </row>
    <row r="148" spans="1:3">
      <c r="A148" s="433" t="s">
        <v>12430</v>
      </c>
      <c r="B148" s="383" t="s">
        <v>12431</v>
      </c>
      <c r="C148" s="464">
        <v>61.916400000000003</v>
      </c>
    </row>
    <row r="149" spans="1:3">
      <c r="A149" s="465" t="s">
        <v>12432</v>
      </c>
      <c r="B149" s="421" t="s">
        <v>12433</v>
      </c>
      <c r="C149" s="464">
        <v>93.791880000000006</v>
      </c>
    </row>
    <row r="150" spans="1:3">
      <c r="A150" s="466"/>
      <c r="B150" s="4"/>
      <c r="C150" s="1"/>
    </row>
    <row r="151" spans="1:3">
      <c r="A151" s="466"/>
      <c r="B151" s="4"/>
      <c r="C151" s="1"/>
    </row>
    <row r="152" spans="1:3">
      <c r="A152" s="466"/>
      <c r="B152" s="4"/>
      <c r="C152" s="1"/>
    </row>
    <row r="153" spans="1:3">
      <c r="A153" s="466"/>
      <c r="B153" s="4"/>
      <c r="C153" s="1"/>
    </row>
    <row r="154" spans="1:3">
      <c r="A154" s="466"/>
      <c r="B154" s="4"/>
      <c r="C154" s="1"/>
    </row>
    <row r="155" spans="1:3">
      <c r="A155" s="466"/>
      <c r="B155" s="4"/>
      <c r="C155" s="1"/>
    </row>
    <row r="156" spans="1:3">
      <c r="A156" s="466"/>
      <c r="B156" s="4"/>
      <c r="C156" s="1"/>
    </row>
    <row r="157" spans="1:3">
      <c r="A157" s="466"/>
      <c r="B157" s="4"/>
      <c r="C157" s="1"/>
    </row>
    <row r="158" spans="1:3">
      <c r="A158" s="31"/>
      <c r="B158" s="31"/>
      <c r="C158" s="31"/>
    </row>
    <row r="159" spans="1:3">
      <c r="A159" s="31"/>
      <c r="B159" s="31"/>
      <c r="C159" s="31"/>
    </row>
    <row r="160" spans="1:3">
      <c r="A160" s="31"/>
      <c r="B160" s="31"/>
      <c r="C160" s="31"/>
    </row>
    <row r="161" s="31" customFormat="1"/>
    <row r="162" s="31" customFormat="1"/>
    <row r="163" s="31" customFormat="1"/>
    <row r="164" s="31" customFormat="1"/>
    <row r="165" s="31" customFormat="1"/>
    <row r="166" s="31" customFormat="1"/>
    <row r="167" s="31" customFormat="1"/>
    <row r="168" s="31" customFormat="1"/>
    <row r="169" s="31" customFormat="1"/>
    <row r="170" s="31" customFormat="1"/>
    <row r="171" s="31" customFormat="1"/>
    <row r="172" s="31" customFormat="1"/>
    <row r="173" s="31" customFormat="1"/>
    <row r="174" s="31" customFormat="1"/>
    <row r="175" s="31" customFormat="1"/>
    <row r="176" s="31" customFormat="1"/>
    <row r="177" s="31" customFormat="1"/>
    <row r="178" s="31" customFormat="1"/>
    <row r="179" s="31" customFormat="1"/>
    <row r="180" s="31" customFormat="1"/>
    <row r="181" s="31" customFormat="1"/>
    <row r="182" s="31" customFormat="1"/>
    <row r="183" s="31" customFormat="1"/>
    <row r="184" s="31" customFormat="1"/>
    <row r="185" s="31" customFormat="1"/>
    <row r="186" s="31" customFormat="1"/>
    <row r="187" s="31" customFormat="1"/>
    <row r="188" s="31" customFormat="1"/>
    <row r="189" s="31" customFormat="1"/>
    <row r="190" s="31" customFormat="1"/>
    <row r="191" s="31" customFormat="1"/>
    <row r="192" s="31" customFormat="1"/>
    <row r="193" s="31" customFormat="1"/>
    <row r="194" s="31" customFormat="1"/>
    <row r="195" s="31" customFormat="1"/>
    <row r="196" s="31" customFormat="1"/>
    <row r="197" s="31" customFormat="1"/>
    <row r="198" s="31" customFormat="1"/>
    <row r="199" s="31" customFormat="1"/>
    <row r="200" s="31" customFormat="1"/>
    <row r="201" s="31" customFormat="1"/>
    <row r="202" s="31" customFormat="1"/>
    <row r="203" s="31" customFormat="1"/>
    <row r="204" s="31" customFormat="1"/>
    <row r="205" s="31" customFormat="1"/>
    <row r="206" s="31" customFormat="1"/>
    <row r="207" s="31" customFormat="1"/>
    <row r="208" s="31" customFormat="1"/>
    <row r="209" s="31" customFormat="1"/>
    <row r="210" s="31" customFormat="1"/>
    <row r="211" s="31" customFormat="1"/>
    <row r="212" s="31" customFormat="1"/>
    <row r="213" s="31" customFormat="1"/>
    <row r="214" s="31" customFormat="1"/>
    <row r="215" s="31" customFormat="1"/>
    <row r="216" s="31" customFormat="1"/>
    <row r="217" s="31" customFormat="1"/>
    <row r="218" s="31" customFormat="1"/>
    <row r="219" s="31" customFormat="1"/>
    <row r="220" s="31" customFormat="1"/>
    <row r="221" s="31" customFormat="1"/>
    <row r="222" s="31" customFormat="1"/>
    <row r="223" s="31" customFormat="1"/>
    <row r="224" s="31" customFormat="1"/>
    <row r="225" s="31" customFormat="1"/>
    <row r="226" s="31" customFormat="1"/>
    <row r="227" s="31" customFormat="1"/>
    <row r="228" s="31" customFormat="1"/>
    <row r="229" s="31" customFormat="1"/>
    <row r="230" s="31" customFormat="1"/>
    <row r="231" s="31" customFormat="1"/>
    <row r="232" s="31" customFormat="1"/>
    <row r="233" s="31" customFormat="1"/>
    <row r="234" s="31" customFormat="1"/>
    <row r="235" s="31" customFormat="1"/>
    <row r="236" s="31" customFormat="1"/>
    <row r="237" s="31" customFormat="1"/>
    <row r="238" s="31" customFormat="1"/>
    <row r="239" s="31" customFormat="1"/>
    <row r="240" s="31" customFormat="1"/>
    <row r="241" s="31" customFormat="1"/>
    <row r="242" s="31" customFormat="1"/>
    <row r="243" s="31" customFormat="1"/>
    <row r="244" s="31" customFormat="1"/>
    <row r="245" s="31" customFormat="1"/>
    <row r="246" s="31" customFormat="1"/>
    <row r="247" s="31" customFormat="1"/>
    <row r="248" s="31" customFormat="1"/>
    <row r="249" s="31" customFormat="1"/>
    <row r="250" s="31" customFormat="1"/>
    <row r="251" s="31" customFormat="1"/>
    <row r="252" s="31" customFormat="1"/>
    <row r="253" s="31" customFormat="1"/>
    <row r="254" s="31" customFormat="1"/>
    <row r="255" s="31" customFormat="1"/>
    <row r="256" s="31" customFormat="1"/>
    <row r="257" s="31" customFormat="1"/>
    <row r="258" s="31" customFormat="1"/>
    <row r="259" s="31" customFormat="1"/>
    <row r="260" s="31" customFormat="1"/>
    <row r="261" s="31" customFormat="1"/>
    <row r="262" s="31" customFormat="1"/>
    <row r="263" s="31" customFormat="1"/>
    <row r="264" s="31" customFormat="1"/>
    <row r="265" s="31" customFormat="1"/>
    <row r="266" s="31" customFormat="1"/>
    <row r="267" s="31" customFormat="1"/>
    <row r="268" s="31" customFormat="1"/>
    <row r="269" s="31" customFormat="1"/>
    <row r="270" s="31" customFormat="1"/>
    <row r="271" s="31" customFormat="1"/>
    <row r="272" s="31" customFormat="1"/>
    <row r="273" s="31" customFormat="1"/>
    <row r="274" s="31" customFormat="1"/>
    <row r="275" s="31" customFormat="1"/>
    <row r="276" s="31" customFormat="1"/>
    <row r="277" s="31" customFormat="1"/>
    <row r="278" s="31" customFormat="1"/>
    <row r="279" s="31" customFormat="1"/>
    <row r="280" s="31" customFormat="1"/>
    <row r="281" s="31" customFormat="1"/>
    <row r="282" s="31" customFormat="1"/>
    <row r="283" s="31" customFormat="1"/>
    <row r="284" s="31" customFormat="1"/>
    <row r="285" s="31" customFormat="1"/>
    <row r="286" s="31" customFormat="1"/>
    <row r="287" s="31" customFormat="1"/>
    <row r="288" s="31" customFormat="1"/>
    <row r="289" s="31" customFormat="1"/>
    <row r="290" s="31" customFormat="1"/>
    <row r="291" s="31" customFormat="1"/>
    <row r="292" s="31" customFormat="1"/>
    <row r="293" s="31" customFormat="1"/>
    <row r="294" s="31" customFormat="1"/>
    <row r="295" s="31" customFormat="1"/>
    <row r="296" s="31" customFormat="1"/>
    <row r="297" s="31" customFormat="1"/>
    <row r="298" s="31" customFormat="1"/>
    <row r="299" s="31" customFormat="1"/>
    <row r="300" s="31" customFormat="1"/>
    <row r="301" s="31" customFormat="1"/>
    <row r="302" s="31" customFormat="1"/>
    <row r="303" s="31" customFormat="1"/>
    <row r="304" s="31" customFormat="1"/>
    <row r="305" s="31" customFormat="1"/>
    <row r="306" s="31" customFormat="1"/>
    <row r="307" s="31" customFormat="1"/>
    <row r="308" s="31" customFormat="1"/>
    <row r="309" s="31" customFormat="1"/>
    <row r="310" s="31" customFormat="1"/>
    <row r="311" s="31" customFormat="1"/>
    <row r="312" s="31" customFormat="1"/>
    <row r="313" s="31" customFormat="1"/>
    <row r="314" s="31" customFormat="1"/>
    <row r="315" s="31" customFormat="1"/>
    <row r="316" s="31" customFormat="1"/>
    <row r="317" s="31" customFormat="1"/>
    <row r="318" s="31" customFormat="1"/>
    <row r="319" s="31" customFormat="1"/>
    <row r="320" s="31" customFormat="1"/>
    <row r="321" s="31" customFormat="1"/>
    <row r="322" s="31" customFormat="1"/>
    <row r="323" s="31" customFormat="1"/>
    <row r="324" s="31" customFormat="1"/>
    <row r="325" s="31" customFormat="1"/>
    <row r="326" s="31" customFormat="1"/>
    <row r="327" s="31" customFormat="1"/>
    <row r="328" s="31" customFormat="1"/>
    <row r="329" s="31" customFormat="1"/>
    <row r="330" s="31" customFormat="1"/>
    <row r="331" s="31" customFormat="1"/>
    <row r="332" s="31" customFormat="1"/>
    <row r="333" s="31" customFormat="1"/>
    <row r="334" s="31" customFormat="1"/>
    <row r="335" s="31" customFormat="1"/>
    <row r="336" s="31" customFormat="1"/>
    <row r="337" s="31" customFormat="1"/>
    <row r="338" s="31" customFormat="1"/>
    <row r="339" s="31" customFormat="1"/>
    <row r="340" s="31" customFormat="1"/>
    <row r="341" s="31" customFormat="1"/>
    <row r="342" s="31" customFormat="1"/>
    <row r="343" s="31" customFormat="1"/>
    <row r="344" s="31" customFormat="1"/>
    <row r="345" s="31" customFormat="1"/>
    <row r="346" s="31" customFormat="1"/>
    <row r="347" s="31" customFormat="1"/>
    <row r="348" s="31" customFormat="1"/>
    <row r="349" s="31" customFormat="1"/>
    <row r="350" s="31" customFormat="1"/>
    <row r="351" s="31" customFormat="1"/>
    <row r="352" s="31" customFormat="1"/>
    <row r="353" s="31" customFormat="1"/>
    <row r="354" s="31" customFormat="1"/>
    <row r="355" s="31" customFormat="1"/>
    <row r="356" s="31" customFormat="1"/>
    <row r="357" s="31" customFormat="1"/>
    <row r="358" s="31" customFormat="1"/>
    <row r="359" s="31" customFormat="1"/>
    <row r="360" s="31" customFormat="1"/>
    <row r="361" s="31" customFormat="1"/>
    <row r="362" s="31" customFormat="1"/>
    <row r="363" s="31" customFormat="1"/>
    <row r="364" s="31" customFormat="1"/>
    <row r="365" s="31" customFormat="1"/>
    <row r="366" s="31" customFormat="1"/>
    <row r="367" s="31" customFormat="1"/>
    <row r="368" s="31" customFormat="1"/>
    <row r="369" s="31" customFormat="1"/>
    <row r="370" s="31" customFormat="1"/>
    <row r="371" s="31" customFormat="1"/>
    <row r="372" s="31" customFormat="1"/>
    <row r="373" s="31" customFormat="1"/>
    <row r="374" s="31" customFormat="1"/>
    <row r="375" s="31" customFormat="1"/>
    <row r="376" s="31" customFormat="1"/>
    <row r="377" s="31" customFormat="1"/>
    <row r="378" s="31" customFormat="1"/>
    <row r="379" s="31" customFormat="1"/>
    <row r="380" s="31" customFormat="1"/>
    <row r="381" s="31" customFormat="1"/>
    <row r="382" s="31" customFormat="1"/>
    <row r="383" s="31" customFormat="1"/>
    <row r="384" s="31" customFormat="1"/>
    <row r="385" s="31" customFormat="1"/>
    <row r="386" s="31" customFormat="1"/>
    <row r="387" s="31" customFormat="1"/>
    <row r="388" s="31" customFormat="1"/>
    <row r="389" s="31" customFormat="1"/>
    <row r="390" s="31" customFormat="1"/>
    <row r="391" s="31" customFormat="1"/>
    <row r="392" s="31" customFormat="1"/>
    <row r="393" s="31" customFormat="1"/>
    <row r="394" s="31" customFormat="1"/>
    <row r="395" s="31" customFormat="1"/>
    <row r="396" s="31" customFormat="1"/>
    <row r="397" s="31" customFormat="1"/>
    <row r="398" s="31" customFormat="1"/>
    <row r="399" s="31" customFormat="1"/>
    <row r="400" s="31" customFormat="1"/>
    <row r="401" s="31" customFormat="1"/>
    <row r="402" s="31" customFormat="1"/>
    <row r="403" s="31" customFormat="1"/>
    <row r="404" s="31" customFormat="1"/>
    <row r="405" s="31" customFormat="1"/>
    <row r="406" s="31" customFormat="1"/>
    <row r="407" s="31" customFormat="1"/>
    <row r="408" s="31" customFormat="1"/>
    <row r="409" s="31" customFormat="1"/>
    <row r="410" s="31" customFormat="1"/>
    <row r="411" s="31" customFormat="1"/>
    <row r="412" s="31" customFormat="1"/>
    <row r="413" s="31" customFormat="1"/>
    <row r="414" s="31" customFormat="1"/>
    <row r="415" s="31" customFormat="1"/>
    <row r="416" s="31" customFormat="1"/>
    <row r="417" s="31" customFormat="1"/>
    <row r="418" s="31" customFormat="1"/>
    <row r="419" s="31" customFormat="1"/>
    <row r="420" s="31" customFormat="1"/>
    <row r="421" s="31" customFormat="1"/>
    <row r="422" s="31" customFormat="1"/>
    <row r="423" s="31" customFormat="1"/>
    <row r="424" s="31" customFormat="1"/>
    <row r="425" s="31" customFormat="1"/>
    <row r="426" s="31" customFormat="1"/>
    <row r="427" s="31" customFormat="1"/>
    <row r="428" s="31" customFormat="1"/>
    <row r="429" s="31" customFormat="1"/>
    <row r="430" s="31" customFormat="1"/>
    <row r="431" s="31" customFormat="1"/>
    <row r="432" s="31" customFormat="1"/>
    <row r="433" s="31" customFormat="1"/>
    <row r="434" s="31" customFormat="1"/>
    <row r="435" s="31" customFormat="1"/>
    <row r="436" s="31" customFormat="1"/>
    <row r="437" s="31" customFormat="1"/>
    <row r="438" s="31" customFormat="1"/>
    <row r="439" s="31" customFormat="1"/>
    <row r="440" s="31" customFormat="1"/>
    <row r="441" s="31" customFormat="1"/>
    <row r="442" s="31" customFormat="1"/>
    <row r="443" s="31" customFormat="1"/>
    <row r="444" s="31" customFormat="1"/>
    <row r="445" s="31" customFormat="1"/>
    <row r="446" s="31" customFormat="1"/>
    <row r="447" s="31" customFormat="1"/>
    <row r="448" s="31" customFormat="1"/>
    <row r="449" s="31" customFormat="1"/>
    <row r="450" s="31" customFormat="1"/>
    <row r="451" s="31" customFormat="1"/>
    <row r="452" s="31" customFormat="1"/>
    <row r="453" s="31" customFormat="1"/>
    <row r="454" s="31" customFormat="1"/>
    <row r="455" s="31" customFormat="1"/>
    <row r="456" s="31" customFormat="1"/>
    <row r="457" s="31" customFormat="1"/>
    <row r="458" s="31" customFormat="1"/>
    <row r="459" s="31" customFormat="1"/>
    <row r="460" s="31" customFormat="1"/>
    <row r="461" s="31" customFormat="1"/>
    <row r="462" s="31" customFormat="1"/>
    <row r="463" s="31" customFormat="1"/>
    <row r="464" s="31" customFormat="1"/>
    <row r="465" s="31" customFormat="1"/>
    <row r="466" s="31" customFormat="1"/>
    <row r="467" s="31" customFormat="1"/>
    <row r="468" s="31" customFormat="1"/>
    <row r="469" s="31" customFormat="1"/>
    <row r="470" s="31" customFormat="1"/>
    <row r="471" s="31" customFormat="1"/>
    <row r="472" s="31" customFormat="1"/>
    <row r="473" s="31" customFormat="1"/>
    <row r="474" s="31" customFormat="1"/>
    <row r="475" s="31" customFormat="1"/>
    <row r="476" s="31" customFormat="1"/>
    <row r="477" s="31" customFormat="1"/>
    <row r="478" s="31" customFormat="1"/>
    <row r="479" s="31" customFormat="1"/>
    <row r="480" s="31" customFormat="1"/>
    <row r="481" s="31" customFormat="1"/>
    <row r="482" s="31" customFormat="1"/>
    <row r="483" s="31" customFormat="1"/>
    <row r="484" s="31" customFormat="1"/>
    <row r="485" s="31" customFormat="1"/>
    <row r="486" s="31" customFormat="1"/>
    <row r="487" s="31" customFormat="1"/>
    <row r="488" s="31" customFormat="1"/>
    <row r="489" s="31" customFormat="1"/>
    <row r="490" s="31" customFormat="1"/>
    <row r="491" s="31" customFormat="1"/>
    <row r="492" s="31" customFormat="1"/>
    <row r="493" s="31" customFormat="1"/>
    <row r="494" s="31" customFormat="1"/>
    <row r="495" s="31" customFormat="1"/>
    <row r="496" s="31" customFormat="1"/>
    <row r="497" s="31" customFormat="1"/>
    <row r="498" s="31" customFormat="1"/>
    <row r="499" s="31" customFormat="1"/>
    <row r="500" s="31" customFormat="1"/>
    <row r="501" s="31" customFormat="1"/>
    <row r="502" s="31" customFormat="1"/>
    <row r="503" s="31" customFormat="1"/>
    <row r="504" s="31" customFormat="1"/>
    <row r="505" s="31" customFormat="1"/>
    <row r="506" s="31" customFormat="1"/>
    <row r="507" s="31" customFormat="1"/>
    <row r="508" s="31" customFormat="1"/>
    <row r="509" s="31" customFormat="1"/>
    <row r="510" s="31" customFormat="1"/>
    <row r="511" s="31" customFormat="1"/>
    <row r="512" s="31" customFormat="1"/>
    <row r="513" s="31" customFormat="1"/>
    <row r="514" s="31" customFormat="1"/>
    <row r="515" s="31" customFormat="1"/>
    <row r="516" s="31" customFormat="1"/>
    <row r="517" s="31" customFormat="1"/>
    <row r="518" s="31" customFormat="1"/>
    <row r="519" s="31" customFormat="1"/>
    <row r="520" s="31" customFormat="1"/>
    <row r="521" s="31" customFormat="1"/>
    <row r="522" s="31" customFormat="1"/>
    <row r="523" s="31" customFormat="1"/>
    <row r="524" s="31" customFormat="1"/>
    <row r="525" s="31" customFormat="1"/>
    <row r="526" s="31" customFormat="1"/>
    <row r="527" s="31" customFormat="1"/>
    <row r="528" s="31" customFormat="1"/>
    <row r="529" s="31" customFormat="1"/>
    <row r="530" s="31" customFormat="1"/>
    <row r="531" s="31" customFormat="1"/>
    <row r="532" s="31" customFormat="1"/>
    <row r="533" s="31" customFormat="1"/>
    <row r="534" s="31" customFormat="1"/>
    <row r="535" s="31" customFormat="1"/>
    <row r="536" s="31" customFormat="1"/>
    <row r="537" s="31" customFormat="1"/>
    <row r="538" s="31" customFormat="1"/>
    <row r="539" s="31" customFormat="1"/>
    <row r="540" s="31" customFormat="1"/>
    <row r="541" s="31" customFormat="1"/>
    <row r="542" s="31" customFormat="1"/>
    <row r="543" s="31" customFormat="1"/>
    <row r="544" s="31" customFormat="1"/>
    <row r="545" s="31" customFormat="1"/>
    <row r="546" s="31" customFormat="1"/>
    <row r="547" s="31" customFormat="1"/>
    <row r="548" s="31" customFormat="1"/>
    <row r="549" s="31" customFormat="1"/>
    <row r="550" s="31" customFormat="1"/>
    <row r="551" s="31" customFormat="1"/>
    <row r="552" s="31" customFormat="1"/>
    <row r="553" s="31" customFormat="1"/>
    <row r="554" s="31" customFormat="1"/>
    <row r="555" s="31" customFormat="1"/>
    <row r="556" s="31" customFormat="1"/>
    <row r="557" s="31" customFormat="1"/>
    <row r="558" s="31" customFormat="1"/>
    <row r="559" s="31" customFormat="1"/>
    <row r="560" s="31" customFormat="1"/>
    <row r="561" s="31" customFormat="1"/>
    <row r="562" s="31" customFormat="1"/>
    <row r="563" s="31" customFormat="1"/>
    <row r="564" s="31" customFormat="1"/>
    <row r="565" s="31" customFormat="1"/>
    <row r="566" s="31" customFormat="1"/>
    <row r="567" s="31" customFormat="1"/>
    <row r="568" s="31" customFormat="1"/>
    <row r="569" s="31" customFormat="1"/>
    <row r="570" s="31" customFormat="1"/>
    <row r="571" s="31" customFormat="1"/>
    <row r="572" s="31" customFormat="1"/>
    <row r="573" s="31" customFormat="1"/>
    <row r="574" s="31" customFormat="1"/>
    <row r="575" s="31" customFormat="1"/>
    <row r="576" s="31" customFormat="1"/>
    <row r="577" s="31" customFormat="1"/>
    <row r="578" s="31" customFormat="1"/>
    <row r="579" s="31" customFormat="1"/>
    <row r="580" s="31" customFormat="1"/>
    <row r="581" s="31" customFormat="1"/>
    <row r="582" s="31" customFormat="1"/>
    <row r="583" s="31" customFormat="1"/>
    <row r="584" s="31" customFormat="1"/>
    <row r="585" s="31" customFormat="1"/>
    <row r="586" s="31" customFormat="1"/>
    <row r="587" s="31" customFormat="1"/>
    <row r="588" s="31" customFormat="1"/>
    <row r="589" s="31" customFormat="1"/>
    <row r="590" s="31" customFormat="1"/>
    <row r="591" s="31" customFormat="1"/>
    <row r="592" s="31" customFormat="1"/>
    <row r="593" s="31" customFormat="1"/>
    <row r="594" s="31" customFormat="1"/>
    <row r="595" s="31" customFormat="1"/>
    <row r="596" s="31" customFormat="1"/>
    <row r="597" s="31" customFormat="1"/>
    <row r="598" s="31" customFormat="1"/>
    <row r="599" s="31" customFormat="1"/>
    <row r="600" s="31" customFormat="1"/>
    <row r="601" s="31" customFormat="1"/>
    <row r="602" s="31" customFormat="1"/>
    <row r="603" s="31" customFormat="1"/>
    <row r="604" s="31" customFormat="1"/>
    <row r="605" s="31" customFormat="1"/>
    <row r="606" s="31" customFormat="1"/>
    <row r="607" s="31" customFormat="1"/>
    <row r="608" s="31" customFormat="1"/>
    <row r="609" s="31" customFormat="1"/>
    <row r="610" s="31" customFormat="1"/>
    <row r="611" s="31" customFormat="1"/>
    <row r="612" s="31" customFormat="1"/>
    <row r="613" s="31" customFormat="1"/>
    <row r="614" s="31" customFormat="1"/>
    <row r="615" s="31" customFormat="1"/>
    <row r="616" s="31" customFormat="1"/>
    <row r="617" s="31" customFormat="1"/>
    <row r="618" s="31" customFormat="1"/>
    <row r="619" s="31" customFormat="1"/>
    <row r="620" s="31" customFormat="1"/>
    <row r="621" s="31" customFormat="1"/>
    <row r="622" s="31" customFormat="1"/>
    <row r="623" s="31" customFormat="1"/>
    <row r="624" s="31" customFormat="1"/>
    <row r="625" s="31" customFormat="1"/>
    <row r="626" s="31" customFormat="1"/>
    <row r="627" s="31" customFormat="1"/>
    <row r="628" s="31" customFormat="1"/>
    <row r="629" s="31" customFormat="1"/>
    <row r="630" s="31" customFormat="1"/>
    <row r="631" s="31" customFormat="1"/>
    <row r="632" s="31" customFormat="1"/>
    <row r="633" s="31" customFormat="1"/>
    <row r="634" s="31" customFormat="1"/>
    <row r="635" s="31" customFormat="1"/>
    <row r="636" s="31" customFormat="1"/>
    <row r="637" s="31" customFormat="1"/>
    <row r="638" s="31" customFormat="1"/>
    <row r="639" s="31" customFormat="1"/>
    <row r="640" s="31" customFormat="1"/>
    <row r="641" s="31" customFormat="1"/>
    <row r="642" s="31" customFormat="1"/>
    <row r="643" s="31" customFormat="1"/>
    <row r="644" s="31" customFormat="1"/>
    <row r="645" s="31" customFormat="1"/>
    <row r="646" s="31" customFormat="1"/>
    <row r="647" s="31" customFormat="1"/>
    <row r="648" s="31" customFormat="1"/>
    <row r="649" s="31" customFormat="1"/>
    <row r="650" s="31" customFormat="1"/>
    <row r="651" s="31" customFormat="1"/>
    <row r="652" s="31" customFormat="1"/>
    <row r="653" s="31" customFormat="1"/>
    <row r="654" s="31" customFormat="1"/>
    <row r="655" s="31" customFormat="1"/>
    <row r="656" s="31" customFormat="1"/>
    <row r="657" s="31" customFormat="1"/>
    <row r="658" s="31" customFormat="1"/>
    <row r="659" s="31" customFormat="1"/>
    <row r="660" s="31" customFormat="1"/>
    <row r="661" s="31" customFormat="1"/>
    <row r="662" s="31" customFormat="1"/>
    <row r="663" s="31" customFormat="1"/>
    <row r="664" s="31" customFormat="1"/>
    <row r="665" s="31" customFormat="1"/>
    <row r="666" s="31" customFormat="1"/>
    <row r="667" s="31" customFormat="1"/>
    <row r="668" s="31" customFormat="1"/>
    <row r="669" s="31" customFormat="1"/>
    <row r="670" s="31" customFormat="1"/>
    <row r="671" s="31" customFormat="1"/>
    <row r="672" s="31" customFormat="1"/>
    <row r="673" s="31" customFormat="1"/>
    <row r="674" s="31" customFormat="1"/>
    <row r="675" s="31" customFormat="1"/>
    <row r="676" s="31" customFormat="1"/>
    <row r="677" s="31" customFormat="1"/>
    <row r="678" s="31" customFormat="1"/>
    <row r="679" s="31" customFormat="1"/>
    <row r="680" s="31" customFormat="1"/>
    <row r="681" s="31" customFormat="1"/>
    <row r="682" s="31" customFormat="1"/>
    <row r="683" s="31" customFormat="1"/>
    <row r="684" s="31" customFormat="1"/>
    <row r="685" s="31" customFormat="1"/>
    <row r="686" s="31" customFormat="1"/>
    <row r="687" s="31" customFormat="1"/>
    <row r="688" s="31" customFormat="1"/>
    <row r="689" s="31" customFormat="1"/>
    <row r="690" s="31" customFormat="1"/>
    <row r="691" s="31" customFormat="1"/>
    <row r="692" s="31" customFormat="1"/>
    <row r="693" s="31" customFormat="1"/>
    <row r="694" s="31" customFormat="1"/>
    <row r="695" s="31" customFormat="1"/>
    <row r="696" s="31" customFormat="1"/>
    <row r="697" s="31" customFormat="1"/>
    <row r="698" s="31" customFormat="1"/>
    <row r="699" s="31" customFormat="1"/>
    <row r="700" s="31" customFormat="1"/>
    <row r="701" s="31" customFormat="1"/>
    <row r="702" s="31" customFormat="1"/>
    <row r="703" s="31" customFormat="1"/>
    <row r="704" s="31" customFormat="1"/>
    <row r="705" s="31" customFormat="1"/>
    <row r="706" s="31" customFormat="1"/>
    <row r="707" s="31" customFormat="1"/>
    <row r="708" s="31" customFormat="1"/>
    <row r="709" s="31" customFormat="1"/>
    <row r="710" s="31" customFormat="1"/>
    <row r="711" s="31" customFormat="1"/>
    <row r="712" s="31" customFormat="1"/>
    <row r="713" s="31" customFormat="1"/>
    <row r="714" s="31" customFormat="1"/>
    <row r="715" s="31" customFormat="1"/>
    <row r="716" s="31" customFormat="1"/>
    <row r="717" s="31" customFormat="1"/>
    <row r="718" s="31" customFormat="1"/>
    <row r="719" s="31" customFormat="1"/>
    <row r="720" s="31" customFormat="1"/>
    <row r="721" s="31" customFormat="1"/>
    <row r="722" s="31" customFormat="1"/>
    <row r="723" s="31" customFormat="1"/>
    <row r="724" s="31" customFormat="1"/>
    <row r="725" s="31" customFormat="1"/>
    <row r="726" s="31" customFormat="1"/>
    <row r="727" s="31" customFormat="1"/>
    <row r="728" s="31" customFormat="1"/>
    <row r="729" s="31" customFormat="1"/>
    <row r="730" s="31" customFormat="1"/>
    <row r="731" s="31" customFormat="1"/>
    <row r="732" s="31" customFormat="1"/>
    <row r="733" s="31" customFormat="1"/>
    <row r="734" s="31" customFormat="1"/>
    <row r="735" s="31" customFormat="1"/>
    <row r="736" s="31" customFormat="1"/>
    <row r="737" s="31" customFormat="1"/>
    <row r="738" s="31" customFormat="1"/>
    <row r="739" s="31" customFormat="1"/>
    <row r="740" s="31" customFormat="1"/>
    <row r="741" s="31" customFormat="1"/>
    <row r="742" s="31" customFormat="1"/>
    <row r="743" s="31" customFormat="1"/>
    <row r="744" s="31" customFormat="1"/>
    <row r="745" s="31" customFormat="1"/>
    <row r="746" s="31" customFormat="1"/>
    <row r="747" s="31" customFormat="1"/>
    <row r="748" s="31" customFormat="1"/>
    <row r="749" s="31" customFormat="1"/>
    <row r="750" s="31" customFormat="1"/>
    <row r="751" s="31" customFormat="1"/>
    <row r="752" s="31" customFormat="1"/>
    <row r="753" s="31" customFormat="1"/>
    <row r="754" s="31" customFormat="1"/>
    <row r="755" s="31" customFormat="1"/>
    <row r="756" s="31" customFormat="1"/>
    <row r="757" s="31" customFormat="1"/>
    <row r="758" s="31" customFormat="1"/>
    <row r="759" s="31" customFormat="1"/>
    <row r="760" s="31" customFormat="1"/>
    <row r="761" s="31" customFormat="1"/>
    <row r="762" s="31" customFormat="1"/>
    <row r="763" s="31" customFormat="1"/>
    <row r="764" s="31" customFormat="1"/>
    <row r="765" s="31" customFormat="1"/>
    <row r="766" s="31" customFormat="1"/>
    <row r="767" s="31" customFormat="1"/>
    <row r="768" s="31" customFormat="1"/>
    <row r="769" s="31" customFormat="1"/>
    <row r="770" s="31" customFormat="1"/>
    <row r="771" s="31" customFormat="1"/>
    <row r="772" s="31" customFormat="1"/>
    <row r="773" s="31" customFormat="1"/>
    <row r="774" s="31" customFormat="1"/>
    <row r="775" s="31" customFormat="1"/>
    <row r="776" s="31" customFormat="1"/>
    <row r="777" s="31" customFormat="1"/>
    <row r="778" s="31" customFormat="1"/>
    <row r="779" s="31" customFormat="1"/>
    <row r="780" s="31" customFormat="1"/>
    <row r="781" s="31" customFormat="1"/>
    <row r="782" s="31" customFormat="1"/>
    <row r="783" s="31" customFormat="1"/>
    <row r="784" s="31" customFormat="1"/>
    <row r="785" s="31" customFormat="1"/>
    <row r="786" s="31" customFormat="1"/>
    <row r="787" s="31" customFormat="1"/>
    <row r="788" s="31" customFormat="1"/>
    <row r="789" s="31" customFormat="1"/>
    <row r="790" s="31" customFormat="1"/>
    <row r="791" s="31" customFormat="1"/>
    <row r="792" s="31" customFormat="1"/>
    <row r="793" s="31" customFormat="1"/>
    <row r="794" s="31" customFormat="1"/>
    <row r="795" s="31" customFormat="1"/>
    <row r="796" s="31" customFormat="1"/>
    <row r="797" s="31" customFormat="1"/>
    <row r="798" s="31" customFormat="1"/>
    <row r="799" s="31" customFormat="1"/>
    <row r="800" s="31" customFormat="1"/>
    <row r="801" s="31" customFormat="1"/>
    <row r="802" s="31" customFormat="1"/>
    <row r="803" s="31" customFormat="1"/>
    <row r="804" s="31" customFormat="1"/>
    <row r="805" s="31" customFormat="1"/>
    <row r="806" s="31" customFormat="1"/>
    <row r="807" s="31" customFormat="1"/>
    <row r="808" s="31" customFormat="1"/>
    <row r="809" s="31" customFormat="1"/>
    <row r="810" s="31" customFormat="1"/>
    <row r="811" s="31" customFormat="1"/>
    <row r="812" s="31" customFormat="1"/>
    <row r="813" s="31" customFormat="1"/>
    <row r="814" s="31" customFormat="1"/>
    <row r="815" s="31" customFormat="1"/>
    <row r="816" s="31" customFormat="1"/>
    <row r="817" s="31" customFormat="1"/>
    <row r="818" s="31" customFormat="1"/>
    <row r="819" s="31" customFormat="1"/>
    <row r="820" s="31" customFormat="1"/>
    <row r="821" s="31" customFormat="1"/>
    <row r="822" s="31" customFormat="1"/>
    <row r="823" s="31" customFormat="1"/>
    <row r="824" s="31" customFormat="1"/>
    <row r="825" s="31" customFormat="1"/>
    <row r="826" s="31" customFormat="1"/>
    <row r="827" s="31" customFormat="1"/>
    <row r="828" s="31" customFormat="1"/>
    <row r="829" s="31" customFormat="1"/>
    <row r="830" s="31" customFormat="1"/>
    <row r="831" s="31" customFormat="1"/>
    <row r="832" s="31" customFormat="1"/>
    <row r="833" s="31" customFormat="1"/>
    <row r="834" s="31" customFormat="1"/>
    <row r="835" s="31" customFormat="1"/>
    <row r="836" s="31" customFormat="1"/>
    <row r="837" s="31" customFormat="1"/>
    <row r="838" s="31" customFormat="1"/>
    <row r="839" s="31" customFormat="1"/>
    <row r="840" s="31" customFormat="1"/>
    <row r="841" s="31" customFormat="1"/>
    <row r="842" s="31" customFormat="1"/>
    <row r="843" s="31" customFormat="1"/>
    <row r="844" s="31" customFormat="1"/>
    <row r="845" s="31" customFormat="1"/>
    <row r="846" s="31" customFormat="1"/>
    <row r="847" s="31" customFormat="1"/>
    <row r="848" s="31" customFormat="1"/>
    <row r="849" s="31" customFormat="1"/>
    <row r="850" s="31" customFormat="1"/>
    <row r="851" s="31" customFormat="1"/>
    <row r="852" s="31" customFormat="1"/>
    <row r="853" s="31" customFormat="1"/>
    <row r="854" s="31" customFormat="1"/>
    <row r="855" s="31" customFormat="1"/>
    <row r="856" s="31" customFormat="1"/>
    <row r="857" s="31" customFormat="1"/>
    <row r="858" s="31" customFormat="1"/>
    <row r="859" s="31" customFormat="1"/>
    <row r="860" s="31" customFormat="1"/>
    <row r="861" s="31" customFormat="1"/>
    <row r="862" s="31" customFormat="1"/>
    <row r="863" s="31" customFormat="1"/>
    <row r="864" s="31" customFormat="1"/>
    <row r="865" s="31" customFormat="1"/>
    <row r="866" s="31" customFormat="1"/>
    <row r="867" s="31" customFormat="1"/>
    <row r="868" s="31" customFormat="1"/>
    <row r="869" s="31" customFormat="1"/>
    <row r="870" s="31" customFormat="1"/>
    <row r="871" s="31" customFormat="1"/>
    <row r="872" s="31" customFormat="1"/>
    <row r="873" s="31" customFormat="1"/>
    <row r="874" s="31" customFormat="1"/>
    <row r="875" s="31" customFormat="1"/>
    <row r="876" s="31" customFormat="1"/>
    <row r="877" s="31" customFormat="1"/>
    <row r="878" s="31" customFormat="1"/>
    <row r="879" s="31" customFormat="1"/>
    <row r="880" s="31" customFormat="1"/>
    <row r="881" s="31" customFormat="1"/>
    <row r="882" s="31" customFormat="1"/>
    <row r="883" s="31" customFormat="1"/>
    <row r="884" s="31" customFormat="1"/>
    <row r="885" s="31" customFormat="1"/>
    <row r="886" s="31" customFormat="1"/>
    <row r="887" s="31" customFormat="1"/>
    <row r="888" s="31" customFormat="1"/>
    <row r="889" s="31" customFormat="1"/>
    <row r="890" s="31" customFormat="1"/>
    <row r="891" s="31" customFormat="1"/>
    <row r="892" s="31" customFormat="1"/>
    <row r="893" s="31" customFormat="1"/>
    <row r="894" s="31" customFormat="1"/>
    <row r="895" s="31" customFormat="1"/>
    <row r="896" s="31" customFormat="1"/>
    <row r="897" s="31" customFormat="1"/>
    <row r="898" s="31" customFormat="1"/>
    <row r="899" s="31" customFormat="1"/>
    <row r="900" s="31" customFormat="1"/>
    <row r="901" s="31" customFormat="1"/>
    <row r="902" s="31" customFormat="1"/>
    <row r="903" s="31" customFormat="1"/>
    <row r="904" s="31" customFormat="1"/>
    <row r="905" s="31" customFormat="1"/>
    <row r="906" s="31" customFormat="1"/>
    <row r="907" s="31" customFormat="1"/>
    <row r="908" s="31" customFormat="1"/>
    <row r="909" s="31" customFormat="1"/>
    <row r="910" s="31" customFormat="1"/>
    <row r="911" s="31" customFormat="1"/>
    <row r="912" s="31" customFormat="1"/>
    <row r="913" s="31" customFormat="1"/>
    <row r="914" s="31" customFormat="1"/>
    <row r="915" s="31" customFormat="1"/>
    <row r="916" s="31" customFormat="1"/>
    <row r="917" s="31" customFormat="1"/>
    <row r="918" s="31" customFormat="1"/>
    <row r="919" s="31" customFormat="1"/>
    <row r="920" s="31" customFormat="1"/>
    <row r="921" s="31" customFormat="1"/>
  </sheetData>
  <mergeCells count="20">
    <mergeCell ref="A142:C142"/>
    <mergeCell ref="A101:C101"/>
    <mergeCell ref="A112:C112"/>
    <mergeCell ref="A122:C122"/>
    <mergeCell ref="A127:C127"/>
    <mergeCell ref="A134:C134"/>
    <mergeCell ref="A72:C72"/>
    <mergeCell ref="A82:C82"/>
    <mergeCell ref="A85:C85"/>
    <mergeCell ref="A88:C88"/>
    <mergeCell ref="A90:C90"/>
    <mergeCell ref="A33:C33"/>
    <mergeCell ref="A35:C35"/>
    <mergeCell ref="A43:C43"/>
    <mergeCell ref="A48:C48"/>
    <mergeCell ref="A5:C5"/>
    <mergeCell ref="A14:C14"/>
    <mergeCell ref="A22:C22"/>
    <mergeCell ref="A24:C24"/>
    <mergeCell ref="A29:C29"/>
  </mergeCells>
  <phoneticPr fontId="22" type="noConversion"/>
  <hyperlinks>
    <hyperlink ref="C1" location="Содержание!R1C1" display="главная" xr:uid="{00000000-0004-0000-2200-000000000000}"/>
  </hyperlinks>
  <pageMargins left="0.25" right="0.25" top="0.75" bottom="0.75" header="0.3" footer="0.3"/>
  <pageSetup paperSize="9" scale="93" fitToHeight="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C00000"/>
    <pageSetUpPr fitToPage="1"/>
  </sheetPr>
  <dimension ref="A1:D580"/>
  <sheetViews>
    <sheetView zoomScaleNormal="100" workbookViewId="0">
      <selection activeCell="G19" sqref="G19"/>
    </sheetView>
  </sheetViews>
  <sheetFormatPr defaultRowHeight="12"/>
  <cols>
    <col min="1" max="1" width="18" style="9" customWidth="1"/>
    <col min="2" max="2" width="65.7109375" style="9" customWidth="1"/>
    <col min="3" max="3" width="10" style="8" customWidth="1"/>
    <col min="4" max="16384" width="9.140625" style="1"/>
  </cols>
  <sheetData>
    <row r="1" spans="1:4" ht="12.75">
      <c r="C1" s="30" t="s">
        <v>1960</v>
      </c>
    </row>
    <row r="2" spans="1:4" ht="52.5" customHeight="1">
      <c r="C2" s="28">
        <v>41443</v>
      </c>
    </row>
    <row r="3" spans="1:4" ht="24.75" customHeight="1">
      <c r="A3" s="14" t="s">
        <v>702</v>
      </c>
      <c r="B3" s="14" t="s">
        <v>416</v>
      </c>
      <c r="C3" s="21" t="s">
        <v>407</v>
      </c>
    </row>
    <row r="4" spans="1:4" ht="15.6" customHeight="1">
      <c r="A4" s="1996" t="s">
        <v>420</v>
      </c>
      <c r="B4" s="1997"/>
      <c r="C4" s="1998"/>
    </row>
    <row r="5" spans="1:4" ht="12" customHeight="1">
      <c r="A5" s="15" t="s">
        <v>927</v>
      </c>
      <c r="B5" s="13" t="s">
        <v>421</v>
      </c>
      <c r="C5" s="11">
        <v>350.30300000000005</v>
      </c>
    </row>
    <row r="6" spans="1:4" ht="12" customHeight="1">
      <c r="A6" s="15" t="s">
        <v>422</v>
      </c>
      <c r="B6" s="13" t="s">
        <v>423</v>
      </c>
      <c r="C6" s="25">
        <v>63.489200000000011</v>
      </c>
    </row>
    <row r="7" spans="1:4" ht="12" customHeight="1">
      <c r="A7" s="15" t="s">
        <v>424</v>
      </c>
      <c r="B7" s="13" t="s">
        <v>425</v>
      </c>
      <c r="C7" s="25">
        <v>13.245799999999999</v>
      </c>
      <c r="D7" s="1" t="s">
        <v>1349</v>
      </c>
    </row>
    <row r="8" spans="1:4" ht="12" customHeight="1">
      <c r="A8" s="15" t="s">
        <v>928</v>
      </c>
      <c r="B8" s="13" t="s">
        <v>929</v>
      </c>
      <c r="C8" s="25">
        <v>5.1939810000000008</v>
      </c>
    </row>
    <row r="9" spans="1:4" ht="12" customHeight="1">
      <c r="A9" s="15" t="s">
        <v>426</v>
      </c>
      <c r="B9" s="13" t="s">
        <v>427</v>
      </c>
      <c r="C9" s="25">
        <v>17.365799999999997</v>
      </c>
    </row>
    <row r="10" spans="1:4" ht="12" customHeight="1">
      <c r="A10" s="13" t="s">
        <v>428</v>
      </c>
      <c r="B10" s="13" t="s">
        <v>429</v>
      </c>
      <c r="C10" s="25">
        <v>46.298500000000004</v>
      </c>
    </row>
    <row r="11" spans="1:4" ht="12" customHeight="1">
      <c r="A11" s="15" t="s">
        <v>930</v>
      </c>
      <c r="B11" s="13" t="s">
        <v>931</v>
      </c>
      <c r="C11" s="25">
        <v>23.432500000000001</v>
      </c>
    </row>
    <row r="12" spans="1:4" ht="12" customHeight="1">
      <c r="A12" s="13" t="s">
        <v>430</v>
      </c>
      <c r="B12" s="13" t="s">
        <v>186</v>
      </c>
      <c r="C12" s="25">
        <v>14.770200000000001</v>
      </c>
    </row>
    <row r="13" spans="1:4" s="2" customFormat="1" ht="12" customHeight="1">
      <c r="A13" s="15" t="s">
        <v>1351</v>
      </c>
      <c r="B13" s="13" t="s">
        <v>1352</v>
      </c>
      <c r="C13" s="25">
        <v>3.7594999999999996</v>
      </c>
    </row>
    <row r="14" spans="1:4" ht="12" customHeight="1">
      <c r="A14" s="13" t="s">
        <v>932</v>
      </c>
      <c r="B14" s="13" t="s">
        <v>933</v>
      </c>
      <c r="C14" s="25">
        <v>7.6055199999999994</v>
      </c>
    </row>
    <row r="15" spans="1:4" ht="12" customHeight="1">
      <c r="A15" s="13" t="s">
        <v>934</v>
      </c>
      <c r="B15" s="13" t="s">
        <v>935</v>
      </c>
      <c r="C15" s="25">
        <v>33.930260000000004</v>
      </c>
    </row>
    <row r="16" spans="1:4" ht="12" customHeight="1">
      <c r="A16" s="13" t="s">
        <v>187</v>
      </c>
      <c r="B16" s="13" t="s">
        <v>188</v>
      </c>
      <c r="C16" s="25">
        <v>4.2023999999999999</v>
      </c>
    </row>
    <row r="17" spans="1:3" ht="12" customHeight="1">
      <c r="A17" s="13" t="s">
        <v>189</v>
      </c>
      <c r="B17" s="13" t="s">
        <v>190</v>
      </c>
      <c r="C17" s="25">
        <v>12.447550000000001</v>
      </c>
    </row>
    <row r="18" spans="1:3" ht="12" customHeight="1">
      <c r="A18" s="15" t="s">
        <v>1353</v>
      </c>
      <c r="B18" s="13" t="s">
        <v>1354</v>
      </c>
      <c r="C18" s="25">
        <v>4.8307000000000002</v>
      </c>
    </row>
    <row r="19" spans="1:3" ht="12" customHeight="1">
      <c r="A19" s="13" t="s">
        <v>191</v>
      </c>
      <c r="B19" s="13" t="s">
        <v>192</v>
      </c>
      <c r="C19" s="25">
        <v>13.523900000000001</v>
      </c>
    </row>
    <row r="20" spans="1:3" ht="12" customHeight="1">
      <c r="A20" s="15" t="s">
        <v>936</v>
      </c>
      <c r="B20" s="13" t="s">
        <v>193</v>
      </c>
      <c r="C20" s="25">
        <v>1.3431199999999999</v>
      </c>
    </row>
    <row r="21" spans="1:3" ht="12" customHeight="1">
      <c r="A21" s="15" t="s">
        <v>194</v>
      </c>
      <c r="B21" s="13" t="s">
        <v>195</v>
      </c>
      <c r="C21" s="25">
        <v>1.4317</v>
      </c>
    </row>
    <row r="22" spans="1:3" ht="12" customHeight="1">
      <c r="A22" s="15" t="s">
        <v>196</v>
      </c>
      <c r="B22" s="13" t="s">
        <v>197</v>
      </c>
      <c r="C22" s="25">
        <v>4.11897</v>
      </c>
    </row>
    <row r="23" spans="1:3" ht="12" customHeight="1">
      <c r="A23" s="13" t="s">
        <v>198</v>
      </c>
      <c r="B23" s="13" t="s">
        <v>199</v>
      </c>
      <c r="C23" s="25">
        <v>1.9549400000000001</v>
      </c>
    </row>
    <row r="24" spans="1:3" ht="12" customHeight="1">
      <c r="A24" s="15" t="s">
        <v>200</v>
      </c>
      <c r="B24" s="13" t="s">
        <v>29</v>
      </c>
      <c r="C24" s="25">
        <v>1382.2497000000001</v>
      </c>
    </row>
    <row r="25" spans="1:3" ht="12" customHeight="1">
      <c r="A25" s="13" t="s">
        <v>30</v>
      </c>
      <c r="B25" s="13" t="s">
        <v>31</v>
      </c>
      <c r="C25" s="25">
        <v>2.8633999999999999</v>
      </c>
    </row>
    <row r="26" spans="1:3" ht="12" customHeight="1">
      <c r="A26" s="13" t="s">
        <v>32</v>
      </c>
      <c r="B26" s="13" t="s">
        <v>204</v>
      </c>
      <c r="C26" s="25">
        <v>0.55517000000000005</v>
      </c>
    </row>
    <row r="27" spans="1:3" ht="12" customHeight="1">
      <c r="A27" s="15" t="s">
        <v>1355</v>
      </c>
      <c r="B27" s="13" t="s">
        <v>1356</v>
      </c>
      <c r="C27" s="25">
        <v>8.1483299999999996</v>
      </c>
    </row>
    <row r="28" spans="1:3" ht="12" customHeight="1">
      <c r="A28" s="15" t="s">
        <v>205</v>
      </c>
      <c r="B28" s="13" t="s">
        <v>206</v>
      </c>
      <c r="C28" s="25">
        <v>96.916820000000001</v>
      </c>
    </row>
    <row r="29" spans="1:3" ht="12" customHeight="1">
      <c r="A29" s="15" t="s">
        <v>937</v>
      </c>
      <c r="B29" s="13" t="s">
        <v>938</v>
      </c>
      <c r="C29" s="25">
        <v>44.588700000000003</v>
      </c>
    </row>
    <row r="30" spans="1:3" ht="12" customHeight="1">
      <c r="A30" s="15" t="s">
        <v>207</v>
      </c>
      <c r="B30" s="13" t="s">
        <v>208</v>
      </c>
      <c r="C30" s="25">
        <v>0.55517000000000005</v>
      </c>
    </row>
    <row r="31" spans="1:3" ht="12" customHeight="1">
      <c r="A31" s="13" t="s">
        <v>939</v>
      </c>
      <c r="B31" s="13" t="s">
        <v>940</v>
      </c>
      <c r="C31" s="25">
        <v>6.2685800000000009</v>
      </c>
    </row>
    <row r="32" spans="1:3" ht="12" customHeight="1">
      <c r="A32" s="13" t="s">
        <v>209</v>
      </c>
      <c r="B32" s="13" t="s">
        <v>210</v>
      </c>
      <c r="C32" s="25">
        <v>2.3277999999999999</v>
      </c>
    </row>
    <row r="33" spans="1:3" ht="12" customHeight="1">
      <c r="A33" s="13" t="s">
        <v>211</v>
      </c>
      <c r="B33" s="13" t="s">
        <v>212</v>
      </c>
      <c r="C33" s="25">
        <v>7.611699999999999</v>
      </c>
    </row>
    <row r="34" spans="1:3" ht="12" customHeight="1">
      <c r="A34" s="13" t="s">
        <v>213</v>
      </c>
      <c r="B34" s="13" t="s">
        <v>214</v>
      </c>
      <c r="C34" s="25">
        <v>7.611699999999999</v>
      </c>
    </row>
    <row r="35" spans="1:3" ht="12" customHeight="1">
      <c r="A35" s="13" t="s">
        <v>215</v>
      </c>
      <c r="B35" s="13" t="s">
        <v>216</v>
      </c>
      <c r="C35" s="25">
        <v>32.589199999999998</v>
      </c>
    </row>
    <row r="36" spans="1:3" ht="12" customHeight="1">
      <c r="A36" s="13" t="s">
        <v>1357</v>
      </c>
      <c r="B36" s="13" t="s">
        <v>1358</v>
      </c>
      <c r="C36" s="25">
        <v>152.95911999999998</v>
      </c>
    </row>
    <row r="37" spans="1:3" ht="12" customHeight="1">
      <c r="A37" s="13" t="s">
        <v>941</v>
      </c>
      <c r="B37" s="13" t="s">
        <v>942</v>
      </c>
      <c r="C37" s="25">
        <v>19.880029999999998</v>
      </c>
    </row>
    <row r="38" spans="1:3" ht="12" customHeight="1">
      <c r="A38" s="13" t="s">
        <v>217</v>
      </c>
      <c r="B38" s="13" t="s">
        <v>218</v>
      </c>
      <c r="C38" s="25">
        <v>12.447550000000001</v>
      </c>
    </row>
    <row r="39" spans="1:3" ht="12" customHeight="1">
      <c r="A39" s="13" t="s">
        <v>943</v>
      </c>
      <c r="B39" s="13" t="s">
        <v>944</v>
      </c>
      <c r="C39" s="25">
        <v>18.626519999999999</v>
      </c>
    </row>
    <row r="40" spans="1:3" ht="12" customHeight="1">
      <c r="A40" s="15" t="s">
        <v>1640</v>
      </c>
      <c r="B40" s="13" t="s">
        <v>219</v>
      </c>
      <c r="C40" s="25">
        <v>340.47680000000003</v>
      </c>
    </row>
    <row r="41" spans="1:3" ht="12" customHeight="1">
      <c r="A41" s="15" t="s">
        <v>945</v>
      </c>
      <c r="B41" s="13" t="s">
        <v>946</v>
      </c>
      <c r="C41" s="25">
        <v>2.9725800000000007</v>
      </c>
    </row>
    <row r="42" spans="1:3" ht="12" customHeight="1">
      <c r="A42" s="13" t="s">
        <v>1359</v>
      </c>
      <c r="B42" s="13" t="s">
        <v>1360</v>
      </c>
      <c r="C42" s="25">
        <v>13.309659999999999</v>
      </c>
    </row>
    <row r="43" spans="1:3" ht="12" customHeight="1">
      <c r="A43" s="15" t="s">
        <v>220</v>
      </c>
      <c r="B43" s="13" t="s">
        <v>221</v>
      </c>
      <c r="C43" s="25">
        <v>2.5173199999999998</v>
      </c>
    </row>
    <row r="44" spans="1:3" ht="12" customHeight="1">
      <c r="A44" s="15" t="s">
        <v>947</v>
      </c>
      <c r="B44" s="13" t="s">
        <v>222</v>
      </c>
      <c r="C44" s="25">
        <v>1.15154</v>
      </c>
    </row>
    <row r="45" spans="1:3" ht="12" customHeight="1">
      <c r="A45" s="15" t="s">
        <v>223</v>
      </c>
      <c r="B45" s="13" t="s">
        <v>224</v>
      </c>
      <c r="C45" s="25">
        <v>89.954020000000014</v>
      </c>
    </row>
    <row r="46" spans="1:3" ht="12.75" customHeight="1">
      <c r="A46" s="15" t="s">
        <v>1844</v>
      </c>
      <c r="B46" s="13" t="s">
        <v>1845</v>
      </c>
      <c r="C46" s="26">
        <v>3.9129999999999998</v>
      </c>
    </row>
    <row r="47" spans="1:3" ht="24">
      <c r="A47" s="15" t="s">
        <v>948</v>
      </c>
      <c r="B47" s="13" t="s">
        <v>949</v>
      </c>
      <c r="C47" s="25">
        <v>4.5526</v>
      </c>
    </row>
    <row r="48" spans="1:3">
      <c r="A48" s="16" t="s">
        <v>1293</v>
      </c>
      <c r="B48" s="16" t="s">
        <v>1294</v>
      </c>
      <c r="C48" s="25">
        <v>12.586600000000001</v>
      </c>
    </row>
    <row r="49" spans="1:3">
      <c r="A49" s="15" t="s">
        <v>950</v>
      </c>
      <c r="B49" s="13" t="s">
        <v>951</v>
      </c>
      <c r="C49" s="25">
        <v>4.7400600000000006</v>
      </c>
    </row>
    <row r="50" spans="1:3">
      <c r="A50" s="15" t="s">
        <v>952</v>
      </c>
      <c r="B50" s="13" t="s">
        <v>953</v>
      </c>
      <c r="C50" s="25">
        <v>5.6505799999999997</v>
      </c>
    </row>
    <row r="51" spans="1:3">
      <c r="A51" s="15" t="s">
        <v>954</v>
      </c>
      <c r="B51" s="13" t="s">
        <v>1361</v>
      </c>
      <c r="C51" s="25">
        <v>8.5963800000000017</v>
      </c>
    </row>
    <row r="52" spans="1:3">
      <c r="A52" s="15" t="s">
        <v>955</v>
      </c>
      <c r="B52" s="13" t="s">
        <v>956</v>
      </c>
      <c r="C52" s="25">
        <v>9.61402</v>
      </c>
    </row>
    <row r="53" spans="1:3">
      <c r="A53" s="15" t="s">
        <v>225</v>
      </c>
      <c r="B53" s="13" t="s">
        <v>226</v>
      </c>
      <c r="C53" s="25">
        <v>1.9549400000000001</v>
      </c>
    </row>
    <row r="54" spans="1:3">
      <c r="A54" s="13" t="s">
        <v>227</v>
      </c>
      <c r="B54" s="13" t="s">
        <v>228</v>
      </c>
      <c r="C54" s="25">
        <v>2.5173199999999998</v>
      </c>
    </row>
    <row r="55" spans="1:3">
      <c r="A55" s="15" t="s">
        <v>229</v>
      </c>
      <c r="B55" s="13" t="s">
        <v>230</v>
      </c>
      <c r="C55" s="25">
        <v>44.240560000000002</v>
      </c>
    </row>
    <row r="56" spans="1:3">
      <c r="A56" s="15" t="s">
        <v>957</v>
      </c>
      <c r="B56" s="13" t="s">
        <v>958</v>
      </c>
      <c r="C56" s="25">
        <v>17.11242</v>
      </c>
    </row>
    <row r="57" spans="1:3">
      <c r="A57" s="15" t="s">
        <v>959</v>
      </c>
      <c r="B57" s="13" t="s">
        <v>960</v>
      </c>
      <c r="C57" s="25">
        <v>21.397220000000004</v>
      </c>
    </row>
    <row r="58" spans="1:3">
      <c r="A58" s="15" t="s">
        <v>961</v>
      </c>
      <c r="B58" s="13" t="s">
        <v>962</v>
      </c>
      <c r="C58" s="25">
        <v>5.51668</v>
      </c>
    </row>
    <row r="59" spans="1:3">
      <c r="A59" s="15" t="s">
        <v>231</v>
      </c>
      <c r="B59" s="13" t="s">
        <v>963</v>
      </c>
      <c r="C59" s="25">
        <v>16.496480000000002</v>
      </c>
    </row>
    <row r="60" spans="1:3">
      <c r="A60" s="15" t="s">
        <v>964</v>
      </c>
      <c r="B60" s="13" t="s">
        <v>965</v>
      </c>
      <c r="C60" s="25">
        <v>8.9177400000000002</v>
      </c>
    </row>
    <row r="61" spans="1:3">
      <c r="A61" s="13" t="s">
        <v>1362</v>
      </c>
      <c r="B61" s="13" t="s">
        <v>1363</v>
      </c>
      <c r="C61" s="25">
        <v>18.63888</v>
      </c>
    </row>
    <row r="62" spans="1:3">
      <c r="A62" s="15" t="s">
        <v>232</v>
      </c>
      <c r="B62" s="13" t="s">
        <v>233</v>
      </c>
      <c r="C62" s="25">
        <v>6.4375</v>
      </c>
    </row>
    <row r="63" spans="1:3">
      <c r="A63" s="15" t="s">
        <v>966</v>
      </c>
      <c r="B63" s="13" t="s">
        <v>967</v>
      </c>
      <c r="C63" s="25">
        <v>5.1953199999999997</v>
      </c>
    </row>
    <row r="64" spans="1:3">
      <c r="A64" s="15" t="s">
        <v>968</v>
      </c>
      <c r="B64" s="13" t="s">
        <v>969</v>
      </c>
      <c r="C64" s="25">
        <v>9.3997799999999998</v>
      </c>
    </row>
    <row r="65" spans="1:3">
      <c r="A65" s="13" t="s">
        <v>234</v>
      </c>
      <c r="B65" s="13" t="s">
        <v>235</v>
      </c>
      <c r="C65" s="25">
        <v>8.4892599999999998</v>
      </c>
    </row>
    <row r="66" spans="1:3">
      <c r="A66" s="13" t="s">
        <v>970</v>
      </c>
      <c r="B66" s="13" t="s">
        <v>971</v>
      </c>
      <c r="C66" s="25">
        <v>8.9445200000000007</v>
      </c>
    </row>
    <row r="67" spans="1:3" ht="12" customHeight="1">
      <c r="A67" s="13" t="s">
        <v>1364</v>
      </c>
      <c r="B67" s="15" t="s">
        <v>1365</v>
      </c>
      <c r="C67" s="25">
        <v>10.382400000000001</v>
      </c>
    </row>
    <row r="68" spans="1:3" ht="12" customHeight="1">
      <c r="A68" s="13" t="s">
        <v>1366</v>
      </c>
      <c r="B68" s="13" t="s">
        <v>1367</v>
      </c>
      <c r="C68" s="25">
        <v>10.0322</v>
      </c>
    </row>
    <row r="69" spans="1:3" ht="12" customHeight="1">
      <c r="A69" s="15" t="s">
        <v>1295</v>
      </c>
      <c r="B69" s="13" t="s">
        <v>1296</v>
      </c>
      <c r="C69" s="25">
        <v>8.4089200000000019</v>
      </c>
    </row>
    <row r="70" spans="1:3">
      <c r="A70" s="13" t="s">
        <v>1368</v>
      </c>
      <c r="B70" s="13" t="s">
        <v>1369</v>
      </c>
      <c r="C70" s="25">
        <v>9.61402</v>
      </c>
    </row>
    <row r="71" spans="1:3">
      <c r="A71" s="13" t="s">
        <v>236</v>
      </c>
      <c r="B71" s="13" t="s">
        <v>237</v>
      </c>
      <c r="C71" s="25">
        <v>35.938760000000002</v>
      </c>
    </row>
    <row r="72" spans="1:3">
      <c r="A72" s="13" t="s">
        <v>972</v>
      </c>
      <c r="B72" s="13" t="s">
        <v>973</v>
      </c>
      <c r="C72" s="25">
        <v>5.8380400000000003</v>
      </c>
    </row>
    <row r="73" spans="1:3">
      <c r="A73" s="15" t="s">
        <v>238</v>
      </c>
      <c r="B73" s="13" t="s">
        <v>974</v>
      </c>
      <c r="C73" s="25">
        <v>25.11964</v>
      </c>
    </row>
    <row r="74" spans="1:3">
      <c r="A74" s="15" t="s">
        <v>975</v>
      </c>
      <c r="B74" s="13" t="s">
        <v>976</v>
      </c>
      <c r="C74" s="25">
        <v>7.2573800000000004</v>
      </c>
    </row>
    <row r="75" spans="1:3">
      <c r="A75" s="15" t="s">
        <v>239</v>
      </c>
      <c r="B75" s="13" t="s">
        <v>240</v>
      </c>
      <c r="C75" s="25">
        <v>137.03326000000001</v>
      </c>
    </row>
    <row r="76" spans="1:3">
      <c r="A76" s="15" t="s">
        <v>241</v>
      </c>
      <c r="B76" s="13" t="s">
        <v>242</v>
      </c>
      <c r="C76" s="25">
        <v>10.765560000000001</v>
      </c>
    </row>
    <row r="77" spans="1:3">
      <c r="A77" s="15" t="s">
        <v>977</v>
      </c>
      <c r="B77" s="13" t="s">
        <v>978</v>
      </c>
      <c r="C77" s="25">
        <v>5.9987200000000014</v>
      </c>
    </row>
    <row r="78" spans="1:3">
      <c r="A78" s="15" t="s">
        <v>979</v>
      </c>
      <c r="B78" s="13" t="s">
        <v>980</v>
      </c>
      <c r="C78" s="25">
        <v>104.68302000000001</v>
      </c>
    </row>
    <row r="79" spans="1:3">
      <c r="A79" s="13" t="s">
        <v>1370</v>
      </c>
      <c r="B79" s="13" t="s">
        <v>1371</v>
      </c>
      <c r="C79" s="25">
        <v>5.1149800000000001</v>
      </c>
    </row>
    <row r="80" spans="1:3">
      <c r="A80" s="15" t="s">
        <v>243</v>
      </c>
      <c r="B80" s="13" t="s">
        <v>240</v>
      </c>
      <c r="C80" s="25">
        <v>39.821860000000001</v>
      </c>
    </row>
    <row r="81" spans="1:3">
      <c r="A81" s="15" t="s">
        <v>981</v>
      </c>
      <c r="B81" s="13" t="s">
        <v>982</v>
      </c>
      <c r="C81" s="25">
        <v>6.6146600000000007</v>
      </c>
    </row>
    <row r="82" spans="1:3">
      <c r="A82" s="15" t="s">
        <v>983</v>
      </c>
      <c r="B82" s="13" t="s">
        <v>984</v>
      </c>
      <c r="C82" s="25">
        <v>4.7400600000000006</v>
      </c>
    </row>
    <row r="83" spans="1:3" ht="13.5" customHeight="1">
      <c r="A83" s="13" t="s">
        <v>1372</v>
      </c>
      <c r="B83" s="13" t="s">
        <v>1373</v>
      </c>
      <c r="C83" s="25">
        <v>3.7224200000000001</v>
      </c>
    </row>
    <row r="84" spans="1:3">
      <c r="A84" s="17" t="s">
        <v>1374</v>
      </c>
      <c r="B84" s="13" t="s">
        <v>1375</v>
      </c>
      <c r="C84" s="25">
        <v>18.63888</v>
      </c>
    </row>
    <row r="85" spans="1:3">
      <c r="A85" s="17" t="s">
        <v>1376</v>
      </c>
      <c r="B85" s="13" t="s">
        <v>1377</v>
      </c>
      <c r="C85" s="25">
        <v>4.09734</v>
      </c>
    </row>
    <row r="86" spans="1:3">
      <c r="A86" s="17" t="s">
        <v>1378</v>
      </c>
      <c r="B86" s="13" t="s">
        <v>1379</v>
      </c>
      <c r="C86" s="25">
        <v>1.9817200000000001</v>
      </c>
    </row>
    <row r="87" spans="1:3">
      <c r="A87" s="17" t="s">
        <v>1380</v>
      </c>
      <c r="B87" s="13" t="s">
        <v>1381</v>
      </c>
      <c r="C87" s="25">
        <v>1.6871400000000001</v>
      </c>
    </row>
    <row r="88" spans="1:3" ht="24">
      <c r="A88" s="15" t="s">
        <v>985</v>
      </c>
      <c r="B88" s="13" t="s">
        <v>1548</v>
      </c>
      <c r="C88" s="25">
        <v>6.5343200000000001</v>
      </c>
    </row>
    <row r="89" spans="1:3">
      <c r="A89" s="15" t="s">
        <v>986</v>
      </c>
      <c r="B89" s="13" t="s">
        <v>987</v>
      </c>
      <c r="C89" s="25">
        <v>125.11616000000001</v>
      </c>
    </row>
    <row r="90" spans="1:3">
      <c r="A90" s="15" t="s">
        <v>244</v>
      </c>
      <c r="B90" s="13" t="s">
        <v>245</v>
      </c>
      <c r="C90" s="25">
        <v>52.0871</v>
      </c>
    </row>
    <row r="91" spans="1:3">
      <c r="A91" s="13" t="s">
        <v>246</v>
      </c>
      <c r="B91" s="13" t="s">
        <v>247</v>
      </c>
      <c r="C91" s="25">
        <v>57.791240000000002</v>
      </c>
    </row>
    <row r="92" spans="1:3">
      <c r="A92" s="13" t="s">
        <v>988</v>
      </c>
      <c r="B92" s="13" t="s">
        <v>989</v>
      </c>
      <c r="C92" s="25">
        <v>74.689419999999998</v>
      </c>
    </row>
    <row r="93" spans="1:3">
      <c r="A93" s="13" t="s">
        <v>248</v>
      </c>
      <c r="B93" s="13" t="s">
        <v>249</v>
      </c>
      <c r="C93" s="25">
        <v>66.280500000000004</v>
      </c>
    </row>
    <row r="94" spans="1:3">
      <c r="A94" s="13" t="s">
        <v>1846</v>
      </c>
      <c r="B94" s="13" t="s">
        <v>250</v>
      </c>
      <c r="C94" s="25">
        <v>55.702400000000011</v>
      </c>
    </row>
    <row r="95" spans="1:3">
      <c r="A95" s="13" t="s">
        <v>251</v>
      </c>
      <c r="B95" s="13" t="s">
        <v>252</v>
      </c>
      <c r="C95" s="25">
        <v>85.803119999999993</v>
      </c>
    </row>
    <row r="96" spans="1:3" ht="24">
      <c r="A96" s="13" t="s">
        <v>1847</v>
      </c>
      <c r="B96" s="13" t="s">
        <v>990</v>
      </c>
      <c r="C96" s="25">
        <v>92.685580000000002</v>
      </c>
    </row>
    <row r="97" spans="1:3" ht="24">
      <c r="A97" s="27" t="s">
        <v>1961</v>
      </c>
      <c r="B97" s="27" t="s">
        <v>1962</v>
      </c>
      <c r="C97" s="22">
        <v>121.42052000000001</v>
      </c>
    </row>
    <row r="98" spans="1:3">
      <c r="A98" s="13" t="s">
        <v>991</v>
      </c>
      <c r="B98" s="13" t="s">
        <v>992</v>
      </c>
      <c r="C98" s="25">
        <v>90.087920000000011</v>
      </c>
    </row>
    <row r="99" spans="1:3">
      <c r="A99" s="13" t="s">
        <v>253</v>
      </c>
      <c r="B99" s="13" t="s">
        <v>254</v>
      </c>
      <c r="C99" s="25">
        <v>74.769760000000005</v>
      </c>
    </row>
    <row r="100" spans="1:3">
      <c r="A100" s="13" t="s">
        <v>255</v>
      </c>
      <c r="B100" s="13" t="s">
        <v>256</v>
      </c>
      <c r="C100" s="25">
        <v>60.30856</v>
      </c>
    </row>
    <row r="101" spans="1:3">
      <c r="A101" s="13" t="s">
        <v>993</v>
      </c>
      <c r="B101" s="13" t="s">
        <v>994</v>
      </c>
      <c r="C101" s="25">
        <v>37.250980000000006</v>
      </c>
    </row>
    <row r="102" spans="1:3">
      <c r="A102" s="13" t="s">
        <v>257</v>
      </c>
      <c r="B102" s="13" t="s">
        <v>258</v>
      </c>
      <c r="C102" s="25">
        <v>49.998260000000009</v>
      </c>
    </row>
    <row r="103" spans="1:3">
      <c r="A103" s="13" t="s">
        <v>259</v>
      </c>
      <c r="B103" s="13" t="s">
        <v>260</v>
      </c>
      <c r="C103" s="25">
        <v>58.032260000000008</v>
      </c>
    </row>
    <row r="104" spans="1:3">
      <c r="A104" s="13" t="s">
        <v>261</v>
      </c>
      <c r="B104" s="13" t="s">
        <v>433</v>
      </c>
      <c r="C104" s="25">
        <v>72.011420000000001</v>
      </c>
    </row>
    <row r="105" spans="1:3">
      <c r="A105" s="13" t="s">
        <v>995</v>
      </c>
      <c r="B105" s="13" t="s">
        <v>996</v>
      </c>
      <c r="C105" s="25">
        <v>79.081339999999997</v>
      </c>
    </row>
    <row r="106" spans="1:3">
      <c r="A106" s="13" t="s">
        <v>434</v>
      </c>
      <c r="B106" s="13" t="s">
        <v>435</v>
      </c>
      <c r="C106" s="25">
        <v>71.850740000000002</v>
      </c>
    </row>
    <row r="107" spans="1:3">
      <c r="A107" s="13" t="s">
        <v>436</v>
      </c>
      <c r="B107" s="13" t="s">
        <v>437</v>
      </c>
      <c r="C107" s="25">
        <v>103.74572000000001</v>
      </c>
    </row>
    <row r="108" spans="1:3">
      <c r="A108" s="13" t="s">
        <v>1433</v>
      </c>
      <c r="B108" s="13" t="s">
        <v>1434</v>
      </c>
      <c r="C108" s="25">
        <v>96.354439999999997</v>
      </c>
    </row>
    <row r="109" spans="1:3">
      <c r="A109" s="15" t="s">
        <v>997</v>
      </c>
      <c r="B109" s="13" t="s">
        <v>438</v>
      </c>
      <c r="C109" s="25">
        <v>7.5251800000000006</v>
      </c>
    </row>
    <row r="110" spans="1:3">
      <c r="A110" s="15" t="s">
        <v>998</v>
      </c>
      <c r="B110" s="13" t="s">
        <v>999</v>
      </c>
      <c r="C110" s="25">
        <v>7.2573800000000004</v>
      </c>
    </row>
    <row r="111" spans="1:3">
      <c r="A111" s="15" t="s">
        <v>1000</v>
      </c>
      <c r="B111" s="13" t="s">
        <v>439</v>
      </c>
      <c r="C111" s="25">
        <v>1324.0567600000002</v>
      </c>
    </row>
    <row r="112" spans="1:3">
      <c r="A112" s="15" t="s">
        <v>1001</v>
      </c>
      <c r="B112" s="13" t="s">
        <v>440</v>
      </c>
      <c r="C112" s="25">
        <v>1.55324</v>
      </c>
    </row>
    <row r="113" spans="1:3">
      <c r="A113" s="13" t="s">
        <v>441</v>
      </c>
      <c r="B113" s="13" t="s">
        <v>442</v>
      </c>
      <c r="C113" s="25">
        <v>3.7492000000000001</v>
      </c>
    </row>
    <row r="114" spans="1:3">
      <c r="A114" s="13" t="s">
        <v>443</v>
      </c>
      <c r="B114" s="13" t="s">
        <v>444</v>
      </c>
      <c r="C114" s="25">
        <v>3.8563200000000002</v>
      </c>
    </row>
    <row r="115" spans="1:3">
      <c r="A115" s="13" t="s">
        <v>445</v>
      </c>
      <c r="B115" s="13" t="s">
        <v>446</v>
      </c>
      <c r="C115" s="25">
        <v>3.8563200000000002</v>
      </c>
    </row>
    <row r="116" spans="1:3">
      <c r="A116" s="13" t="s">
        <v>447</v>
      </c>
      <c r="B116" s="13" t="s">
        <v>448</v>
      </c>
      <c r="C116" s="25">
        <v>4.5258199999999995</v>
      </c>
    </row>
    <row r="117" spans="1:3">
      <c r="A117" s="13" t="s">
        <v>1002</v>
      </c>
      <c r="B117" s="13" t="s">
        <v>1003</v>
      </c>
      <c r="C117" s="25">
        <v>3.7224200000000001</v>
      </c>
    </row>
    <row r="118" spans="1:3">
      <c r="A118" s="13" t="s">
        <v>449</v>
      </c>
      <c r="B118" s="13" t="s">
        <v>450</v>
      </c>
      <c r="C118" s="25">
        <v>3.4814000000000007</v>
      </c>
    </row>
    <row r="119" spans="1:3">
      <c r="A119" s="13" t="s">
        <v>451</v>
      </c>
      <c r="B119" s="13" t="s">
        <v>452</v>
      </c>
      <c r="C119" s="25">
        <v>0.85696000000000006</v>
      </c>
    </row>
    <row r="120" spans="1:3">
      <c r="A120" s="13" t="s">
        <v>1004</v>
      </c>
      <c r="B120" s="13" t="s">
        <v>1005</v>
      </c>
      <c r="C120" s="25">
        <v>0.53560000000000008</v>
      </c>
    </row>
    <row r="121" spans="1:3">
      <c r="A121" s="13" t="s">
        <v>1006</v>
      </c>
      <c r="B121" s="13" t="s">
        <v>1007</v>
      </c>
      <c r="C121" s="25">
        <v>5.0078600000000009</v>
      </c>
    </row>
    <row r="122" spans="1:3">
      <c r="A122" s="13" t="s">
        <v>453</v>
      </c>
      <c r="B122" s="13" t="s">
        <v>36</v>
      </c>
      <c r="C122" s="25">
        <v>2.8654600000000001</v>
      </c>
    </row>
    <row r="123" spans="1:3" ht="26.25" customHeight="1">
      <c r="A123" s="13" t="s">
        <v>1848</v>
      </c>
      <c r="B123" s="13" t="s">
        <v>37</v>
      </c>
      <c r="C123" s="25">
        <v>3.8563200000000002</v>
      </c>
    </row>
    <row r="124" spans="1:3">
      <c r="A124" s="13" t="s">
        <v>1008</v>
      </c>
      <c r="B124" s="13" t="s">
        <v>1009</v>
      </c>
      <c r="C124" s="25">
        <v>3.2136</v>
      </c>
    </row>
    <row r="125" spans="1:3">
      <c r="A125" s="13" t="s">
        <v>38</v>
      </c>
      <c r="B125" s="13" t="s">
        <v>39</v>
      </c>
      <c r="C125" s="25">
        <v>3.2671600000000001</v>
      </c>
    </row>
    <row r="126" spans="1:3">
      <c r="A126" s="15" t="s">
        <v>1382</v>
      </c>
      <c r="B126" s="13" t="s">
        <v>1383</v>
      </c>
      <c r="C126" s="25">
        <v>3.9366600000000003</v>
      </c>
    </row>
    <row r="127" spans="1:3" ht="12" customHeight="1">
      <c r="A127" s="13" t="s">
        <v>1010</v>
      </c>
      <c r="B127" s="13" t="s">
        <v>1849</v>
      </c>
      <c r="C127" s="25">
        <v>3.8563200000000002</v>
      </c>
    </row>
    <row r="128" spans="1:3" ht="12" customHeight="1">
      <c r="A128" s="13" t="s">
        <v>40</v>
      </c>
      <c r="B128" s="13" t="s">
        <v>41</v>
      </c>
      <c r="C128" s="25">
        <v>27.851200000000006</v>
      </c>
    </row>
    <row r="129" spans="1:3">
      <c r="A129" s="13" t="s">
        <v>1011</v>
      </c>
      <c r="B129" s="13" t="s">
        <v>1012</v>
      </c>
      <c r="C129" s="25">
        <v>30.261400000000005</v>
      </c>
    </row>
    <row r="130" spans="1:3">
      <c r="A130" s="13" t="s">
        <v>42</v>
      </c>
      <c r="B130" s="13" t="s">
        <v>43</v>
      </c>
      <c r="C130" s="25">
        <v>25.896260000000002</v>
      </c>
    </row>
    <row r="131" spans="1:3">
      <c r="A131" s="13" t="s">
        <v>44</v>
      </c>
      <c r="B131" s="13" t="s">
        <v>45</v>
      </c>
      <c r="C131" s="25">
        <v>32.510920000000006</v>
      </c>
    </row>
    <row r="132" spans="1:3">
      <c r="A132" s="13" t="s">
        <v>1013</v>
      </c>
      <c r="B132" s="13" t="s">
        <v>1014</v>
      </c>
      <c r="C132" s="25">
        <v>54.175940000000004</v>
      </c>
    </row>
    <row r="133" spans="1:3">
      <c r="A133" s="13" t="s">
        <v>1015</v>
      </c>
      <c r="B133" s="13" t="s">
        <v>1016</v>
      </c>
      <c r="C133" s="25">
        <v>26.458640000000003</v>
      </c>
    </row>
    <row r="134" spans="1:3">
      <c r="A134" s="13" t="s">
        <v>46</v>
      </c>
      <c r="B134" s="13" t="s">
        <v>47</v>
      </c>
      <c r="C134" s="25">
        <v>29.645460000000003</v>
      </c>
    </row>
    <row r="135" spans="1:3">
      <c r="A135" s="13" t="s">
        <v>48</v>
      </c>
      <c r="B135" s="13" t="s">
        <v>49</v>
      </c>
      <c r="C135" s="25">
        <v>39.232700000000001</v>
      </c>
    </row>
    <row r="136" spans="1:3">
      <c r="A136" s="13" t="s">
        <v>50</v>
      </c>
      <c r="B136" s="13" t="s">
        <v>51</v>
      </c>
      <c r="C136" s="25">
        <v>37.43844</v>
      </c>
    </row>
    <row r="137" spans="1:3">
      <c r="A137" s="13" t="s">
        <v>1017</v>
      </c>
      <c r="B137" s="13" t="s">
        <v>1018</v>
      </c>
      <c r="C137" s="25">
        <v>30.516200000000001</v>
      </c>
    </row>
    <row r="138" spans="1:3">
      <c r="A138" s="18" t="s">
        <v>52</v>
      </c>
      <c r="B138" s="13" t="s">
        <v>53</v>
      </c>
      <c r="C138" s="25">
        <v>45.043960000000006</v>
      </c>
    </row>
    <row r="139" spans="1:3">
      <c r="A139" s="13" t="s">
        <v>54</v>
      </c>
      <c r="B139" s="13" t="s">
        <v>55</v>
      </c>
      <c r="C139" s="25">
        <v>34.814</v>
      </c>
    </row>
    <row r="140" spans="1:3">
      <c r="A140" s="13" t="s">
        <v>1019</v>
      </c>
      <c r="B140" s="13" t="s">
        <v>1020</v>
      </c>
      <c r="C140" s="25">
        <v>64.030980000000014</v>
      </c>
    </row>
    <row r="141" spans="1:3">
      <c r="A141" s="15" t="s">
        <v>1021</v>
      </c>
      <c r="B141" s="13" t="s">
        <v>1630</v>
      </c>
      <c r="C141" s="25">
        <v>26.458640000000003</v>
      </c>
    </row>
    <row r="142" spans="1:3">
      <c r="A142" s="15" t="s">
        <v>58</v>
      </c>
      <c r="B142" s="13" t="s">
        <v>59</v>
      </c>
      <c r="C142" s="25">
        <v>1.3925600000000002</v>
      </c>
    </row>
    <row r="143" spans="1:3">
      <c r="A143" s="15" t="s">
        <v>1022</v>
      </c>
      <c r="B143" s="13" t="s">
        <v>1023</v>
      </c>
      <c r="C143" s="25">
        <v>1.9549400000000001</v>
      </c>
    </row>
    <row r="144" spans="1:3">
      <c r="A144" s="13" t="s">
        <v>60</v>
      </c>
      <c r="B144" s="13" t="s">
        <v>61</v>
      </c>
      <c r="C144" s="25">
        <v>0.77249999999999996</v>
      </c>
    </row>
    <row r="145" spans="1:3">
      <c r="A145" s="13" t="s">
        <v>62</v>
      </c>
      <c r="B145" s="13" t="s">
        <v>1024</v>
      </c>
      <c r="C145" s="25">
        <v>1.3925600000000002</v>
      </c>
    </row>
    <row r="146" spans="1:3">
      <c r="A146" s="13" t="s">
        <v>63</v>
      </c>
      <c r="B146" s="13" t="s">
        <v>64</v>
      </c>
      <c r="C146" s="25">
        <v>1.4461200000000001</v>
      </c>
    </row>
    <row r="147" spans="1:3">
      <c r="A147" s="13" t="s">
        <v>65</v>
      </c>
      <c r="B147" s="13" t="s">
        <v>66</v>
      </c>
      <c r="C147" s="25">
        <v>0.69628000000000012</v>
      </c>
    </row>
    <row r="148" spans="1:3">
      <c r="A148" s="13" t="s">
        <v>67</v>
      </c>
      <c r="B148" s="13" t="s">
        <v>68</v>
      </c>
      <c r="C148" s="25">
        <v>3.0529199999999999</v>
      </c>
    </row>
    <row r="149" spans="1:3">
      <c r="A149" s="13" t="s">
        <v>1025</v>
      </c>
      <c r="B149" s="13" t="s">
        <v>1026</v>
      </c>
      <c r="C149" s="25">
        <v>30.07394</v>
      </c>
    </row>
    <row r="150" spans="1:3">
      <c r="A150" s="13" t="s">
        <v>1027</v>
      </c>
      <c r="B150" s="13" t="s">
        <v>1028</v>
      </c>
      <c r="C150" s="25">
        <v>31.332600000000003</v>
      </c>
    </row>
    <row r="151" spans="1:3">
      <c r="A151" s="13" t="s">
        <v>1029</v>
      </c>
      <c r="B151" s="13" t="s">
        <v>1030</v>
      </c>
      <c r="C151" s="25">
        <v>16.014440000000004</v>
      </c>
    </row>
    <row r="152" spans="1:3">
      <c r="A152" s="13" t="s">
        <v>69</v>
      </c>
      <c r="B152" s="13" t="s">
        <v>70</v>
      </c>
      <c r="C152" s="25">
        <v>3.0529199999999999</v>
      </c>
    </row>
    <row r="153" spans="1:3">
      <c r="A153" s="13" t="s">
        <v>1031</v>
      </c>
      <c r="B153" s="13" t="s">
        <v>1032</v>
      </c>
      <c r="C153" s="25">
        <v>16.014440000000004</v>
      </c>
    </row>
    <row r="154" spans="1:3">
      <c r="A154" s="13" t="s">
        <v>71</v>
      </c>
      <c r="B154" s="13" t="s">
        <v>72</v>
      </c>
      <c r="C154" s="25">
        <v>18.103279999999998</v>
      </c>
    </row>
    <row r="155" spans="1:3">
      <c r="A155" s="13" t="s">
        <v>73</v>
      </c>
      <c r="B155" s="13" t="s">
        <v>74</v>
      </c>
      <c r="C155" s="25">
        <v>18.103279999999998</v>
      </c>
    </row>
    <row r="156" spans="1:3">
      <c r="A156" s="13" t="s">
        <v>1033</v>
      </c>
      <c r="B156" s="13" t="s">
        <v>1034</v>
      </c>
      <c r="C156" s="25">
        <v>48.900280000000009</v>
      </c>
    </row>
    <row r="157" spans="1:3">
      <c r="A157" s="13" t="s">
        <v>75</v>
      </c>
      <c r="B157" s="13" t="s">
        <v>76</v>
      </c>
      <c r="C157" s="25">
        <v>15.184260000000002</v>
      </c>
    </row>
    <row r="158" spans="1:3">
      <c r="A158" s="13" t="s">
        <v>1035</v>
      </c>
      <c r="B158" s="13" t="s">
        <v>1036</v>
      </c>
      <c r="C158" s="25">
        <v>18.665659999999999</v>
      </c>
    </row>
    <row r="159" spans="1:3">
      <c r="A159" s="13" t="s">
        <v>77</v>
      </c>
      <c r="B159" s="13" t="s">
        <v>78</v>
      </c>
      <c r="C159" s="25">
        <v>21.316880000000001</v>
      </c>
    </row>
    <row r="160" spans="1:3">
      <c r="A160" s="13" t="s">
        <v>1435</v>
      </c>
      <c r="B160" s="13" t="s">
        <v>1436</v>
      </c>
      <c r="C160" s="25">
        <v>3.3475000000000001</v>
      </c>
    </row>
    <row r="161" spans="1:3">
      <c r="A161" s="13" t="s">
        <v>79</v>
      </c>
      <c r="B161" s="13" t="s">
        <v>80</v>
      </c>
      <c r="C161" s="25">
        <v>1.9549400000000001</v>
      </c>
    </row>
    <row r="162" spans="1:3">
      <c r="A162" s="13" t="s">
        <v>1037</v>
      </c>
      <c r="B162" s="13" t="s">
        <v>1038</v>
      </c>
      <c r="C162" s="25">
        <v>1.9817200000000001</v>
      </c>
    </row>
    <row r="163" spans="1:3">
      <c r="A163" s="15" t="s">
        <v>1384</v>
      </c>
      <c r="B163" s="13" t="s">
        <v>1385</v>
      </c>
      <c r="C163" s="25">
        <v>13.1737</v>
      </c>
    </row>
    <row r="164" spans="1:3">
      <c r="A164" s="15" t="s">
        <v>1850</v>
      </c>
      <c r="B164" s="13" t="s">
        <v>1851</v>
      </c>
      <c r="C164" s="25">
        <v>29.561999999999998</v>
      </c>
    </row>
    <row r="165" spans="1:3">
      <c r="A165" s="13" t="s">
        <v>81</v>
      </c>
      <c r="B165" s="13" t="s">
        <v>82</v>
      </c>
      <c r="C165" s="25">
        <v>32.591259999999998</v>
      </c>
    </row>
    <row r="166" spans="1:3">
      <c r="A166" s="13" t="s">
        <v>83</v>
      </c>
      <c r="B166" s="13" t="s">
        <v>84</v>
      </c>
      <c r="C166" s="25">
        <v>33.153640000000003</v>
      </c>
    </row>
    <row r="167" spans="1:3">
      <c r="A167" s="13" t="s">
        <v>85</v>
      </c>
      <c r="B167" s="13" t="s">
        <v>86</v>
      </c>
      <c r="C167" s="25">
        <v>33.849920000000004</v>
      </c>
    </row>
    <row r="168" spans="1:3">
      <c r="A168" s="13" t="s">
        <v>87</v>
      </c>
      <c r="B168" s="13" t="s">
        <v>88</v>
      </c>
      <c r="C168" s="25">
        <v>13.44356</v>
      </c>
    </row>
    <row r="169" spans="1:3">
      <c r="A169" s="13" t="s">
        <v>89</v>
      </c>
      <c r="B169" s="13" t="s">
        <v>90</v>
      </c>
      <c r="C169" s="25">
        <v>14.943239999999999</v>
      </c>
    </row>
    <row r="170" spans="1:3">
      <c r="A170" s="13" t="s">
        <v>1039</v>
      </c>
      <c r="B170" s="13" t="s">
        <v>1040</v>
      </c>
      <c r="C170" s="25">
        <v>10.33708</v>
      </c>
    </row>
    <row r="171" spans="1:3">
      <c r="A171" s="15" t="s">
        <v>1386</v>
      </c>
      <c r="B171" s="13" t="s">
        <v>1387</v>
      </c>
      <c r="C171" s="25">
        <v>40.571700000000007</v>
      </c>
    </row>
    <row r="172" spans="1:3">
      <c r="A172" s="13" t="s">
        <v>91</v>
      </c>
      <c r="B172" s="13" t="s">
        <v>92</v>
      </c>
      <c r="C172" s="25">
        <v>18.665659999999999</v>
      </c>
    </row>
    <row r="173" spans="1:3">
      <c r="A173" s="13" t="s">
        <v>93</v>
      </c>
      <c r="B173" s="13" t="s">
        <v>94</v>
      </c>
      <c r="C173" s="25">
        <v>14.621880000000001</v>
      </c>
    </row>
    <row r="174" spans="1:3">
      <c r="A174" s="13" t="s">
        <v>1041</v>
      </c>
      <c r="B174" s="13" t="s">
        <v>95</v>
      </c>
      <c r="C174" s="25">
        <v>2.3566400000000001</v>
      </c>
    </row>
    <row r="175" spans="1:3">
      <c r="A175" s="13" t="s">
        <v>1852</v>
      </c>
      <c r="B175" s="13" t="s">
        <v>1853</v>
      </c>
      <c r="C175" s="25">
        <v>24.866400000000002</v>
      </c>
    </row>
    <row r="176" spans="1:3">
      <c r="A176" s="13" t="s">
        <v>96</v>
      </c>
      <c r="B176" s="13" t="s">
        <v>97</v>
      </c>
      <c r="C176" s="25">
        <v>18.371080000000003</v>
      </c>
    </row>
    <row r="177" spans="1:3">
      <c r="A177" s="13" t="s">
        <v>1042</v>
      </c>
      <c r="B177" s="13" t="s">
        <v>1043</v>
      </c>
      <c r="C177" s="25">
        <v>21.584680000000002</v>
      </c>
    </row>
    <row r="178" spans="1:3">
      <c r="A178" s="13" t="s">
        <v>98</v>
      </c>
      <c r="B178" s="13" t="s">
        <v>99</v>
      </c>
      <c r="C178" s="25">
        <v>17.83548</v>
      </c>
    </row>
    <row r="179" spans="1:3">
      <c r="A179" s="13" t="s">
        <v>1044</v>
      </c>
      <c r="B179" s="13" t="s">
        <v>1045</v>
      </c>
      <c r="C179" s="25">
        <v>18.79956</v>
      </c>
    </row>
    <row r="180" spans="1:3">
      <c r="A180" s="13" t="s">
        <v>1046</v>
      </c>
      <c r="B180" s="13" t="s">
        <v>1047</v>
      </c>
      <c r="C180" s="25">
        <v>16.148340000000001</v>
      </c>
    </row>
    <row r="181" spans="1:3">
      <c r="A181" s="13" t="s">
        <v>100</v>
      </c>
      <c r="B181" s="13" t="s">
        <v>262</v>
      </c>
      <c r="C181" s="25">
        <v>4.7400600000000006</v>
      </c>
    </row>
    <row r="182" spans="1:3">
      <c r="A182" s="13" t="s">
        <v>263</v>
      </c>
      <c r="B182" s="13" t="s">
        <v>264</v>
      </c>
      <c r="C182" s="25">
        <v>6.5343200000000001</v>
      </c>
    </row>
    <row r="183" spans="1:3">
      <c r="A183" s="13" t="s">
        <v>1048</v>
      </c>
      <c r="B183" s="13" t="s">
        <v>1049</v>
      </c>
      <c r="C183" s="25">
        <v>21.584680000000002</v>
      </c>
    </row>
    <row r="184" spans="1:3">
      <c r="A184" s="13" t="s">
        <v>1050</v>
      </c>
      <c r="B184" s="13" t="s">
        <v>1051</v>
      </c>
      <c r="C184" s="25">
        <v>17.273100000000003</v>
      </c>
    </row>
    <row r="185" spans="1:3">
      <c r="A185" s="13" t="s">
        <v>265</v>
      </c>
      <c r="B185" s="13" t="s">
        <v>266</v>
      </c>
      <c r="C185" s="25">
        <v>28.574260000000002</v>
      </c>
    </row>
    <row r="186" spans="1:3">
      <c r="A186" s="13" t="s">
        <v>267</v>
      </c>
      <c r="B186" s="13" t="s">
        <v>268</v>
      </c>
      <c r="C186" s="25">
        <v>5.570240000000001</v>
      </c>
    </row>
    <row r="187" spans="1:3">
      <c r="A187" s="13" t="s">
        <v>1052</v>
      </c>
      <c r="B187" s="13" t="s">
        <v>1053</v>
      </c>
      <c r="C187" s="25">
        <v>17.273100000000003</v>
      </c>
    </row>
    <row r="188" spans="1:3">
      <c r="A188" s="13" t="s">
        <v>269</v>
      </c>
      <c r="B188" s="13" t="s">
        <v>270</v>
      </c>
      <c r="C188" s="25">
        <v>12.104559999999999</v>
      </c>
    </row>
    <row r="189" spans="1:3">
      <c r="A189" s="15" t="s">
        <v>1388</v>
      </c>
      <c r="B189" s="13" t="s">
        <v>1389</v>
      </c>
      <c r="C189" s="25">
        <v>8.6767200000000013</v>
      </c>
    </row>
    <row r="190" spans="1:3">
      <c r="A190" s="15" t="s">
        <v>1390</v>
      </c>
      <c r="B190" s="13" t="s">
        <v>1391</v>
      </c>
      <c r="C190" s="25">
        <v>12.184899999999999</v>
      </c>
    </row>
    <row r="191" spans="1:3">
      <c r="A191" s="15" t="s">
        <v>1392</v>
      </c>
      <c r="B191" s="13" t="s">
        <v>1393</v>
      </c>
      <c r="C191" s="25">
        <v>12.184899999999999</v>
      </c>
    </row>
    <row r="192" spans="1:3">
      <c r="A192" s="13" t="s">
        <v>1054</v>
      </c>
      <c r="B192" s="13" t="s">
        <v>1055</v>
      </c>
      <c r="C192" s="25">
        <v>1.2586599999999999</v>
      </c>
    </row>
    <row r="193" spans="1:3">
      <c r="A193" s="13" t="s">
        <v>1056</v>
      </c>
      <c r="B193" s="13" t="s">
        <v>1057</v>
      </c>
      <c r="C193" s="25">
        <v>0.96408000000000005</v>
      </c>
    </row>
    <row r="194" spans="1:3">
      <c r="A194" s="13" t="s">
        <v>271</v>
      </c>
      <c r="B194" s="13" t="s">
        <v>272</v>
      </c>
      <c r="C194" s="25">
        <v>1.2586599999999999</v>
      </c>
    </row>
    <row r="195" spans="1:3">
      <c r="A195" s="13" t="s">
        <v>273</v>
      </c>
      <c r="B195" s="13" t="s">
        <v>109</v>
      </c>
      <c r="C195" s="25">
        <v>53.881360000000008</v>
      </c>
    </row>
    <row r="196" spans="1:3">
      <c r="A196" s="13" t="s">
        <v>110</v>
      </c>
      <c r="B196" s="13" t="s">
        <v>111</v>
      </c>
      <c r="C196" s="25">
        <v>0.83018000000000014</v>
      </c>
    </row>
    <row r="197" spans="1:3">
      <c r="A197" s="13" t="s">
        <v>112</v>
      </c>
      <c r="B197" s="13" t="s">
        <v>113</v>
      </c>
      <c r="C197" s="25">
        <v>8.4892599999999998</v>
      </c>
    </row>
    <row r="198" spans="1:3">
      <c r="A198" s="13" t="s">
        <v>114</v>
      </c>
      <c r="B198" s="13" t="s">
        <v>115</v>
      </c>
      <c r="C198" s="25">
        <v>1.2854400000000001</v>
      </c>
    </row>
    <row r="199" spans="1:3">
      <c r="A199" s="13" t="s">
        <v>116</v>
      </c>
      <c r="B199" s="13" t="s">
        <v>117</v>
      </c>
      <c r="C199" s="25">
        <v>13.041860000000002</v>
      </c>
    </row>
    <row r="200" spans="1:3">
      <c r="A200" s="13" t="s">
        <v>118</v>
      </c>
      <c r="B200" s="13" t="s">
        <v>565</v>
      </c>
      <c r="C200" s="25">
        <v>2.2227399999999999</v>
      </c>
    </row>
    <row r="201" spans="1:3">
      <c r="A201" s="13" t="s">
        <v>1058</v>
      </c>
      <c r="B201" s="13" t="s">
        <v>1059</v>
      </c>
      <c r="C201" s="25">
        <v>2.1424000000000003</v>
      </c>
    </row>
    <row r="202" spans="1:3">
      <c r="A202" s="13" t="s">
        <v>1332</v>
      </c>
      <c r="B202" s="16" t="s">
        <v>1333</v>
      </c>
      <c r="C202" s="25">
        <v>3.5646</v>
      </c>
    </row>
    <row r="203" spans="1:3">
      <c r="A203" s="13" t="s">
        <v>1060</v>
      </c>
      <c r="B203" s="13" t="s">
        <v>1061</v>
      </c>
      <c r="C203" s="25">
        <v>0.74984000000000017</v>
      </c>
    </row>
    <row r="204" spans="1:3">
      <c r="A204" s="13" t="s">
        <v>566</v>
      </c>
      <c r="B204" s="13" t="s">
        <v>567</v>
      </c>
      <c r="C204" s="25">
        <v>0.74984000000000017</v>
      </c>
    </row>
    <row r="205" spans="1:3">
      <c r="A205" s="13" t="s">
        <v>568</v>
      </c>
      <c r="B205" s="13" t="s">
        <v>569</v>
      </c>
      <c r="C205" s="25">
        <v>0.56237999999999999</v>
      </c>
    </row>
    <row r="206" spans="1:3">
      <c r="A206" s="13" t="s">
        <v>1062</v>
      </c>
      <c r="B206" s="13" t="s">
        <v>1063</v>
      </c>
      <c r="C206" s="25">
        <v>2.2763</v>
      </c>
    </row>
    <row r="207" spans="1:3">
      <c r="A207" s="13" t="s">
        <v>570</v>
      </c>
      <c r="B207" s="13" t="s">
        <v>1064</v>
      </c>
      <c r="C207" s="25">
        <v>0.72306000000000004</v>
      </c>
    </row>
    <row r="208" spans="1:3">
      <c r="A208" s="13" t="s">
        <v>571</v>
      </c>
      <c r="B208" s="13" t="s">
        <v>572</v>
      </c>
      <c r="C208" s="25">
        <v>3.6153000000000004</v>
      </c>
    </row>
    <row r="209" spans="1:3">
      <c r="A209" s="13" t="s">
        <v>573</v>
      </c>
      <c r="B209" s="13" t="s">
        <v>1065</v>
      </c>
      <c r="C209" s="25">
        <v>1.84782</v>
      </c>
    </row>
    <row r="210" spans="1:3">
      <c r="A210" s="13" t="s">
        <v>357</v>
      </c>
      <c r="B210" s="13" t="s">
        <v>358</v>
      </c>
      <c r="C210" s="25">
        <v>0.91052000000000011</v>
      </c>
    </row>
    <row r="211" spans="1:3">
      <c r="A211" s="13" t="s">
        <v>359</v>
      </c>
      <c r="B211" s="13" t="s">
        <v>360</v>
      </c>
      <c r="C211" s="25">
        <v>67.699840000000009</v>
      </c>
    </row>
    <row r="212" spans="1:3">
      <c r="A212" s="13" t="s">
        <v>361</v>
      </c>
      <c r="B212" s="13" t="s">
        <v>362</v>
      </c>
      <c r="C212" s="25">
        <v>67.699840000000009</v>
      </c>
    </row>
    <row r="213" spans="1:3">
      <c r="A213" s="13" t="s">
        <v>363</v>
      </c>
      <c r="B213" s="13" t="s">
        <v>364</v>
      </c>
      <c r="C213" s="25">
        <v>62.397400000000005</v>
      </c>
    </row>
    <row r="214" spans="1:3">
      <c r="A214" s="13" t="s">
        <v>365</v>
      </c>
      <c r="B214" s="13" t="s">
        <v>1066</v>
      </c>
      <c r="C214" s="25">
        <v>69.761900000000011</v>
      </c>
    </row>
    <row r="215" spans="1:3">
      <c r="A215" s="13" t="s">
        <v>366</v>
      </c>
      <c r="B215" s="13" t="s">
        <v>367</v>
      </c>
      <c r="C215" s="25">
        <v>62.397400000000005</v>
      </c>
    </row>
    <row r="216" spans="1:3">
      <c r="A216" s="15" t="s">
        <v>1067</v>
      </c>
      <c r="B216" s="13" t="s">
        <v>368</v>
      </c>
      <c r="C216" s="25">
        <v>39.04524</v>
      </c>
    </row>
    <row r="217" spans="1:3">
      <c r="A217" s="13" t="s">
        <v>369</v>
      </c>
      <c r="B217" s="13" t="s">
        <v>370</v>
      </c>
      <c r="C217" s="25">
        <v>81.036280000000005</v>
      </c>
    </row>
    <row r="218" spans="1:3">
      <c r="A218" s="13" t="s">
        <v>371</v>
      </c>
      <c r="B218" s="13" t="s">
        <v>372</v>
      </c>
      <c r="C218" s="25">
        <v>71.181240000000003</v>
      </c>
    </row>
    <row r="219" spans="1:3">
      <c r="A219" s="13" t="s">
        <v>1068</v>
      </c>
      <c r="B219" s="13" t="s">
        <v>1069</v>
      </c>
      <c r="C219" s="25">
        <v>71.181240000000003</v>
      </c>
    </row>
    <row r="220" spans="1:3">
      <c r="A220" s="13" t="s">
        <v>373</v>
      </c>
      <c r="B220" s="13" t="s">
        <v>374</v>
      </c>
      <c r="C220" s="25">
        <v>2.5976599999999999</v>
      </c>
    </row>
    <row r="221" spans="1:3">
      <c r="A221" s="13" t="s">
        <v>1070</v>
      </c>
      <c r="B221" s="13" t="s">
        <v>1071</v>
      </c>
      <c r="C221" s="25">
        <v>2.2227399999999999</v>
      </c>
    </row>
    <row r="222" spans="1:3" ht="12" customHeight="1">
      <c r="A222" s="13" t="s">
        <v>375</v>
      </c>
      <c r="B222" s="13" t="s">
        <v>376</v>
      </c>
      <c r="C222" s="25">
        <v>1.5264599999999999</v>
      </c>
    </row>
    <row r="223" spans="1:3" ht="12" customHeight="1">
      <c r="A223" s="13" t="s">
        <v>377</v>
      </c>
      <c r="B223" s="13" t="s">
        <v>378</v>
      </c>
      <c r="C223" s="25">
        <v>1.55324</v>
      </c>
    </row>
    <row r="224" spans="1:3" ht="12" customHeight="1">
      <c r="A224" s="13" t="s">
        <v>379</v>
      </c>
      <c r="B224" s="13" t="s">
        <v>1394</v>
      </c>
      <c r="C224" s="25">
        <v>12.666940000000004</v>
      </c>
    </row>
    <row r="225" spans="1:3" ht="12" customHeight="1">
      <c r="A225" s="13" t="s">
        <v>380</v>
      </c>
      <c r="B225" s="13" t="s">
        <v>1072</v>
      </c>
      <c r="C225" s="25">
        <v>1.55324</v>
      </c>
    </row>
    <row r="226" spans="1:3" ht="12" customHeight="1">
      <c r="A226" s="13" t="s">
        <v>381</v>
      </c>
      <c r="B226" s="13" t="s">
        <v>382</v>
      </c>
      <c r="C226" s="25">
        <v>9.61402</v>
      </c>
    </row>
    <row r="227" spans="1:3" ht="12" customHeight="1">
      <c r="A227" s="15" t="s">
        <v>1395</v>
      </c>
      <c r="B227" s="13" t="s">
        <v>1396</v>
      </c>
      <c r="C227" s="25">
        <v>12.184899999999999</v>
      </c>
    </row>
    <row r="228" spans="1:3" ht="12" customHeight="1">
      <c r="A228" s="15" t="s">
        <v>1397</v>
      </c>
      <c r="B228" s="13" t="s">
        <v>1398</v>
      </c>
      <c r="C228" s="25">
        <v>17.728360000000002</v>
      </c>
    </row>
    <row r="229" spans="1:3" ht="12.75" customHeight="1">
      <c r="A229" s="13" t="s">
        <v>383</v>
      </c>
      <c r="B229" s="13" t="s">
        <v>384</v>
      </c>
      <c r="C229" s="25">
        <v>0.91052000000000011</v>
      </c>
    </row>
    <row r="230" spans="1:3" ht="12.75" customHeight="1">
      <c r="A230" s="13" t="s">
        <v>1073</v>
      </c>
      <c r="B230" s="13" t="s">
        <v>1074</v>
      </c>
      <c r="C230" s="25">
        <v>2.2227399999999999</v>
      </c>
    </row>
    <row r="231" spans="1:3" ht="12.75" customHeight="1">
      <c r="A231" s="13" t="s">
        <v>1075</v>
      </c>
      <c r="B231" s="13" t="s">
        <v>1076</v>
      </c>
      <c r="C231" s="25">
        <v>5.9987200000000014</v>
      </c>
    </row>
    <row r="232" spans="1:3">
      <c r="A232" s="13" t="s">
        <v>385</v>
      </c>
      <c r="B232" s="13" t="s">
        <v>386</v>
      </c>
      <c r="C232" s="25">
        <v>16.442920000000001</v>
      </c>
    </row>
    <row r="233" spans="1:3" ht="13.5" customHeight="1">
      <c r="A233" s="13" t="s">
        <v>387</v>
      </c>
      <c r="B233" s="13" t="s">
        <v>388</v>
      </c>
      <c r="C233" s="25">
        <v>17.540900000000001</v>
      </c>
    </row>
    <row r="234" spans="1:3">
      <c r="A234" s="13" t="s">
        <v>1077</v>
      </c>
      <c r="B234" s="13" t="s">
        <v>1078</v>
      </c>
      <c r="C234" s="25">
        <v>4.1241200000000005</v>
      </c>
    </row>
    <row r="235" spans="1:3" ht="12" customHeight="1">
      <c r="A235" s="15" t="s">
        <v>1399</v>
      </c>
      <c r="B235" s="13" t="s">
        <v>1400</v>
      </c>
      <c r="C235" s="25">
        <v>15.211039999999999</v>
      </c>
    </row>
    <row r="236" spans="1:3">
      <c r="A236" s="13" t="s">
        <v>389</v>
      </c>
      <c r="B236" s="13" t="s">
        <v>390</v>
      </c>
      <c r="C236" s="25">
        <v>15.612740000000001</v>
      </c>
    </row>
    <row r="237" spans="1:3">
      <c r="A237" s="13" t="s">
        <v>391</v>
      </c>
      <c r="B237" s="13" t="s">
        <v>574</v>
      </c>
      <c r="C237" s="25">
        <v>9.3194400000000002</v>
      </c>
    </row>
    <row r="238" spans="1:3">
      <c r="A238" s="13" t="s">
        <v>575</v>
      </c>
      <c r="B238" s="13" t="s">
        <v>576</v>
      </c>
      <c r="C238" s="25">
        <v>4.60616</v>
      </c>
    </row>
    <row r="239" spans="1:3">
      <c r="A239" s="13" t="s">
        <v>577</v>
      </c>
      <c r="B239" s="13" t="s">
        <v>578</v>
      </c>
      <c r="C239" s="25">
        <v>5.8112600000000008</v>
      </c>
    </row>
    <row r="240" spans="1:3">
      <c r="A240" s="13" t="s">
        <v>579</v>
      </c>
      <c r="B240" s="13" t="s">
        <v>580</v>
      </c>
      <c r="C240" s="25">
        <v>6.3468600000000004</v>
      </c>
    </row>
    <row r="241" spans="1:3">
      <c r="A241" s="13" t="s">
        <v>1079</v>
      </c>
      <c r="B241" s="13" t="s">
        <v>1080</v>
      </c>
      <c r="C241" s="25">
        <v>12.265240000000002</v>
      </c>
    </row>
    <row r="242" spans="1:3">
      <c r="A242" s="13" t="s">
        <v>1081</v>
      </c>
      <c r="B242" s="13" t="s">
        <v>1082</v>
      </c>
      <c r="C242" s="25">
        <v>12.265240000000002</v>
      </c>
    </row>
    <row r="243" spans="1:3">
      <c r="A243" s="13" t="s">
        <v>581</v>
      </c>
      <c r="B243" s="13" t="s">
        <v>582</v>
      </c>
      <c r="C243" s="25">
        <v>6.9628000000000014</v>
      </c>
    </row>
    <row r="244" spans="1:3">
      <c r="A244" s="13" t="s">
        <v>1854</v>
      </c>
      <c r="B244" s="13" t="s">
        <v>1855</v>
      </c>
      <c r="C244" s="25">
        <v>7.9118000000000004</v>
      </c>
    </row>
    <row r="245" spans="1:3">
      <c r="A245" s="13" t="s">
        <v>583</v>
      </c>
      <c r="B245" s="13" t="s">
        <v>584</v>
      </c>
      <c r="C245" s="25">
        <v>5.3827800000000003</v>
      </c>
    </row>
    <row r="246" spans="1:3">
      <c r="A246" s="13" t="s">
        <v>585</v>
      </c>
      <c r="B246" s="13" t="s">
        <v>586</v>
      </c>
      <c r="C246" s="25">
        <v>5.2488800000000007</v>
      </c>
    </row>
    <row r="247" spans="1:3">
      <c r="A247" s="13" t="s">
        <v>1856</v>
      </c>
      <c r="B247" s="13" t="s">
        <v>1857</v>
      </c>
      <c r="C247" s="25">
        <v>5.3898000000000001</v>
      </c>
    </row>
    <row r="248" spans="1:3">
      <c r="A248" s="13" t="s">
        <v>587</v>
      </c>
      <c r="B248" s="13" t="s">
        <v>588</v>
      </c>
      <c r="C248" s="25">
        <v>10.390639999999999</v>
      </c>
    </row>
    <row r="249" spans="1:3">
      <c r="A249" s="13" t="s">
        <v>589</v>
      </c>
      <c r="B249" s="13" t="s">
        <v>590</v>
      </c>
      <c r="C249" s="25">
        <v>0.50882000000000005</v>
      </c>
    </row>
    <row r="250" spans="1:3">
      <c r="A250" s="13" t="s">
        <v>591</v>
      </c>
      <c r="B250" s="13" t="s">
        <v>592</v>
      </c>
      <c r="C250" s="25">
        <v>24.182340000000003</v>
      </c>
    </row>
    <row r="251" spans="1:3">
      <c r="A251" s="13" t="s">
        <v>593</v>
      </c>
      <c r="B251" s="13" t="s">
        <v>594</v>
      </c>
      <c r="C251" s="25">
        <v>13.97916</v>
      </c>
    </row>
    <row r="252" spans="1:3">
      <c r="A252" s="13" t="s">
        <v>1083</v>
      </c>
      <c r="B252" s="13" t="s">
        <v>1084</v>
      </c>
      <c r="C252" s="25">
        <v>80.768480000000011</v>
      </c>
    </row>
    <row r="253" spans="1:3">
      <c r="A253" s="13" t="s">
        <v>595</v>
      </c>
      <c r="B253" s="13" t="s">
        <v>596</v>
      </c>
      <c r="C253" s="25">
        <v>9.051639999999999</v>
      </c>
    </row>
    <row r="254" spans="1:3">
      <c r="A254" s="13" t="s">
        <v>597</v>
      </c>
      <c r="B254" s="13" t="s">
        <v>598</v>
      </c>
      <c r="C254" s="25">
        <v>11.9171</v>
      </c>
    </row>
    <row r="255" spans="1:3">
      <c r="A255" s="13" t="s">
        <v>599</v>
      </c>
      <c r="B255" s="13" t="s">
        <v>600</v>
      </c>
      <c r="C255" s="25">
        <v>130.20436000000001</v>
      </c>
    </row>
    <row r="256" spans="1:3">
      <c r="A256" s="13" t="s">
        <v>601</v>
      </c>
      <c r="B256" s="13" t="s">
        <v>602</v>
      </c>
      <c r="C256" s="25">
        <v>1.6068</v>
      </c>
    </row>
    <row r="257" spans="1:3">
      <c r="A257" s="13" t="s">
        <v>1085</v>
      </c>
      <c r="B257" s="13" t="s">
        <v>1086</v>
      </c>
      <c r="C257" s="25">
        <v>4.4454799999999999</v>
      </c>
    </row>
    <row r="258" spans="1:3">
      <c r="A258" s="13" t="s">
        <v>603</v>
      </c>
      <c r="B258" s="13" t="s">
        <v>604</v>
      </c>
      <c r="C258" s="25">
        <v>5.3292200000000003</v>
      </c>
    </row>
    <row r="259" spans="1:3" ht="24">
      <c r="A259" s="13" t="s">
        <v>605</v>
      </c>
      <c r="B259" s="13" t="s">
        <v>1087</v>
      </c>
      <c r="C259" s="25">
        <v>6.1058399999999997</v>
      </c>
    </row>
    <row r="260" spans="1:3">
      <c r="A260" s="13" t="s">
        <v>606</v>
      </c>
      <c r="B260" s="13" t="s">
        <v>607</v>
      </c>
      <c r="C260" s="25">
        <v>4.7400600000000006</v>
      </c>
    </row>
    <row r="261" spans="1:3">
      <c r="A261" s="13" t="s">
        <v>608</v>
      </c>
      <c r="B261" s="13" t="s">
        <v>1088</v>
      </c>
      <c r="C261" s="25">
        <v>1.5264599999999999</v>
      </c>
    </row>
    <row r="262" spans="1:3" ht="14.25" customHeight="1">
      <c r="A262" s="13" t="s">
        <v>1089</v>
      </c>
      <c r="B262" s="13" t="s">
        <v>1090</v>
      </c>
      <c r="C262" s="25">
        <v>13.17576</v>
      </c>
    </row>
    <row r="263" spans="1:3" ht="24">
      <c r="A263" s="13" t="s">
        <v>609</v>
      </c>
      <c r="B263" s="13" t="s">
        <v>274</v>
      </c>
      <c r="C263" s="25">
        <v>2.73156</v>
      </c>
    </row>
    <row r="264" spans="1:3" ht="15.75" customHeight="1">
      <c r="A264" s="13" t="s">
        <v>1297</v>
      </c>
      <c r="B264" s="13" t="s">
        <v>1091</v>
      </c>
      <c r="C264" s="25">
        <v>7.79298</v>
      </c>
    </row>
    <row r="265" spans="1:3" ht="24">
      <c r="A265" s="13" t="s">
        <v>1858</v>
      </c>
      <c r="B265" s="13" t="s">
        <v>1859</v>
      </c>
      <c r="C265" s="25">
        <v>2.8842060000000003</v>
      </c>
    </row>
    <row r="266" spans="1:3">
      <c r="A266" s="13" t="s">
        <v>101</v>
      </c>
      <c r="B266" s="13" t="s">
        <v>1437</v>
      </c>
      <c r="C266" s="25">
        <v>3.2966180000000005</v>
      </c>
    </row>
    <row r="267" spans="1:3">
      <c r="A267" s="13" t="s">
        <v>1092</v>
      </c>
      <c r="B267" s="13" t="s">
        <v>1093</v>
      </c>
      <c r="C267" s="25">
        <v>3.2671600000000001</v>
      </c>
    </row>
    <row r="268" spans="1:3">
      <c r="A268" s="13" t="s">
        <v>1094</v>
      </c>
      <c r="B268" s="13" t="s">
        <v>1095</v>
      </c>
      <c r="C268" s="25">
        <v>2.9645459999999999</v>
      </c>
    </row>
    <row r="269" spans="1:3">
      <c r="A269" s="13" t="s">
        <v>1096</v>
      </c>
      <c r="B269" s="13" t="s">
        <v>1097</v>
      </c>
      <c r="C269" s="25">
        <v>36.474359999999997</v>
      </c>
    </row>
    <row r="270" spans="1:3">
      <c r="A270" s="13" t="s">
        <v>102</v>
      </c>
      <c r="B270" s="13" t="s">
        <v>315</v>
      </c>
      <c r="C270" s="25">
        <v>3.384992</v>
      </c>
    </row>
    <row r="271" spans="1:3">
      <c r="A271" s="13" t="s">
        <v>1098</v>
      </c>
      <c r="B271" s="13" t="s">
        <v>1099</v>
      </c>
      <c r="C271" s="25">
        <v>3.3394660000000003</v>
      </c>
    </row>
    <row r="272" spans="1:3">
      <c r="A272" s="13" t="s">
        <v>316</v>
      </c>
      <c r="B272" s="13" t="s">
        <v>1631</v>
      </c>
      <c r="C272" s="25">
        <v>3.2966180000000005</v>
      </c>
    </row>
    <row r="273" spans="1:3" ht="24">
      <c r="A273" s="13" t="s">
        <v>317</v>
      </c>
      <c r="B273" s="13" t="s">
        <v>1860</v>
      </c>
      <c r="C273" s="25">
        <v>3.0529199999999999</v>
      </c>
    </row>
    <row r="274" spans="1:3">
      <c r="A274" s="13" t="s">
        <v>318</v>
      </c>
      <c r="B274" s="13" t="s">
        <v>319</v>
      </c>
      <c r="C274" s="25">
        <v>10.693800000000001</v>
      </c>
    </row>
    <row r="275" spans="1:3">
      <c r="A275" s="13" t="s">
        <v>320</v>
      </c>
      <c r="B275" s="13" t="s">
        <v>321</v>
      </c>
      <c r="C275" s="25">
        <v>37.331319999999998</v>
      </c>
    </row>
    <row r="276" spans="1:3">
      <c r="A276" s="13" t="s">
        <v>322</v>
      </c>
      <c r="B276" s="13" t="s">
        <v>323</v>
      </c>
      <c r="C276" s="25">
        <v>23.807420000000004</v>
      </c>
    </row>
    <row r="277" spans="1:3">
      <c r="A277" s="13" t="s">
        <v>1100</v>
      </c>
      <c r="B277" s="13" t="s">
        <v>1101</v>
      </c>
      <c r="C277" s="25">
        <v>16.014440000000004</v>
      </c>
    </row>
    <row r="278" spans="1:3">
      <c r="A278" s="13" t="s">
        <v>324</v>
      </c>
      <c r="B278" s="13" t="s">
        <v>325</v>
      </c>
      <c r="C278" s="25">
        <v>53.479659999999996</v>
      </c>
    </row>
    <row r="279" spans="1:3">
      <c r="A279" s="13" t="s">
        <v>326</v>
      </c>
      <c r="B279" s="13" t="s">
        <v>327</v>
      </c>
      <c r="C279" s="25">
        <v>86.070920000000001</v>
      </c>
    </row>
    <row r="280" spans="1:3">
      <c r="A280" s="13" t="s">
        <v>1102</v>
      </c>
      <c r="B280" s="13" t="s">
        <v>1103</v>
      </c>
      <c r="C280" s="25">
        <v>49.703679999999999</v>
      </c>
    </row>
    <row r="281" spans="1:3">
      <c r="A281" s="13" t="s">
        <v>1104</v>
      </c>
      <c r="B281" s="13" t="s">
        <v>1105</v>
      </c>
      <c r="C281" s="25">
        <v>18.237179999999999</v>
      </c>
    </row>
    <row r="282" spans="1:3">
      <c r="A282" s="13" t="s">
        <v>328</v>
      </c>
      <c r="B282" s="13" t="s">
        <v>329</v>
      </c>
      <c r="C282" s="25">
        <v>18.79956</v>
      </c>
    </row>
    <row r="283" spans="1:3">
      <c r="A283" s="13" t="s">
        <v>330</v>
      </c>
      <c r="B283" s="13" t="s">
        <v>331</v>
      </c>
      <c r="C283" s="25">
        <v>32.966180000000001</v>
      </c>
    </row>
    <row r="284" spans="1:3">
      <c r="A284" s="13" t="s">
        <v>332</v>
      </c>
      <c r="B284" s="13" t="s">
        <v>333</v>
      </c>
      <c r="C284" s="25">
        <v>52.488800000000005</v>
      </c>
    </row>
    <row r="285" spans="1:3">
      <c r="A285" s="13" t="s">
        <v>334</v>
      </c>
      <c r="B285" s="13" t="s">
        <v>335</v>
      </c>
      <c r="C285" s="25">
        <v>25.7088</v>
      </c>
    </row>
    <row r="286" spans="1:3">
      <c r="A286" s="13" t="s">
        <v>336</v>
      </c>
      <c r="B286" s="13" t="s">
        <v>337</v>
      </c>
      <c r="C286" s="25">
        <v>37.465220000000002</v>
      </c>
    </row>
    <row r="287" spans="1:3">
      <c r="A287" s="13" t="s">
        <v>338</v>
      </c>
      <c r="B287" s="13" t="s">
        <v>339</v>
      </c>
      <c r="C287" s="25">
        <v>24.235900000000001</v>
      </c>
    </row>
    <row r="288" spans="1:3">
      <c r="A288" s="13" t="s">
        <v>340</v>
      </c>
      <c r="B288" s="13" t="s">
        <v>339</v>
      </c>
      <c r="C288" s="25">
        <v>0.72306000000000004</v>
      </c>
    </row>
    <row r="289" spans="1:3">
      <c r="A289" s="13" t="s">
        <v>341</v>
      </c>
      <c r="B289" s="13" t="s">
        <v>342</v>
      </c>
      <c r="C289" s="25">
        <v>1.3925600000000002</v>
      </c>
    </row>
    <row r="290" spans="1:3">
      <c r="A290" s="13" t="s">
        <v>343</v>
      </c>
      <c r="B290" s="13" t="s">
        <v>344</v>
      </c>
      <c r="C290" s="25">
        <v>3.3475000000000001</v>
      </c>
    </row>
    <row r="291" spans="1:3">
      <c r="A291" s="13" t="s">
        <v>345</v>
      </c>
      <c r="B291" s="13" t="s">
        <v>346</v>
      </c>
      <c r="C291" s="25">
        <v>5.0078600000000009</v>
      </c>
    </row>
    <row r="292" spans="1:3">
      <c r="A292" s="13" t="s">
        <v>347</v>
      </c>
      <c r="B292" s="13" t="s">
        <v>348</v>
      </c>
      <c r="C292" s="25">
        <v>0.99086000000000007</v>
      </c>
    </row>
    <row r="293" spans="1:3">
      <c r="A293" s="13" t="s">
        <v>349</v>
      </c>
      <c r="B293" s="13" t="s">
        <v>350</v>
      </c>
      <c r="C293" s="25">
        <v>3.7492000000000001</v>
      </c>
    </row>
    <row r="294" spans="1:3" ht="23.25" customHeight="1">
      <c r="A294" s="15" t="s">
        <v>1401</v>
      </c>
      <c r="B294" s="12" t="s">
        <v>1402</v>
      </c>
      <c r="C294" s="25">
        <v>5.5434599999999996</v>
      </c>
    </row>
    <row r="295" spans="1:3">
      <c r="A295" s="13" t="s">
        <v>351</v>
      </c>
      <c r="B295" s="13" t="s">
        <v>352</v>
      </c>
      <c r="C295" s="25">
        <v>39.768300000000004</v>
      </c>
    </row>
    <row r="296" spans="1:3">
      <c r="A296" s="13" t="s">
        <v>353</v>
      </c>
      <c r="B296" s="13" t="s">
        <v>354</v>
      </c>
      <c r="C296" s="25">
        <v>15.050360000000001</v>
      </c>
    </row>
    <row r="297" spans="1:3">
      <c r="A297" s="13" t="s">
        <v>355</v>
      </c>
      <c r="B297" s="13" t="s">
        <v>356</v>
      </c>
      <c r="C297" s="25">
        <v>18.906680000000001</v>
      </c>
    </row>
    <row r="298" spans="1:3">
      <c r="A298" s="13" t="s">
        <v>103</v>
      </c>
      <c r="B298" s="13" t="s">
        <v>104</v>
      </c>
      <c r="C298" s="25">
        <v>9.3194400000000002</v>
      </c>
    </row>
    <row r="299" spans="1:3">
      <c r="A299" s="13" t="s">
        <v>1106</v>
      </c>
      <c r="B299" s="13" t="s">
        <v>1107</v>
      </c>
      <c r="C299" s="25">
        <v>3.2136</v>
      </c>
    </row>
    <row r="300" spans="1:3">
      <c r="A300" s="13" t="s">
        <v>105</v>
      </c>
      <c r="B300" s="13" t="s">
        <v>106</v>
      </c>
      <c r="C300" s="25">
        <v>5.7309200000000002</v>
      </c>
    </row>
    <row r="301" spans="1:3">
      <c r="A301" s="13" t="s">
        <v>107</v>
      </c>
      <c r="B301" s="13" t="s">
        <v>108</v>
      </c>
      <c r="C301" s="25">
        <v>10.92624</v>
      </c>
    </row>
    <row r="302" spans="1:3">
      <c r="A302" s="13" t="s">
        <v>1108</v>
      </c>
      <c r="B302" s="13" t="s">
        <v>1109</v>
      </c>
      <c r="C302" s="25">
        <v>14.0595</v>
      </c>
    </row>
    <row r="303" spans="1:3">
      <c r="A303" s="13" t="s">
        <v>1110</v>
      </c>
      <c r="B303" s="13" t="s">
        <v>1111</v>
      </c>
      <c r="C303" s="25">
        <v>13.791700000000002</v>
      </c>
    </row>
    <row r="304" spans="1:3">
      <c r="A304" s="13" t="s">
        <v>1112</v>
      </c>
      <c r="B304" s="13" t="s">
        <v>1113</v>
      </c>
      <c r="C304" s="25">
        <v>5.0078600000000009</v>
      </c>
    </row>
    <row r="305" spans="1:3">
      <c r="A305" s="13" t="s">
        <v>275</v>
      </c>
      <c r="B305" s="13" t="s">
        <v>1114</v>
      </c>
      <c r="C305" s="25">
        <v>3.5349600000000003</v>
      </c>
    </row>
    <row r="306" spans="1:3">
      <c r="A306" s="13" t="s">
        <v>276</v>
      </c>
      <c r="B306" s="13" t="s">
        <v>1115</v>
      </c>
      <c r="C306" s="25">
        <v>16.014440000000004</v>
      </c>
    </row>
    <row r="307" spans="1:3">
      <c r="A307" s="13" t="s">
        <v>277</v>
      </c>
      <c r="B307" s="13" t="s">
        <v>1116</v>
      </c>
      <c r="C307" s="25">
        <v>5.0078600000000009</v>
      </c>
    </row>
    <row r="308" spans="1:3">
      <c r="A308" s="13" t="s">
        <v>278</v>
      </c>
      <c r="B308" s="13" t="s">
        <v>279</v>
      </c>
      <c r="C308" s="25">
        <v>2.8654600000000001</v>
      </c>
    </row>
    <row r="309" spans="1:3">
      <c r="A309" s="13" t="s">
        <v>1117</v>
      </c>
      <c r="B309" s="13" t="s">
        <v>1118</v>
      </c>
      <c r="C309" s="25">
        <v>2.9190200000000002</v>
      </c>
    </row>
    <row r="310" spans="1:3">
      <c r="A310" s="13" t="s">
        <v>280</v>
      </c>
      <c r="B310" s="13" t="s">
        <v>281</v>
      </c>
      <c r="C310" s="25">
        <v>3.6688600000000009</v>
      </c>
    </row>
    <row r="311" spans="1:3">
      <c r="A311" s="13" t="s">
        <v>282</v>
      </c>
      <c r="B311" s="13" t="s">
        <v>283</v>
      </c>
      <c r="C311" s="25">
        <v>1.5264599999999999</v>
      </c>
    </row>
    <row r="312" spans="1:3">
      <c r="A312" s="13" t="s">
        <v>1119</v>
      </c>
      <c r="B312" s="13" t="s">
        <v>1120</v>
      </c>
      <c r="C312" s="25">
        <v>60.576360000000001</v>
      </c>
    </row>
    <row r="313" spans="1:3">
      <c r="A313" s="13" t="s">
        <v>284</v>
      </c>
      <c r="B313" s="13" t="s">
        <v>285</v>
      </c>
      <c r="C313" s="25">
        <v>31.868200000000005</v>
      </c>
    </row>
    <row r="314" spans="1:3">
      <c r="A314" s="13" t="s">
        <v>1121</v>
      </c>
      <c r="B314" s="13" t="s">
        <v>1122</v>
      </c>
      <c r="C314" s="25">
        <v>15.77342</v>
      </c>
    </row>
    <row r="315" spans="1:3">
      <c r="A315" s="13" t="s">
        <v>286</v>
      </c>
      <c r="B315" s="13" t="s">
        <v>287</v>
      </c>
      <c r="C315" s="25">
        <v>15.318159999999999</v>
      </c>
    </row>
    <row r="316" spans="1:3">
      <c r="A316" s="13" t="s">
        <v>288</v>
      </c>
      <c r="B316" s="13" t="s">
        <v>289</v>
      </c>
      <c r="C316" s="25">
        <v>17.728360000000002</v>
      </c>
    </row>
    <row r="317" spans="1:3">
      <c r="A317" s="13" t="s">
        <v>1123</v>
      </c>
      <c r="B317" s="13" t="s">
        <v>1124</v>
      </c>
      <c r="C317" s="25">
        <v>29.243760000000002</v>
      </c>
    </row>
    <row r="318" spans="1:3">
      <c r="A318" s="13" t="s">
        <v>290</v>
      </c>
      <c r="B318" s="13" t="s">
        <v>291</v>
      </c>
      <c r="C318" s="25">
        <v>7.8733200000000005</v>
      </c>
    </row>
    <row r="319" spans="1:3">
      <c r="A319" s="13" t="s">
        <v>292</v>
      </c>
      <c r="B319" s="13" t="s">
        <v>293</v>
      </c>
      <c r="C319" s="25">
        <v>9.61402</v>
      </c>
    </row>
    <row r="320" spans="1:3">
      <c r="A320" s="13" t="s">
        <v>294</v>
      </c>
      <c r="B320" s="13" t="s">
        <v>295</v>
      </c>
      <c r="C320" s="25">
        <v>0.8034</v>
      </c>
    </row>
    <row r="321" spans="1:3">
      <c r="A321" s="13" t="s">
        <v>1125</v>
      </c>
      <c r="B321" s="13" t="s">
        <v>1126</v>
      </c>
      <c r="C321" s="25">
        <v>0.72306000000000004</v>
      </c>
    </row>
    <row r="322" spans="1:3">
      <c r="A322" s="13" t="s">
        <v>1127</v>
      </c>
      <c r="B322" s="13" t="s">
        <v>1128</v>
      </c>
      <c r="C322" s="25">
        <v>7.8733200000000005</v>
      </c>
    </row>
    <row r="323" spans="1:3">
      <c r="A323" s="13" t="s">
        <v>296</v>
      </c>
      <c r="B323" s="13" t="s">
        <v>297</v>
      </c>
      <c r="C323" s="25">
        <v>6.2665200000000008</v>
      </c>
    </row>
    <row r="324" spans="1:3">
      <c r="A324" s="13" t="s">
        <v>298</v>
      </c>
      <c r="B324" s="13" t="s">
        <v>299</v>
      </c>
      <c r="C324" s="25">
        <v>6.9628000000000014</v>
      </c>
    </row>
    <row r="325" spans="1:3">
      <c r="A325" s="13" t="s">
        <v>300</v>
      </c>
      <c r="B325" s="13" t="s">
        <v>301</v>
      </c>
      <c r="C325" s="25">
        <v>2.0085000000000002</v>
      </c>
    </row>
    <row r="326" spans="1:3">
      <c r="A326" s="13" t="s">
        <v>302</v>
      </c>
      <c r="B326" s="13" t="s">
        <v>303</v>
      </c>
      <c r="C326" s="25">
        <v>0.96408000000000005</v>
      </c>
    </row>
    <row r="327" spans="1:3">
      <c r="A327" s="13" t="s">
        <v>304</v>
      </c>
      <c r="B327" s="13" t="s">
        <v>305</v>
      </c>
      <c r="C327" s="25">
        <v>13.824200000000001</v>
      </c>
    </row>
    <row r="328" spans="1:3">
      <c r="A328" s="13" t="s">
        <v>1129</v>
      </c>
      <c r="B328" s="13" t="s">
        <v>1130</v>
      </c>
      <c r="C328" s="25">
        <v>7.2573800000000004</v>
      </c>
    </row>
    <row r="329" spans="1:3">
      <c r="A329" s="13" t="s">
        <v>1131</v>
      </c>
      <c r="B329" s="13" t="s">
        <v>1132</v>
      </c>
      <c r="C329" s="25">
        <v>6.9628000000000014</v>
      </c>
    </row>
    <row r="330" spans="1:3">
      <c r="A330" s="13" t="s">
        <v>1133</v>
      </c>
      <c r="B330" s="13" t="s">
        <v>1134</v>
      </c>
      <c r="C330" s="25">
        <v>7.3912800000000001</v>
      </c>
    </row>
    <row r="331" spans="1:3">
      <c r="A331" s="13" t="s">
        <v>306</v>
      </c>
      <c r="B331" s="13" t="s">
        <v>307</v>
      </c>
      <c r="C331" s="25">
        <v>6.88246</v>
      </c>
    </row>
    <row r="332" spans="1:3">
      <c r="A332" s="13" t="s">
        <v>1135</v>
      </c>
      <c r="B332" s="13" t="s">
        <v>1136</v>
      </c>
      <c r="C332" s="25">
        <v>6.2665200000000008</v>
      </c>
    </row>
    <row r="333" spans="1:3">
      <c r="A333" s="13" t="s">
        <v>1137</v>
      </c>
      <c r="B333" s="13" t="s">
        <v>1138</v>
      </c>
      <c r="C333" s="25">
        <v>10.792340000000001</v>
      </c>
    </row>
    <row r="334" spans="1:3">
      <c r="A334" s="13" t="s">
        <v>1139</v>
      </c>
      <c r="B334" s="13" t="s">
        <v>1140</v>
      </c>
      <c r="C334" s="25">
        <v>9.1319800000000004</v>
      </c>
    </row>
    <row r="335" spans="1:3" ht="12" customHeight="1">
      <c r="A335" s="15" t="s">
        <v>1403</v>
      </c>
      <c r="B335" s="13" t="s">
        <v>1404</v>
      </c>
      <c r="C335" s="25">
        <v>10.470980000000001</v>
      </c>
    </row>
    <row r="336" spans="1:3">
      <c r="A336" s="13" t="s">
        <v>1141</v>
      </c>
      <c r="B336" s="13" t="s">
        <v>1142</v>
      </c>
      <c r="C336" s="25">
        <v>1.3122200000000002</v>
      </c>
    </row>
    <row r="337" spans="1:3">
      <c r="A337" s="13" t="s">
        <v>1143</v>
      </c>
      <c r="B337" s="13" t="s">
        <v>1144</v>
      </c>
      <c r="C337" s="25">
        <v>4.3115800000000002</v>
      </c>
    </row>
    <row r="338" spans="1:3">
      <c r="A338" s="13" t="s">
        <v>308</v>
      </c>
      <c r="B338" s="13" t="s">
        <v>309</v>
      </c>
      <c r="C338" s="25">
        <v>8.0607799999999994</v>
      </c>
    </row>
    <row r="339" spans="1:3">
      <c r="A339" s="13" t="s">
        <v>310</v>
      </c>
      <c r="B339" s="13" t="s">
        <v>311</v>
      </c>
      <c r="C339" s="25">
        <v>2.32986</v>
      </c>
    </row>
    <row r="340" spans="1:3">
      <c r="A340" s="13" t="s">
        <v>312</v>
      </c>
      <c r="B340" s="13" t="s">
        <v>313</v>
      </c>
      <c r="C340" s="25">
        <v>1.0176400000000001</v>
      </c>
    </row>
    <row r="341" spans="1:3">
      <c r="A341" s="13" t="s">
        <v>1145</v>
      </c>
      <c r="B341" s="13" t="s">
        <v>1146</v>
      </c>
      <c r="C341" s="25">
        <v>0.99086000000000007</v>
      </c>
    </row>
    <row r="342" spans="1:3">
      <c r="A342" s="13" t="s">
        <v>1147</v>
      </c>
      <c r="B342" s="13" t="s">
        <v>1148</v>
      </c>
      <c r="C342" s="25">
        <v>0.91052000000000011</v>
      </c>
    </row>
    <row r="343" spans="1:3">
      <c r="A343" s="13" t="s">
        <v>314</v>
      </c>
      <c r="B343" s="13" t="s">
        <v>1149</v>
      </c>
      <c r="C343" s="25">
        <v>0.91052000000000011</v>
      </c>
    </row>
    <row r="344" spans="1:3">
      <c r="A344" s="13" t="s">
        <v>1334</v>
      </c>
      <c r="B344" s="16" t="s">
        <v>1335</v>
      </c>
      <c r="C344" s="25">
        <v>3.4814000000000007</v>
      </c>
    </row>
    <row r="345" spans="1:3">
      <c r="A345" s="13" t="s">
        <v>537</v>
      </c>
      <c r="B345" s="13" t="s">
        <v>538</v>
      </c>
      <c r="C345" s="25">
        <v>11.4764</v>
      </c>
    </row>
    <row r="346" spans="1:3">
      <c r="A346" s="13" t="s">
        <v>539</v>
      </c>
      <c r="B346" s="13" t="s">
        <v>540</v>
      </c>
      <c r="C346" s="25">
        <v>10.3103</v>
      </c>
    </row>
    <row r="347" spans="1:3">
      <c r="A347" s="13" t="s">
        <v>541</v>
      </c>
      <c r="B347" s="13" t="s">
        <v>1150</v>
      </c>
      <c r="C347" s="25">
        <v>1.55324</v>
      </c>
    </row>
    <row r="348" spans="1:3">
      <c r="A348" s="13" t="s">
        <v>1151</v>
      </c>
      <c r="B348" s="13" t="s">
        <v>1152</v>
      </c>
      <c r="C348" s="25">
        <v>1.55324</v>
      </c>
    </row>
    <row r="349" spans="1:3">
      <c r="A349" s="13" t="s">
        <v>1153</v>
      </c>
      <c r="B349" s="13" t="s">
        <v>1154</v>
      </c>
      <c r="C349" s="25">
        <v>1.9549400000000001</v>
      </c>
    </row>
    <row r="350" spans="1:3" ht="11.25" customHeight="1">
      <c r="A350" s="13" t="s">
        <v>542</v>
      </c>
      <c r="B350" s="13" t="s">
        <v>1155</v>
      </c>
      <c r="C350" s="25">
        <v>0.95679999999999998</v>
      </c>
    </row>
    <row r="351" spans="1:3">
      <c r="A351" s="13" t="s">
        <v>543</v>
      </c>
      <c r="B351" s="13" t="s">
        <v>544</v>
      </c>
      <c r="C351" s="25">
        <v>6.9628000000000014</v>
      </c>
    </row>
    <row r="352" spans="1:3">
      <c r="A352" s="13" t="s">
        <v>545</v>
      </c>
      <c r="B352" s="13" t="s">
        <v>546</v>
      </c>
      <c r="C352" s="25">
        <v>10.176399999999999</v>
      </c>
    </row>
    <row r="353" spans="1:3">
      <c r="A353" s="13" t="s">
        <v>547</v>
      </c>
      <c r="B353" s="13" t="s">
        <v>548</v>
      </c>
      <c r="C353" s="25">
        <v>6.8289</v>
      </c>
    </row>
    <row r="354" spans="1:3">
      <c r="A354" s="13" t="s">
        <v>1156</v>
      </c>
      <c r="B354" s="13" t="s">
        <v>1157</v>
      </c>
      <c r="C354" s="25">
        <v>7.3912800000000001</v>
      </c>
    </row>
    <row r="355" spans="1:3">
      <c r="A355" s="13" t="s">
        <v>549</v>
      </c>
      <c r="B355" s="13" t="s">
        <v>550</v>
      </c>
      <c r="C355" s="25">
        <v>6.9628000000000014</v>
      </c>
    </row>
    <row r="356" spans="1:3">
      <c r="A356" s="13" t="s">
        <v>551</v>
      </c>
      <c r="B356" s="13" t="s">
        <v>552</v>
      </c>
      <c r="C356" s="25">
        <v>7.79298</v>
      </c>
    </row>
    <row r="357" spans="1:3">
      <c r="A357" s="13" t="s">
        <v>1158</v>
      </c>
      <c r="B357" s="13" t="s">
        <v>1159</v>
      </c>
      <c r="C357" s="25">
        <v>6.5343200000000001</v>
      </c>
    </row>
    <row r="358" spans="1:3">
      <c r="A358" s="13" t="s">
        <v>553</v>
      </c>
      <c r="B358" s="13" t="s">
        <v>554</v>
      </c>
      <c r="C358" s="25">
        <v>3.0529199999999999</v>
      </c>
    </row>
    <row r="359" spans="1:3">
      <c r="A359" s="13" t="s">
        <v>555</v>
      </c>
      <c r="B359" s="13" t="s">
        <v>556</v>
      </c>
      <c r="C359" s="25">
        <v>3.4814000000000007</v>
      </c>
    </row>
    <row r="360" spans="1:3">
      <c r="A360" s="13" t="s">
        <v>1160</v>
      </c>
      <c r="B360" s="13" t="s">
        <v>1161</v>
      </c>
      <c r="C360" s="25">
        <v>0.61594000000000004</v>
      </c>
    </row>
    <row r="361" spans="1:3">
      <c r="A361" s="13" t="s">
        <v>1162</v>
      </c>
      <c r="B361" s="13" t="s">
        <v>1163</v>
      </c>
      <c r="C361" s="25">
        <v>7.8733200000000005</v>
      </c>
    </row>
    <row r="362" spans="1:3">
      <c r="A362" s="13" t="s">
        <v>1164</v>
      </c>
      <c r="B362" s="13" t="s">
        <v>1165</v>
      </c>
      <c r="C362" s="25">
        <v>1.3122200000000002</v>
      </c>
    </row>
    <row r="363" spans="1:3">
      <c r="A363" s="13" t="s">
        <v>557</v>
      </c>
      <c r="B363" s="13" t="s">
        <v>1166</v>
      </c>
      <c r="C363" s="25">
        <v>8.355360000000001</v>
      </c>
    </row>
    <row r="364" spans="1:3">
      <c r="A364" s="13" t="s">
        <v>558</v>
      </c>
      <c r="B364" s="13" t="s">
        <v>559</v>
      </c>
      <c r="C364" s="25">
        <v>0.99086000000000007</v>
      </c>
    </row>
    <row r="365" spans="1:3" ht="13.5" customHeight="1">
      <c r="A365" s="13" t="s">
        <v>560</v>
      </c>
      <c r="B365" s="13" t="s">
        <v>561</v>
      </c>
      <c r="C365" s="25">
        <v>1.9549400000000001</v>
      </c>
    </row>
    <row r="366" spans="1:3">
      <c r="A366" s="13" t="s">
        <v>1167</v>
      </c>
      <c r="B366" s="13" t="s">
        <v>1168</v>
      </c>
      <c r="C366" s="25">
        <v>4.9275200000000003</v>
      </c>
    </row>
    <row r="367" spans="1:3">
      <c r="A367" s="13" t="s">
        <v>562</v>
      </c>
      <c r="B367" s="13" t="s">
        <v>563</v>
      </c>
      <c r="C367" s="25">
        <v>1.9549400000000001</v>
      </c>
    </row>
    <row r="368" spans="1:3">
      <c r="A368" s="13" t="s">
        <v>1169</v>
      </c>
      <c r="B368" s="13" t="s">
        <v>1170</v>
      </c>
      <c r="C368" s="25">
        <v>0.56237999999999999</v>
      </c>
    </row>
    <row r="369" spans="1:3">
      <c r="A369" s="13" t="s">
        <v>564</v>
      </c>
      <c r="B369" s="13" t="s">
        <v>454</v>
      </c>
      <c r="C369" s="25">
        <v>0.77661999999999998</v>
      </c>
    </row>
    <row r="370" spans="1:3">
      <c r="A370" s="13" t="s">
        <v>455</v>
      </c>
      <c r="B370" s="13" t="s">
        <v>456</v>
      </c>
      <c r="C370" s="25">
        <v>1.8210400000000002</v>
      </c>
    </row>
    <row r="371" spans="1:3" ht="12.75" customHeight="1">
      <c r="A371" s="13" t="s">
        <v>457</v>
      </c>
      <c r="B371" s="13" t="s">
        <v>458</v>
      </c>
      <c r="C371" s="25">
        <v>1.3925600000000002</v>
      </c>
    </row>
    <row r="372" spans="1:3">
      <c r="A372" s="13" t="s">
        <v>1171</v>
      </c>
      <c r="B372" s="13" t="s">
        <v>1172</v>
      </c>
      <c r="C372" s="25">
        <v>1.2854400000000001</v>
      </c>
    </row>
    <row r="373" spans="1:3">
      <c r="A373" s="13" t="s">
        <v>459</v>
      </c>
      <c r="B373" s="13" t="s">
        <v>460</v>
      </c>
      <c r="C373" s="25">
        <v>1.2854400000000001</v>
      </c>
    </row>
    <row r="374" spans="1:3">
      <c r="A374" s="13" t="s">
        <v>1173</v>
      </c>
      <c r="B374" s="13" t="s">
        <v>1174</v>
      </c>
      <c r="C374" s="25">
        <v>1.84782</v>
      </c>
    </row>
    <row r="375" spans="1:3">
      <c r="A375" s="13" t="s">
        <v>461</v>
      </c>
      <c r="B375" s="13" t="s">
        <v>462</v>
      </c>
      <c r="C375" s="25">
        <v>2.5173199999999998</v>
      </c>
    </row>
    <row r="376" spans="1:3">
      <c r="A376" s="13" t="s">
        <v>463</v>
      </c>
      <c r="B376" s="13" t="s">
        <v>1175</v>
      </c>
      <c r="C376" s="25">
        <v>0.6695000000000001</v>
      </c>
    </row>
    <row r="377" spans="1:3">
      <c r="A377" s="13" t="s">
        <v>1176</v>
      </c>
      <c r="B377" s="13" t="s">
        <v>1177</v>
      </c>
      <c r="C377" s="25">
        <v>0.50882000000000005</v>
      </c>
    </row>
    <row r="378" spans="1:3">
      <c r="A378" s="13" t="s">
        <v>464</v>
      </c>
      <c r="B378" s="13" t="s">
        <v>465</v>
      </c>
      <c r="C378" s="25">
        <v>1.5264599999999999</v>
      </c>
    </row>
    <row r="379" spans="1:3">
      <c r="A379" s="13" t="s">
        <v>466</v>
      </c>
      <c r="B379" s="13" t="s">
        <v>467</v>
      </c>
      <c r="C379" s="25">
        <v>2.2227399999999999</v>
      </c>
    </row>
    <row r="380" spans="1:3">
      <c r="A380" s="13" t="s">
        <v>468</v>
      </c>
      <c r="B380" s="13" t="s">
        <v>469</v>
      </c>
      <c r="C380" s="25">
        <v>0.53560000000000008</v>
      </c>
    </row>
    <row r="381" spans="1:3">
      <c r="A381" s="13" t="s">
        <v>470</v>
      </c>
      <c r="B381" s="13" t="s">
        <v>471</v>
      </c>
      <c r="C381" s="25">
        <v>1.4461200000000001</v>
      </c>
    </row>
    <row r="382" spans="1:3">
      <c r="A382" s="13" t="s">
        <v>1178</v>
      </c>
      <c r="B382" s="13" t="s">
        <v>1179</v>
      </c>
      <c r="C382" s="25">
        <v>2.5440999999999998</v>
      </c>
    </row>
    <row r="383" spans="1:3">
      <c r="A383" s="13" t="s">
        <v>1180</v>
      </c>
      <c r="B383" s="13" t="s">
        <v>1181</v>
      </c>
      <c r="C383" s="25">
        <v>2.5440999999999998</v>
      </c>
    </row>
    <row r="384" spans="1:3">
      <c r="A384" s="13" t="s">
        <v>1182</v>
      </c>
      <c r="B384" s="13" t="s">
        <v>1183</v>
      </c>
      <c r="C384" s="25">
        <v>9.3194400000000002</v>
      </c>
    </row>
    <row r="385" spans="1:3">
      <c r="A385" s="13" t="s">
        <v>1184</v>
      </c>
      <c r="B385" s="13" t="s">
        <v>1185</v>
      </c>
      <c r="C385" s="25">
        <v>4.9275200000000003</v>
      </c>
    </row>
    <row r="386" spans="1:3">
      <c r="A386" s="13" t="s">
        <v>1861</v>
      </c>
      <c r="B386" s="13" t="s">
        <v>1862</v>
      </c>
      <c r="C386" s="25">
        <v>0.60840000000000005</v>
      </c>
    </row>
    <row r="387" spans="1:3">
      <c r="A387" s="13" t="s">
        <v>1863</v>
      </c>
      <c r="B387" s="13" t="s">
        <v>1864</v>
      </c>
      <c r="C387" s="25">
        <v>12.519000000000002</v>
      </c>
    </row>
    <row r="388" spans="1:3">
      <c r="A388" s="13" t="s">
        <v>472</v>
      </c>
      <c r="B388" s="13" t="s">
        <v>473</v>
      </c>
      <c r="C388" s="25">
        <v>9.61402</v>
      </c>
    </row>
    <row r="389" spans="1:3">
      <c r="A389" s="13" t="s">
        <v>1186</v>
      </c>
      <c r="B389" s="13" t="s">
        <v>1187</v>
      </c>
      <c r="C389" s="25">
        <v>4.9275200000000003</v>
      </c>
    </row>
    <row r="390" spans="1:3">
      <c r="A390" s="13" t="s">
        <v>474</v>
      </c>
      <c r="B390" s="13" t="s">
        <v>475</v>
      </c>
      <c r="C390" s="25">
        <v>4.60616</v>
      </c>
    </row>
    <row r="391" spans="1:3">
      <c r="A391" s="13" t="s">
        <v>1188</v>
      </c>
      <c r="B391" s="13" t="s">
        <v>1189</v>
      </c>
      <c r="C391" s="25">
        <v>2.4102000000000001</v>
      </c>
    </row>
    <row r="392" spans="1:3" ht="12.75" customHeight="1">
      <c r="A392" s="15" t="s">
        <v>1405</v>
      </c>
      <c r="B392" s="13" t="s">
        <v>1406</v>
      </c>
      <c r="C392" s="25">
        <v>5.0078600000000009</v>
      </c>
    </row>
    <row r="393" spans="1:3">
      <c r="A393" s="13" t="s">
        <v>476</v>
      </c>
      <c r="B393" s="13" t="s">
        <v>477</v>
      </c>
      <c r="C393" s="25">
        <v>4.3919199999999998</v>
      </c>
    </row>
    <row r="394" spans="1:3">
      <c r="A394" s="13" t="s">
        <v>478</v>
      </c>
      <c r="B394" s="13" t="s">
        <v>479</v>
      </c>
      <c r="C394" s="25">
        <v>3.2136</v>
      </c>
    </row>
    <row r="395" spans="1:3">
      <c r="A395" s="13" t="s">
        <v>480</v>
      </c>
      <c r="B395" s="13" t="s">
        <v>481</v>
      </c>
      <c r="C395" s="25">
        <v>6.9628000000000014</v>
      </c>
    </row>
    <row r="396" spans="1:3">
      <c r="A396" s="13" t="s">
        <v>1190</v>
      </c>
      <c r="B396" s="13" t="s">
        <v>1191</v>
      </c>
      <c r="C396" s="25">
        <v>50.426740000000002</v>
      </c>
    </row>
    <row r="397" spans="1:3">
      <c r="A397" s="13" t="s">
        <v>1192</v>
      </c>
      <c r="B397" s="13" t="s">
        <v>1193</v>
      </c>
      <c r="C397" s="25">
        <v>50.426740000000002</v>
      </c>
    </row>
    <row r="398" spans="1:3" ht="12" customHeight="1">
      <c r="A398" s="15" t="s">
        <v>482</v>
      </c>
      <c r="B398" s="13" t="s">
        <v>483</v>
      </c>
      <c r="C398" s="25">
        <v>4.6597200000000001</v>
      </c>
    </row>
    <row r="399" spans="1:3" ht="12" customHeight="1">
      <c r="A399" s="15" t="s">
        <v>484</v>
      </c>
      <c r="B399" s="13" t="s">
        <v>485</v>
      </c>
      <c r="C399" s="25">
        <v>3.8563200000000002</v>
      </c>
    </row>
    <row r="400" spans="1:3" ht="12" customHeight="1">
      <c r="A400" s="15" t="s">
        <v>486</v>
      </c>
      <c r="B400" s="13" t="s">
        <v>487</v>
      </c>
      <c r="C400" s="25">
        <v>4.6597200000000001</v>
      </c>
    </row>
    <row r="401" spans="1:3" ht="12" customHeight="1">
      <c r="A401" s="15" t="s">
        <v>1194</v>
      </c>
      <c r="B401" s="13" t="s">
        <v>1195</v>
      </c>
      <c r="C401" s="25">
        <v>7.5251800000000006</v>
      </c>
    </row>
    <row r="402" spans="1:3" ht="12" customHeight="1">
      <c r="A402" s="15" t="s">
        <v>488</v>
      </c>
      <c r="B402" s="13" t="s">
        <v>489</v>
      </c>
      <c r="C402" s="25">
        <v>0.53560000000000008</v>
      </c>
    </row>
    <row r="403" spans="1:3" ht="12" customHeight="1">
      <c r="A403" s="13" t="s">
        <v>490</v>
      </c>
      <c r="B403" s="13" t="s">
        <v>491</v>
      </c>
      <c r="C403" s="25">
        <v>0.60840000000000005</v>
      </c>
    </row>
    <row r="404" spans="1:3" ht="12" customHeight="1">
      <c r="A404" s="13" t="s">
        <v>1196</v>
      </c>
      <c r="B404" s="13" t="s">
        <v>1197</v>
      </c>
      <c r="C404" s="25">
        <v>0.60840000000000005</v>
      </c>
    </row>
    <row r="405" spans="1:3" ht="12" customHeight="1">
      <c r="A405" s="13" t="s">
        <v>492</v>
      </c>
      <c r="B405" s="13" t="s">
        <v>493</v>
      </c>
      <c r="C405" s="25">
        <v>0.60840000000000005</v>
      </c>
    </row>
    <row r="406" spans="1:3" ht="12" customHeight="1">
      <c r="A406" s="13" t="s">
        <v>1198</v>
      </c>
      <c r="B406" s="13" t="s">
        <v>1199</v>
      </c>
      <c r="C406" s="25">
        <v>0.60840000000000005</v>
      </c>
    </row>
    <row r="407" spans="1:3" ht="12" customHeight="1">
      <c r="A407" s="13" t="s">
        <v>494</v>
      </c>
      <c r="B407" s="13" t="s">
        <v>495</v>
      </c>
      <c r="C407" s="25">
        <v>0.60840000000000005</v>
      </c>
    </row>
    <row r="408" spans="1:3" ht="12" customHeight="1">
      <c r="A408" s="13" t="s">
        <v>1200</v>
      </c>
      <c r="B408" s="13" t="s">
        <v>1201</v>
      </c>
      <c r="C408" s="25">
        <v>0.60840000000000005</v>
      </c>
    </row>
    <row r="409" spans="1:3" ht="12" customHeight="1">
      <c r="A409" s="15" t="s">
        <v>496</v>
      </c>
      <c r="B409" s="13" t="s">
        <v>497</v>
      </c>
      <c r="C409" s="25">
        <v>13.791700000000002</v>
      </c>
    </row>
    <row r="410" spans="1:3" ht="12" customHeight="1">
      <c r="A410" s="15" t="s">
        <v>1336</v>
      </c>
      <c r="B410" s="16" t="s">
        <v>1337</v>
      </c>
      <c r="C410" s="25">
        <v>0.8034</v>
      </c>
    </row>
    <row r="411" spans="1:3" ht="12" customHeight="1">
      <c r="A411" s="15" t="s">
        <v>1202</v>
      </c>
      <c r="B411" s="13" t="s">
        <v>1203</v>
      </c>
      <c r="C411" s="25">
        <v>1.4193400000000003</v>
      </c>
    </row>
    <row r="412" spans="1:3" ht="12" customHeight="1">
      <c r="A412" s="15" t="s">
        <v>498</v>
      </c>
      <c r="B412" s="13" t="s">
        <v>499</v>
      </c>
      <c r="C412" s="25">
        <v>2.5976599999999999</v>
      </c>
    </row>
    <row r="413" spans="1:3" ht="12" customHeight="1">
      <c r="A413" s="15" t="s">
        <v>1204</v>
      </c>
      <c r="B413" s="13" t="s">
        <v>1205</v>
      </c>
      <c r="C413" s="25">
        <v>4.6597200000000001</v>
      </c>
    </row>
    <row r="414" spans="1:3" ht="12" customHeight="1">
      <c r="A414" s="15" t="s">
        <v>1206</v>
      </c>
      <c r="B414" s="13" t="s">
        <v>1207</v>
      </c>
      <c r="C414" s="25">
        <v>7.0699200000000006</v>
      </c>
    </row>
    <row r="415" spans="1:3" ht="12" customHeight="1">
      <c r="A415" s="15" t="s">
        <v>1407</v>
      </c>
      <c r="B415" s="13" t="s">
        <v>1408</v>
      </c>
      <c r="C415" s="25">
        <v>3.2136</v>
      </c>
    </row>
    <row r="416" spans="1:3" ht="12" customHeight="1">
      <c r="A416" s="15" t="s">
        <v>1409</v>
      </c>
      <c r="B416" s="13" t="s">
        <v>1410</v>
      </c>
      <c r="C416" s="25">
        <v>3.2136</v>
      </c>
    </row>
    <row r="417" spans="1:3" ht="12" customHeight="1">
      <c r="A417" s="15" t="s">
        <v>1411</v>
      </c>
      <c r="B417" s="16" t="s">
        <v>1412</v>
      </c>
      <c r="C417" s="25">
        <v>0.56237999999999999</v>
      </c>
    </row>
    <row r="418" spans="1:3" ht="12" customHeight="1">
      <c r="A418" s="15" t="s">
        <v>202</v>
      </c>
      <c r="B418" s="13" t="s">
        <v>1573</v>
      </c>
      <c r="C418" s="25">
        <v>4.8204000000000002</v>
      </c>
    </row>
    <row r="419" spans="1:3" ht="12" customHeight="1">
      <c r="A419" s="15" t="s">
        <v>1208</v>
      </c>
      <c r="B419" s="13" t="s">
        <v>1209</v>
      </c>
      <c r="C419" s="25">
        <v>47.641619999999996</v>
      </c>
    </row>
    <row r="420" spans="1:3" ht="12" customHeight="1">
      <c r="A420" s="15" t="s">
        <v>500</v>
      </c>
      <c r="B420" s="13" t="s">
        <v>501</v>
      </c>
      <c r="C420" s="25">
        <v>2.5440999999999998</v>
      </c>
    </row>
    <row r="421" spans="1:3" ht="12" customHeight="1">
      <c r="A421" s="15" t="s">
        <v>502</v>
      </c>
      <c r="B421" s="13" t="s">
        <v>503</v>
      </c>
      <c r="C421" s="25">
        <v>5.1953199999999997</v>
      </c>
    </row>
    <row r="422" spans="1:3" ht="12" customHeight="1">
      <c r="A422" s="15" t="s">
        <v>504</v>
      </c>
      <c r="B422" s="13" t="s">
        <v>505</v>
      </c>
      <c r="C422" s="25">
        <v>0.69628000000000012</v>
      </c>
    </row>
    <row r="423" spans="1:3">
      <c r="A423" s="15" t="s">
        <v>506</v>
      </c>
      <c r="B423" s="13" t="s">
        <v>507</v>
      </c>
      <c r="C423" s="25">
        <v>0.72306000000000004</v>
      </c>
    </row>
    <row r="424" spans="1:3">
      <c r="A424" s="15" t="s">
        <v>508</v>
      </c>
      <c r="B424" s="13" t="s">
        <v>509</v>
      </c>
      <c r="C424" s="25">
        <v>0.72306000000000004</v>
      </c>
    </row>
    <row r="425" spans="1:3">
      <c r="A425" s="15" t="s">
        <v>1210</v>
      </c>
      <c r="B425" s="13" t="s">
        <v>1211</v>
      </c>
      <c r="C425" s="25">
        <v>0.8034</v>
      </c>
    </row>
    <row r="426" spans="1:3">
      <c r="A426" s="15" t="s">
        <v>1212</v>
      </c>
      <c r="B426" s="13" t="s">
        <v>1213</v>
      </c>
      <c r="C426" s="25">
        <v>0.50882000000000005</v>
      </c>
    </row>
    <row r="427" spans="1:3">
      <c r="A427" s="15" t="s">
        <v>1214</v>
      </c>
      <c r="B427" s="13" t="s">
        <v>1215</v>
      </c>
      <c r="C427" s="25">
        <v>0.56237999999999999</v>
      </c>
    </row>
    <row r="428" spans="1:3">
      <c r="A428" s="15" t="s">
        <v>510</v>
      </c>
      <c r="B428" s="13" t="s">
        <v>511</v>
      </c>
      <c r="C428" s="25">
        <v>0.50882000000000005</v>
      </c>
    </row>
    <row r="429" spans="1:3">
      <c r="A429" s="15" t="s">
        <v>1216</v>
      </c>
      <c r="B429" s="13" t="s">
        <v>1217</v>
      </c>
      <c r="C429" s="25">
        <v>0.50882000000000005</v>
      </c>
    </row>
    <row r="430" spans="1:3">
      <c r="A430" s="15" t="s">
        <v>1218</v>
      </c>
      <c r="B430" s="13" t="s">
        <v>1219</v>
      </c>
      <c r="C430" s="25">
        <v>0.56237999999999999</v>
      </c>
    </row>
    <row r="431" spans="1:3">
      <c r="A431" s="15" t="s">
        <v>1220</v>
      </c>
      <c r="B431" s="13" t="s">
        <v>1221</v>
      </c>
      <c r="C431" s="25">
        <v>0.50882000000000005</v>
      </c>
    </row>
    <row r="432" spans="1:3" ht="12.75">
      <c r="A432" s="19" t="s">
        <v>1574</v>
      </c>
      <c r="B432" s="13" t="s">
        <v>1575</v>
      </c>
      <c r="C432" s="25">
        <v>0.56237999999999999</v>
      </c>
    </row>
    <row r="433" spans="1:3" ht="24">
      <c r="A433" s="15" t="s">
        <v>1338</v>
      </c>
      <c r="B433" s="13" t="s">
        <v>1339</v>
      </c>
      <c r="C433" s="25">
        <v>0.56237999999999999</v>
      </c>
    </row>
    <row r="434" spans="1:3" ht="12.75" customHeight="1">
      <c r="A434" s="15" t="s">
        <v>1222</v>
      </c>
      <c r="B434" s="13" t="s">
        <v>1223</v>
      </c>
      <c r="C434" s="25">
        <v>0.56237999999999999</v>
      </c>
    </row>
    <row r="435" spans="1:3">
      <c r="A435" s="15" t="s">
        <v>1224</v>
      </c>
      <c r="B435" s="13" t="s">
        <v>1225</v>
      </c>
      <c r="C435" s="25">
        <v>0.56237999999999999</v>
      </c>
    </row>
    <row r="436" spans="1:3">
      <c r="A436" s="15" t="s">
        <v>1226</v>
      </c>
      <c r="B436" s="13" t="s">
        <v>1227</v>
      </c>
      <c r="C436" s="25">
        <v>0.56237999999999999</v>
      </c>
    </row>
    <row r="437" spans="1:3">
      <c r="A437" s="15" t="s">
        <v>512</v>
      </c>
      <c r="B437" s="13" t="s">
        <v>513</v>
      </c>
      <c r="C437" s="25">
        <v>4.60616</v>
      </c>
    </row>
    <row r="438" spans="1:3">
      <c r="A438" s="15" t="s">
        <v>514</v>
      </c>
      <c r="B438" s="13" t="s">
        <v>515</v>
      </c>
      <c r="C438" s="25">
        <v>4.2614000000000001</v>
      </c>
    </row>
    <row r="439" spans="1:3">
      <c r="A439" s="15" t="s">
        <v>516</v>
      </c>
      <c r="B439" s="13" t="s">
        <v>517</v>
      </c>
      <c r="C439" s="25">
        <v>4.6956000000000007</v>
      </c>
    </row>
    <row r="440" spans="1:3">
      <c r="A440" s="15" t="s">
        <v>1228</v>
      </c>
      <c r="B440" s="13" t="s">
        <v>1229</v>
      </c>
      <c r="C440" s="25">
        <v>1.0426000000000002</v>
      </c>
    </row>
    <row r="441" spans="1:3">
      <c r="A441" s="13" t="s">
        <v>1865</v>
      </c>
      <c r="B441" s="13" t="s">
        <v>1866</v>
      </c>
      <c r="C441" s="25">
        <v>0.60840000000000005</v>
      </c>
    </row>
    <row r="442" spans="1:3">
      <c r="A442" s="13" t="s">
        <v>1230</v>
      </c>
      <c r="B442" s="13" t="s">
        <v>1231</v>
      </c>
      <c r="C442" s="25">
        <v>0.60840000000000005</v>
      </c>
    </row>
    <row r="443" spans="1:3">
      <c r="A443" s="13" t="s">
        <v>518</v>
      </c>
      <c r="B443" s="13" t="s">
        <v>519</v>
      </c>
      <c r="C443" s="25">
        <v>0.60840000000000005</v>
      </c>
    </row>
    <row r="444" spans="1:3">
      <c r="A444" s="15" t="s">
        <v>520</v>
      </c>
      <c r="B444" s="13" t="s">
        <v>521</v>
      </c>
      <c r="C444" s="25">
        <v>4.204460000000001</v>
      </c>
    </row>
    <row r="445" spans="1:3">
      <c r="A445" s="13" t="s">
        <v>522</v>
      </c>
      <c r="B445" s="13" t="s">
        <v>523</v>
      </c>
      <c r="C445" s="25">
        <v>0.60840000000000005</v>
      </c>
    </row>
    <row r="446" spans="1:3">
      <c r="A446" s="13" t="s">
        <v>1232</v>
      </c>
      <c r="B446" s="13" t="s">
        <v>1233</v>
      </c>
      <c r="C446" s="25">
        <v>0.60840000000000005</v>
      </c>
    </row>
    <row r="447" spans="1:3">
      <c r="A447" s="13" t="s">
        <v>1867</v>
      </c>
      <c r="B447" s="13" t="s">
        <v>1868</v>
      </c>
      <c r="C447" s="25">
        <v>0.60840000000000005</v>
      </c>
    </row>
    <row r="448" spans="1:3">
      <c r="A448" s="15" t="s">
        <v>524</v>
      </c>
      <c r="B448" s="13" t="s">
        <v>525</v>
      </c>
      <c r="C448" s="25">
        <v>0.60840000000000005</v>
      </c>
    </row>
    <row r="449" spans="1:3">
      <c r="A449" s="15" t="s">
        <v>526</v>
      </c>
      <c r="B449" s="13" t="s">
        <v>527</v>
      </c>
      <c r="C449" s="25">
        <v>0.60840000000000005</v>
      </c>
    </row>
    <row r="450" spans="1:3">
      <c r="A450" s="15" t="s">
        <v>528</v>
      </c>
      <c r="B450" s="13" t="s">
        <v>529</v>
      </c>
      <c r="C450" s="25">
        <v>0.60840000000000005</v>
      </c>
    </row>
    <row r="451" spans="1:3">
      <c r="A451" s="15" t="s">
        <v>1234</v>
      </c>
      <c r="B451" s="13" t="s">
        <v>1235</v>
      </c>
      <c r="C451" s="25">
        <v>0.60840000000000005</v>
      </c>
    </row>
    <row r="452" spans="1:3">
      <c r="A452" s="15" t="s">
        <v>530</v>
      </c>
      <c r="B452" s="13" t="s">
        <v>531</v>
      </c>
      <c r="C452" s="25">
        <v>0.60840000000000005</v>
      </c>
    </row>
    <row r="453" spans="1:3">
      <c r="A453" s="15" t="s">
        <v>532</v>
      </c>
      <c r="B453" s="13" t="s">
        <v>533</v>
      </c>
      <c r="C453" s="25">
        <v>0.60840000000000005</v>
      </c>
    </row>
    <row r="454" spans="1:3">
      <c r="A454" s="15" t="s">
        <v>1236</v>
      </c>
      <c r="B454" s="13" t="s">
        <v>1237</v>
      </c>
      <c r="C454" s="25">
        <v>0.60840000000000005</v>
      </c>
    </row>
    <row r="455" spans="1:3">
      <c r="A455" s="13" t="s">
        <v>534</v>
      </c>
      <c r="B455" s="13" t="s">
        <v>535</v>
      </c>
      <c r="C455" s="25">
        <v>0.60840000000000005</v>
      </c>
    </row>
    <row r="456" spans="1:3" ht="12.75" customHeight="1">
      <c r="A456" s="13" t="s">
        <v>1869</v>
      </c>
      <c r="B456" s="13" t="s">
        <v>1870</v>
      </c>
      <c r="C456" s="25">
        <v>0.60840000000000005</v>
      </c>
    </row>
    <row r="457" spans="1:3" ht="14.25" customHeight="1">
      <c r="A457" s="15" t="s">
        <v>536</v>
      </c>
      <c r="B457" s="13" t="s">
        <v>1238</v>
      </c>
      <c r="C457" s="25">
        <v>7.0699200000000006</v>
      </c>
    </row>
    <row r="458" spans="1:3" ht="12" customHeight="1">
      <c r="A458" s="15" t="s">
        <v>621</v>
      </c>
      <c r="B458" s="13" t="s">
        <v>622</v>
      </c>
      <c r="C458" s="25">
        <v>6.3468600000000004</v>
      </c>
    </row>
    <row r="459" spans="1:3" ht="12" customHeight="1">
      <c r="A459" s="15" t="s">
        <v>623</v>
      </c>
      <c r="B459" s="13" t="s">
        <v>624</v>
      </c>
      <c r="C459" s="25">
        <v>4.8739600000000003</v>
      </c>
    </row>
    <row r="460" spans="1:3" ht="12" customHeight="1">
      <c r="A460" s="15" t="s">
        <v>1239</v>
      </c>
      <c r="B460" s="13" t="s">
        <v>1240</v>
      </c>
      <c r="C460" s="25">
        <v>3.5617400000000004</v>
      </c>
    </row>
    <row r="461" spans="1:3" ht="12" customHeight="1">
      <c r="A461" s="15" t="s">
        <v>625</v>
      </c>
      <c r="B461" s="13" t="s">
        <v>1241</v>
      </c>
      <c r="C461" s="25">
        <v>5.7309200000000002</v>
      </c>
    </row>
    <row r="462" spans="1:3" ht="12" customHeight="1">
      <c r="A462" s="15" t="s">
        <v>626</v>
      </c>
      <c r="B462" s="13" t="s">
        <v>627</v>
      </c>
      <c r="C462" s="25">
        <v>4.0705600000000004</v>
      </c>
    </row>
    <row r="463" spans="1:3" ht="12" customHeight="1">
      <c r="A463" s="15" t="s">
        <v>628</v>
      </c>
      <c r="B463" s="13" t="s">
        <v>629</v>
      </c>
      <c r="C463" s="25">
        <v>3.4010600000000002</v>
      </c>
    </row>
    <row r="464" spans="1:3" ht="12" customHeight="1">
      <c r="A464" s="15" t="s">
        <v>1242</v>
      </c>
      <c r="B464" s="13" t="s">
        <v>1243</v>
      </c>
      <c r="C464" s="25">
        <v>0.58916000000000002</v>
      </c>
    </row>
    <row r="465" spans="1:3" ht="12" customHeight="1">
      <c r="A465" s="15" t="s">
        <v>630</v>
      </c>
      <c r="B465" s="13" t="s">
        <v>631</v>
      </c>
      <c r="C465" s="25">
        <v>0.60840000000000005</v>
      </c>
    </row>
    <row r="466" spans="1:3" ht="12" customHeight="1">
      <c r="A466" s="15" t="s">
        <v>1244</v>
      </c>
      <c r="B466" s="13" t="s">
        <v>1245</v>
      </c>
      <c r="C466" s="25">
        <v>0.74984000000000017</v>
      </c>
    </row>
    <row r="467" spans="1:3" ht="12" customHeight="1">
      <c r="A467" s="15" t="s">
        <v>1246</v>
      </c>
      <c r="B467" s="13" t="s">
        <v>1247</v>
      </c>
      <c r="C467" s="25">
        <v>1.4193400000000003</v>
      </c>
    </row>
    <row r="468" spans="1:3" ht="12" customHeight="1">
      <c r="A468" s="15" t="s">
        <v>1340</v>
      </c>
      <c r="B468" s="16" t="s">
        <v>1341</v>
      </c>
      <c r="C468" s="25">
        <v>0.77661999999999998</v>
      </c>
    </row>
    <row r="469" spans="1:3" ht="12" customHeight="1">
      <c r="A469" s="13" t="s">
        <v>632</v>
      </c>
      <c r="B469" s="13" t="s">
        <v>535</v>
      </c>
      <c r="C469" s="25">
        <v>0.60840000000000005</v>
      </c>
    </row>
    <row r="470" spans="1:3">
      <c r="A470" s="13" t="s">
        <v>1248</v>
      </c>
      <c r="B470" s="13" t="s">
        <v>1249</v>
      </c>
      <c r="C470" s="25">
        <v>1.15154</v>
      </c>
    </row>
    <row r="471" spans="1:3">
      <c r="A471" s="13" t="s">
        <v>633</v>
      </c>
      <c r="B471" s="13" t="s">
        <v>634</v>
      </c>
      <c r="C471" s="25">
        <v>0.60840000000000005</v>
      </c>
    </row>
    <row r="472" spans="1:3">
      <c r="A472" s="13" t="s">
        <v>1342</v>
      </c>
      <c r="B472" s="16" t="s">
        <v>1343</v>
      </c>
      <c r="C472" s="25">
        <v>0.60840000000000005</v>
      </c>
    </row>
    <row r="473" spans="1:3">
      <c r="A473" s="15" t="s">
        <v>635</v>
      </c>
      <c r="B473" s="13" t="s">
        <v>636</v>
      </c>
      <c r="C473" s="25">
        <v>5.3560000000000008</v>
      </c>
    </row>
    <row r="474" spans="1:3">
      <c r="A474" s="15" t="s">
        <v>637</v>
      </c>
      <c r="B474" s="13" t="s">
        <v>638</v>
      </c>
      <c r="C474" s="25">
        <v>7.3912800000000001</v>
      </c>
    </row>
    <row r="475" spans="1:3">
      <c r="A475" s="13" t="s">
        <v>639</v>
      </c>
      <c r="B475" s="13" t="s">
        <v>640</v>
      </c>
      <c r="C475" s="25">
        <v>0.60840000000000005</v>
      </c>
    </row>
    <row r="476" spans="1:3">
      <c r="A476" s="15" t="s">
        <v>641</v>
      </c>
      <c r="B476" s="13" t="s">
        <v>642</v>
      </c>
      <c r="C476" s="25">
        <v>0.60840000000000005</v>
      </c>
    </row>
    <row r="477" spans="1:3">
      <c r="A477" s="15" t="s">
        <v>643</v>
      </c>
      <c r="B477" s="13" t="s">
        <v>644</v>
      </c>
      <c r="C477" s="25">
        <v>0.60840000000000005</v>
      </c>
    </row>
    <row r="478" spans="1:3">
      <c r="A478" s="15" t="s">
        <v>645</v>
      </c>
      <c r="B478" s="13" t="s">
        <v>644</v>
      </c>
      <c r="C478" s="25">
        <v>0.60840000000000005</v>
      </c>
    </row>
    <row r="479" spans="1:3">
      <c r="A479" s="15" t="s">
        <v>646</v>
      </c>
      <c r="B479" s="13" t="s">
        <v>647</v>
      </c>
      <c r="C479" s="25">
        <v>0.60840000000000005</v>
      </c>
    </row>
    <row r="480" spans="1:3">
      <c r="A480" s="15" t="s">
        <v>648</v>
      </c>
      <c r="B480" s="13" t="s">
        <v>649</v>
      </c>
      <c r="C480" s="25">
        <v>0.60840000000000005</v>
      </c>
    </row>
    <row r="481" spans="1:3">
      <c r="A481" s="15" t="s">
        <v>650</v>
      </c>
      <c r="B481" s="13" t="s">
        <v>651</v>
      </c>
      <c r="C481" s="25">
        <v>0.60840000000000005</v>
      </c>
    </row>
    <row r="482" spans="1:3">
      <c r="A482" s="13" t="s">
        <v>652</v>
      </c>
      <c r="B482" s="13" t="s">
        <v>653</v>
      </c>
      <c r="C482" s="25">
        <v>0.60840000000000005</v>
      </c>
    </row>
    <row r="483" spans="1:3">
      <c r="A483" s="13" t="s">
        <v>654</v>
      </c>
      <c r="B483" s="13" t="s">
        <v>655</v>
      </c>
      <c r="C483" s="25">
        <v>0.60840000000000005</v>
      </c>
    </row>
    <row r="484" spans="1:3">
      <c r="A484" s="15" t="s">
        <v>656</v>
      </c>
      <c r="B484" s="13" t="s">
        <v>657</v>
      </c>
      <c r="C484" s="25">
        <v>0.60840000000000005</v>
      </c>
    </row>
    <row r="485" spans="1:3">
      <c r="A485" s="15" t="s">
        <v>658</v>
      </c>
      <c r="B485" s="13" t="s">
        <v>659</v>
      </c>
      <c r="C485" s="25">
        <v>0.60840000000000005</v>
      </c>
    </row>
    <row r="486" spans="1:3">
      <c r="A486" s="13" t="s">
        <v>660</v>
      </c>
      <c r="B486" s="13" t="s">
        <v>661</v>
      </c>
      <c r="C486" s="25">
        <v>0.60840000000000005</v>
      </c>
    </row>
    <row r="487" spans="1:3">
      <c r="A487" s="15" t="s">
        <v>662</v>
      </c>
      <c r="B487" s="13" t="s">
        <v>663</v>
      </c>
      <c r="C487" s="25">
        <v>0.60840000000000005</v>
      </c>
    </row>
    <row r="488" spans="1:3">
      <c r="A488" s="15" t="s">
        <v>1344</v>
      </c>
      <c r="B488" s="13" t="s">
        <v>663</v>
      </c>
      <c r="C488" s="25">
        <v>0.60840000000000005</v>
      </c>
    </row>
    <row r="489" spans="1:3">
      <c r="A489" s="15" t="s">
        <v>1345</v>
      </c>
      <c r="B489" s="13" t="s">
        <v>1346</v>
      </c>
      <c r="C489" s="25">
        <v>0.60840000000000005</v>
      </c>
    </row>
    <row r="490" spans="1:3">
      <c r="A490" s="15" t="s">
        <v>1250</v>
      </c>
      <c r="B490" s="13" t="s">
        <v>1251</v>
      </c>
      <c r="C490" s="25">
        <v>0.60840000000000005</v>
      </c>
    </row>
    <row r="491" spans="1:3">
      <c r="A491" s="13" t="s">
        <v>664</v>
      </c>
      <c r="B491" s="13" t="s">
        <v>665</v>
      </c>
      <c r="C491" s="25">
        <v>0.60840000000000005</v>
      </c>
    </row>
    <row r="492" spans="1:3">
      <c r="A492" s="15" t="s">
        <v>666</v>
      </c>
      <c r="B492" s="13" t="s">
        <v>659</v>
      </c>
      <c r="C492" s="25">
        <v>0.60840000000000005</v>
      </c>
    </row>
    <row r="493" spans="1:3">
      <c r="A493" s="15" t="s">
        <v>1252</v>
      </c>
      <c r="B493" s="13" t="s">
        <v>1253</v>
      </c>
      <c r="C493" s="25">
        <v>0.60840000000000005</v>
      </c>
    </row>
    <row r="494" spans="1:3">
      <c r="A494" s="15" t="s">
        <v>667</v>
      </c>
      <c r="B494" s="13" t="s">
        <v>668</v>
      </c>
      <c r="C494" s="25">
        <v>0.60840000000000005</v>
      </c>
    </row>
    <row r="495" spans="1:3">
      <c r="A495" s="15" t="s">
        <v>669</v>
      </c>
      <c r="B495" s="13" t="s">
        <v>670</v>
      </c>
      <c r="C495" s="25">
        <v>0.60840000000000005</v>
      </c>
    </row>
    <row r="496" spans="1:3">
      <c r="A496" s="15" t="s">
        <v>1254</v>
      </c>
      <c r="B496" s="13" t="s">
        <v>1255</v>
      </c>
      <c r="C496" s="25">
        <v>0.60840000000000005</v>
      </c>
    </row>
    <row r="497" spans="1:3">
      <c r="A497" s="15" t="s">
        <v>671</v>
      </c>
      <c r="B497" s="13" t="s">
        <v>672</v>
      </c>
      <c r="C497" s="25">
        <v>0.60840000000000005</v>
      </c>
    </row>
    <row r="498" spans="1:3">
      <c r="A498" s="15" t="s">
        <v>1256</v>
      </c>
      <c r="B498" s="13" t="s">
        <v>1257</v>
      </c>
      <c r="C498" s="25">
        <v>0.60840000000000005</v>
      </c>
    </row>
    <row r="499" spans="1:3">
      <c r="A499" s="15" t="s">
        <v>673</v>
      </c>
      <c r="B499" s="13" t="s">
        <v>674</v>
      </c>
      <c r="C499" s="25">
        <v>0.60840000000000005</v>
      </c>
    </row>
    <row r="500" spans="1:3">
      <c r="A500" s="15" t="s">
        <v>1258</v>
      </c>
      <c r="B500" s="13" t="s">
        <v>1259</v>
      </c>
      <c r="C500" s="25">
        <v>0.60840000000000005</v>
      </c>
    </row>
    <row r="501" spans="1:3">
      <c r="A501" s="15" t="s">
        <v>675</v>
      </c>
      <c r="B501" s="13" t="s">
        <v>676</v>
      </c>
      <c r="C501" s="25">
        <v>0.60840000000000005</v>
      </c>
    </row>
    <row r="502" spans="1:3">
      <c r="A502" s="15" t="s">
        <v>677</v>
      </c>
      <c r="B502" s="13" t="s">
        <v>678</v>
      </c>
      <c r="C502" s="25">
        <v>0.60840000000000005</v>
      </c>
    </row>
    <row r="503" spans="1:3">
      <c r="A503" s="15" t="s">
        <v>121</v>
      </c>
      <c r="B503" s="13" t="s">
        <v>122</v>
      </c>
      <c r="C503" s="25">
        <v>0.60840000000000005</v>
      </c>
    </row>
    <row r="504" spans="1:3">
      <c r="A504" s="15" t="s">
        <v>1260</v>
      </c>
      <c r="B504" s="13" t="s">
        <v>1261</v>
      </c>
      <c r="C504" s="25">
        <v>0.60840000000000005</v>
      </c>
    </row>
    <row r="505" spans="1:3">
      <c r="A505" s="15" t="s">
        <v>123</v>
      </c>
      <c r="B505" s="13" t="s">
        <v>124</v>
      </c>
      <c r="C505" s="25">
        <v>0.60840000000000005</v>
      </c>
    </row>
    <row r="506" spans="1:3">
      <c r="A506" s="15" t="s">
        <v>125</v>
      </c>
      <c r="B506" s="13" t="s">
        <v>126</v>
      </c>
      <c r="C506" s="25">
        <v>0.60840000000000005</v>
      </c>
    </row>
    <row r="507" spans="1:3">
      <c r="A507" s="15" t="s">
        <v>1871</v>
      </c>
      <c r="B507" s="13" t="s">
        <v>1872</v>
      </c>
      <c r="C507" s="25">
        <v>0.60840000000000005</v>
      </c>
    </row>
    <row r="508" spans="1:3">
      <c r="A508" s="15" t="s">
        <v>127</v>
      </c>
      <c r="B508" s="13" t="s">
        <v>128</v>
      </c>
      <c r="C508" s="25">
        <v>0.60840000000000005</v>
      </c>
    </row>
    <row r="509" spans="1:3">
      <c r="A509" s="15" t="s">
        <v>129</v>
      </c>
      <c r="B509" s="13" t="s">
        <v>130</v>
      </c>
      <c r="C509" s="25">
        <v>0.60840000000000005</v>
      </c>
    </row>
    <row r="510" spans="1:3">
      <c r="A510" s="15" t="s">
        <v>1347</v>
      </c>
      <c r="B510" s="13" t="s">
        <v>1348</v>
      </c>
      <c r="C510" s="25">
        <v>0.60840000000000005</v>
      </c>
    </row>
    <row r="511" spans="1:3">
      <c r="A511" s="13" t="s">
        <v>131</v>
      </c>
      <c r="B511" s="13" t="s">
        <v>132</v>
      </c>
      <c r="C511" s="25">
        <v>0.60840000000000005</v>
      </c>
    </row>
    <row r="512" spans="1:3">
      <c r="A512" s="13" t="s">
        <v>1262</v>
      </c>
      <c r="B512" s="13" t="s">
        <v>1263</v>
      </c>
      <c r="C512" s="25">
        <v>0.60840000000000005</v>
      </c>
    </row>
    <row r="513" spans="1:3">
      <c r="A513" s="15" t="s">
        <v>133</v>
      </c>
      <c r="B513" s="13" t="s">
        <v>622</v>
      </c>
      <c r="C513" s="25">
        <v>4.9810800000000004</v>
      </c>
    </row>
    <row r="514" spans="1:3">
      <c r="A514" s="15" t="s">
        <v>134</v>
      </c>
      <c r="B514" s="13" t="s">
        <v>135</v>
      </c>
      <c r="C514" s="25">
        <v>3.3475000000000001</v>
      </c>
    </row>
    <row r="515" spans="1:3">
      <c r="A515" s="15" t="s">
        <v>136</v>
      </c>
      <c r="B515" s="13" t="s">
        <v>137</v>
      </c>
      <c r="C515" s="25">
        <v>4.1776800000000005</v>
      </c>
    </row>
    <row r="516" spans="1:3">
      <c r="A516" s="15" t="s">
        <v>138</v>
      </c>
      <c r="B516" s="13" t="s">
        <v>139</v>
      </c>
      <c r="C516" s="25">
        <v>4.3115800000000002</v>
      </c>
    </row>
    <row r="517" spans="1:3">
      <c r="A517" s="15" t="s">
        <v>140</v>
      </c>
      <c r="B517" s="13" t="s">
        <v>139</v>
      </c>
      <c r="C517" s="25">
        <v>6.1326200000000011</v>
      </c>
    </row>
    <row r="518" spans="1:3">
      <c r="A518" s="15" t="s">
        <v>141</v>
      </c>
      <c r="B518" s="13" t="s">
        <v>139</v>
      </c>
      <c r="C518" s="25">
        <v>4.3115800000000002</v>
      </c>
    </row>
    <row r="519" spans="1:3">
      <c r="A519" s="15" t="s">
        <v>1264</v>
      </c>
      <c r="B519" s="13" t="s">
        <v>1265</v>
      </c>
      <c r="C519" s="25">
        <v>5.9987200000000014</v>
      </c>
    </row>
    <row r="520" spans="1:3">
      <c r="A520" s="15" t="s">
        <v>142</v>
      </c>
      <c r="B520" s="13" t="s">
        <v>143</v>
      </c>
      <c r="C520" s="25">
        <v>6.4539800000000014</v>
      </c>
    </row>
    <row r="521" spans="1:3" ht="24">
      <c r="A521" s="15" t="s">
        <v>1298</v>
      </c>
      <c r="B521" s="13" t="s">
        <v>144</v>
      </c>
      <c r="C521" s="25">
        <v>6.1861800000000011</v>
      </c>
    </row>
    <row r="522" spans="1:3">
      <c r="A522" s="13" t="s">
        <v>145</v>
      </c>
      <c r="B522" s="13" t="s">
        <v>1266</v>
      </c>
      <c r="C522" s="25">
        <v>28.815280000000001</v>
      </c>
    </row>
    <row r="523" spans="1:3">
      <c r="A523" s="13" t="s">
        <v>146</v>
      </c>
      <c r="B523" s="13" t="s">
        <v>147</v>
      </c>
      <c r="C523" s="25">
        <v>8.355360000000001</v>
      </c>
    </row>
    <row r="524" spans="1:3">
      <c r="A524" s="13" t="s">
        <v>34</v>
      </c>
      <c r="B524" s="13" t="s">
        <v>35</v>
      </c>
      <c r="C524" s="25">
        <v>5.46</v>
      </c>
    </row>
    <row r="525" spans="1:3">
      <c r="A525" s="13" t="s">
        <v>148</v>
      </c>
      <c r="B525" s="13" t="s">
        <v>149</v>
      </c>
      <c r="C525" s="25">
        <v>5.1417600000000006</v>
      </c>
    </row>
    <row r="526" spans="1:3">
      <c r="A526" s="15" t="s">
        <v>150</v>
      </c>
      <c r="B526" s="13" t="s">
        <v>151</v>
      </c>
      <c r="C526" s="25">
        <v>5.7041399999999998</v>
      </c>
    </row>
    <row r="527" spans="1:3">
      <c r="A527" s="15" t="s">
        <v>152</v>
      </c>
      <c r="B527" s="13" t="s">
        <v>153</v>
      </c>
      <c r="C527" s="25">
        <v>6.1326200000000011</v>
      </c>
    </row>
    <row r="528" spans="1:3">
      <c r="A528" s="15" t="s">
        <v>1267</v>
      </c>
      <c r="B528" s="13" t="s">
        <v>1268</v>
      </c>
      <c r="C528" s="25">
        <v>1.9763640000000002</v>
      </c>
    </row>
    <row r="529" spans="1:3" ht="14.25" customHeight="1">
      <c r="A529" s="15" t="s">
        <v>1269</v>
      </c>
      <c r="B529" s="13" t="s">
        <v>1270</v>
      </c>
      <c r="C529" s="25">
        <v>50.239280000000001</v>
      </c>
    </row>
    <row r="530" spans="1:3" ht="14.25" customHeight="1">
      <c r="A530" s="15" t="s">
        <v>1632</v>
      </c>
      <c r="B530" s="13" t="s">
        <v>1633</v>
      </c>
      <c r="C530" s="25">
        <v>56.853940000000001</v>
      </c>
    </row>
    <row r="531" spans="1:3" ht="14.25" customHeight="1">
      <c r="A531" s="15" t="s">
        <v>1438</v>
      </c>
      <c r="B531" s="13" t="s">
        <v>1271</v>
      </c>
      <c r="C531" s="25">
        <v>9.8014799999999997</v>
      </c>
    </row>
    <row r="532" spans="1:3" ht="14.25" customHeight="1">
      <c r="A532" s="15" t="s">
        <v>1272</v>
      </c>
      <c r="B532" s="13" t="s">
        <v>1273</v>
      </c>
      <c r="C532" s="25">
        <v>13.041860000000002</v>
      </c>
    </row>
    <row r="533" spans="1:3" ht="14.25" customHeight="1">
      <c r="A533" s="15" t="s">
        <v>1274</v>
      </c>
      <c r="B533" s="13" t="s">
        <v>1275</v>
      </c>
      <c r="C533" s="25">
        <v>9.61402</v>
      </c>
    </row>
    <row r="534" spans="1:3" ht="24">
      <c r="A534" s="15" t="s">
        <v>1276</v>
      </c>
      <c r="B534" s="13" t="s">
        <v>1277</v>
      </c>
      <c r="C534" s="25">
        <v>9.8014799999999997</v>
      </c>
    </row>
    <row r="535" spans="1:3" ht="12" customHeight="1">
      <c r="A535" s="15" t="s">
        <v>154</v>
      </c>
      <c r="B535" s="13" t="s">
        <v>155</v>
      </c>
      <c r="C535" s="25">
        <v>1.8210400000000002</v>
      </c>
    </row>
    <row r="536" spans="1:3" ht="12" customHeight="1">
      <c r="A536" s="16" t="s">
        <v>1576</v>
      </c>
      <c r="B536" s="13" t="s">
        <v>1577</v>
      </c>
      <c r="C536" s="25">
        <v>20.2592</v>
      </c>
    </row>
    <row r="537" spans="1:3" ht="12" customHeight="1">
      <c r="A537" s="13" t="s">
        <v>1299</v>
      </c>
      <c r="B537" s="13" t="s">
        <v>156</v>
      </c>
      <c r="C537" s="25">
        <v>135.93528000000001</v>
      </c>
    </row>
    <row r="538" spans="1:3" ht="12" customHeight="1">
      <c r="A538" s="13" t="s">
        <v>157</v>
      </c>
      <c r="B538" s="13" t="s">
        <v>158</v>
      </c>
      <c r="C538" s="25">
        <v>68.476460000000003</v>
      </c>
    </row>
    <row r="539" spans="1:3" ht="12" customHeight="1">
      <c r="A539" s="13" t="s">
        <v>1278</v>
      </c>
      <c r="B539" s="13" t="s">
        <v>1279</v>
      </c>
      <c r="C539" s="25">
        <v>104.68302000000001</v>
      </c>
    </row>
    <row r="540" spans="1:3" ht="12" customHeight="1">
      <c r="A540" s="13" t="s">
        <v>159</v>
      </c>
      <c r="B540" s="13" t="s">
        <v>709</v>
      </c>
      <c r="C540" s="25">
        <v>68.878159999999994</v>
      </c>
    </row>
    <row r="541" spans="1:3" ht="12" customHeight="1">
      <c r="A541" s="13" t="s">
        <v>710</v>
      </c>
      <c r="B541" s="13" t="s">
        <v>711</v>
      </c>
      <c r="C541" s="25">
        <v>132.98948000000001</v>
      </c>
    </row>
    <row r="542" spans="1:3" ht="12" customHeight="1">
      <c r="A542" s="15" t="s">
        <v>712</v>
      </c>
      <c r="B542" s="13" t="s">
        <v>1634</v>
      </c>
      <c r="C542" s="25">
        <v>40.384240000000005</v>
      </c>
    </row>
    <row r="543" spans="1:3" ht="12" customHeight="1">
      <c r="A543" s="15" t="s">
        <v>1873</v>
      </c>
      <c r="B543" s="13" t="s">
        <v>1874</v>
      </c>
      <c r="C543" s="25">
        <v>76.335999999999999</v>
      </c>
    </row>
    <row r="544" spans="1:3" ht="12" customHeight="1">
      <c r="A544" s="15" t="s">
        <v>1635</v>
      </c>
      <c r="B544" s="13" t="s">
        <v>1636</v>
      </c>
      <c r="C544" s="25">
        <v>85.883459999999999</v>
      </c>
    </row>
    <row r="545" spans="1:3" ht="12" customHeight="1">
      <c r="A545" s="13" t="s">
        <v>1280</v>
      </c>
      <c r="B545" s="13" t="s">
        <v>1281</v>
      </c>
      <c r="C545" s="25">
        <v>30.502420000000001</v>
      </c>
    </row>
    <row r="546" spans="1:3" ht="12" customHeight="1">
      <c r="A546" s="13" t="s">
        <v>713</v>
      </c>
      <c r="B546" s="13" t="s">
        <v>1282</v>
      </c>
      <c r="C546" s="25">
        <v>42.258839999999999</v>
      </c>
    </row>
    <row r="547" spans="1:3" ht="12" customHeight="1">
      <c r="A547" s="15" t="s">
        <v>714</v>
      </c>
      <c r="B547" s="13" t="s">
        <v>1637</v>
      </c>
      <c r="C547" s="25">
        <v>1.5264599999999999</v>
      </c>
    </row>
    <row r="548" spans="1:3" ht="12" customHeight="1">
      <c r="A548" s="15" t="s">
        <v>715</v>
      </c>
      <c r="B548" s="13" t="s">
        <v>1638</v>
      </c>
      <c r="C548" s="25">
        <v>1.5264599999999999</v>
      </c>
    </row>
    <row r="549" spans="1:3" ht="27.75" customHeight="1">
      <c r="A549" s="15" t="s">
        <v>1413</v>
      </c>
      <c r="B549" s="13" t="s">
        <v>1414</v>
      </c>
      <c r="C549" s="25">
        <v>6.6146600000000007</v>
      </c>
    </row>
    <row r="550" spans="1:3" ht="33.75" customHeight="1">
      <c r="A550" s="15" t="s">
        <v>1415</v>
      </c>
      <c r="B550" s="13" t="s">
        <v>1639</v>
      </c>
      <c r="C550" s="25">
        <v>5.06142</v>
      </c>
    </row>
    <row r="551" spans="1:3">
      <c r="A551" s="16" t="s">
        <v>1439</v>
      </c>
      <c r="B551" s="13" t="s">
        <v>1420</v>
      </c>
      <c r="C551" s="25">
        <v>64.37912</v>
      </c>
    </row>
    <row r="552" spans="1:3" ht="15.75" customHeight="1">
      <c r="A552" s="16" t="s">
        <v>1578</v>
      </c>
      <c r="B552" s="13" t="s">
        <v>1579</v>
      </c>
      <c r="C552" s="25">
        <v>1.36578</v>
      </c>
    </row>
    <row r="553" spans="1:3" ht="24">
      <c r="A553" s="16" t="s">
        <v>1580</v>
      </c>
      <c r="B553" s="13" t="s">
        <v>1581</v>
      </c>
      <c r="C553" s="25">
        <v>0.61594000000000004</v>
      </c>
    </row>
    <row r="554" spans="1:3" ht="24">
      <c r="A554" s="16" t="s">
        <v>1582</v>
      </c>
      <c r="B554" s="13" t="s">
        <v>1583</v>
      </c>
      <c r="C554" s="25">
        <v>0.61594000000000004</v>
      </c>
    </row>
    <row r="555" spans="1:3">
      <c r="A555" s="16" t="s">
        <v>1584</v>
      </c>
      <c r="B555" s="13" t="s">
        <v>1585</v>
      </c>
      <c r="C555" s="25">
        <v>2.8119000000000005</v>
      </c>
    </row>
    <row r="556" spans="1:3">
      <c r="A556" s="16" t="s">
        <v>1586</v>
      </c>
      <c r="B556" s="13" t="s">
        <v>1587</v>
      </c>
      <c r="C556" s="25">
        <v>0.77661999999999998</v>
      </c>
    </row>
    <row r="557" spans="1:3" ht="24">
      <c r="A557" s="16" t="s">
        <v>1588</v>
      </c>
      <c r="B557" s="13" t="s">
        <v>1589</v>
      </c>
      <c r="C557" s="25">
        <v>2.1156200000000003</v>
      </c>
    </row>
    <row r="558" spans="1:3" ht="13.5" customHeight="1">
      <c r="A558" s="16" t="s">
        <v>1590</v>
      </c>
      <c r="B558" s="13" t="s">
        <v>1591</v>
      </c>
      <c r="C558" s="25">
        <v>2.8119000000000005</v>
      </c>
    </row>
    <row r="559" spans="1:3" ht="13.5" customHeight="1">
      <c r="A559" s="15" t="s">
        <v>1283</v>
      </c>
      <c r="B559" s="13" t="s">
        <v>1284</v>
      </c>
      <c r="C559" s="25">
        <v>12.184899999999999</v>
      </c>
    </row>
    <row r="560" spans="1:3" ht="13.5" customHeight="1">
      <c r="A560" s="15" t="s">
        <v>1285</v>
      </c>
      <c r="B560" s="13" t="s">
        <v>1286</v>
      </c>
      <c r="C560" s="25">
        <v>13.57746</v>
      </c>
    </row>
    <row r="561" spans="1:3" ht="13.5" customHeight="1">
      <c r="A561" s="16" t="s">
        <v>1592</v>
      </c>
      <c r="B561" s="13" t="s">
        <v>1593</v>
      </c>
      <c r="C561" s="25">
        <v>15.130700000000003</v>
      </c>
    </row>
    <row r="562" spans="1:3" ht="13.5" customHeight="1">
      <c r="A562" s="16" t="s">
        <v>1594</v>
      </c>
      <c r="B562" s="13" t="s">
        <v>1595</v>
      </c>
      <c r="C562" s="25">
        <v>111.137</v>
      </c>
    </row>
    <row r="563" spans="1:3" ht="13.5" customHeight="1">
      <c r="A563" s="16" t="s">
        <v>1596</v>
      </c>
      <c r="B563" s="13" t="s">
        <v>1597</v>
      </c>
      <c r="C563" s="25">
        <v>13.041860000000002</v>
      </c>
    </row>
    <row r="564" spans="1:3" ht="13.5" customHeight="1">
      <c r="A564" s="16" t="s">
        <v>1598</v>
      </c>
      <c r="B564" s="13" t="s">
        <v>1599</v>
      </c>
      <c r="C564" s="25">
        <v>52.488800000000005</v>
      </c>
    </row>
    <row r="565" spans="1:3">
      <c r="A565" s="13" t="s">
        <v>716</v>
      </c>
      <c r="B565" s="13" t="s">
        <v>717</v>
      </c>
      <c r="C565" s="25">
        <v>37.465220000000002</v>
      </c>
    </row>
    <row r="566" spans="1:3">
      <c r="A566" s="13" t="s">
        <v>718</v>
      </c>
      <c r="B566" s="13" t="s">
        <v>1287</v>
      </c>
      <c r="C566" s="25">
        <v>6.2933000000000003</v>
      </c>
    </row>
    <row r="567" spans="1:3">
      <c r="A567" s="13" t="s">
        <v>719</v>
      </c>
      <c r="B567" s="13" t="s">
        <v>1288</v>
      </c>
      <c r="C567" s="25">
        <v>6.2933000000000003</v>
      </c>
    </row>
    <row r="568" spans="1:3">
      <c r="A568" s="13" t="s">
        <v>720</v>
      </c>
      <c r="B568" s="13" t="s">
        <v>721</v>
      </c>
      <c r="C568" s="25">
        <v>2.5173199999999998</v>
      </c>
    </row>
    <row r="569" spans="1:3">
      <c r="A569" s="13" t="s">
        <v>722</v>
      </c>
      <c r="B569" s="13" t="s">
        <v>723</v>
      </c>
      <c r="C569" s="25">
        <v>4.0705600000000004</v>
      </c>
    </row>
    <row r="570" spans="1:3">
      <c r="A570" s="13" t="s">
        <v>1289</v>
      </c>
      <c r="B570" s="13" t="s">
        <v>1290</v>
      </c>
      <c r="C570" s="25">
        <v>21.85248</v>
      </c>
    </row>
    <row r="571" spans="1:3">
      <c r="A571" s="13" t="s">
        <v>724</v>
      </c>
      <c r="B571" s="13" t="s">
        <v>725</v>
      </c>
      <c r="C571" s="25">
        <v>18.076499999999999</v>
      </c>
    </row>
    <row r="572" spans="1:3">
      <c r="A572" s="13" t="s">
        <v>726</v>
      </c>
      <c r="B572" s="13" t="s">
        <v>727</v>
      </c>
      <c r="C572" s="25">
        <v>92.471339999999998</v>
      </c>
    </row>
    <row r="573" spans="1:3">
      <c r="A573" s="13" t="s">
        <v>728</v>
      </c>
      <c r="B573" s="13" t="s">
        <v>729</v>
      </c>
      <c r="C573" s="25">
        <v>17.058860000000003</v>
      </c>
    </row>
    <row r="574" spans="1:3" ht="12.75" customHeight="1">
      <c r="A574" s="13" t="s">
        <v>730</v>
      </c>
      <c r="B574" s="13" t="s">
        <v>731</v>
      </c>
      <c r="C574" s="25">
        <v>93.676439999999985</v>
      </c>
    </row>
    <row r="575" spans="1:3">
      <c r="A575" s="13" t="s">
        <v>1291</v>
      </c>
      <c r="B575" s="13" t="s">
        <v>1292</v>
      </c>
      <c r="C575" s="25">
        <v>12.907960000000003</v>
      </c>
    </row>
    <row r="576" spans="1:3" ht="26.25" customHeight="1">
      <c r="A576" s="15" t="s">
        <v>926</v>
      </c>
      <c r="B576" s="13" t="s">
        <v>1416</v>
      </c>
      <c r="C576" s="25">
        <v>111.137</v>
      </c>
    </row>
    <row r="577" spans="1:3" ht="26.25" customHeight="1">
      <c r="A577" s="15" t="s">
        <v>1417</v>
      </c>
      <c r="B577" s="13" t="s">
        <v>1418</v>
      </c>
      <c r="C577" s="25">
        <v>14.514760000000001</v>
      </c>
    </row>
    <row r="578" spans="1:3" ht="23.25" customHeight="1">
      <c r="A578" s="13" t="s">
        <v>732</v>
      </c>
      <c r="B578" s="13" t="s">
        <v>733</v>
      </c>
      <c r="C578" s="25">
        <v>43.196140000000007</v>
      </c>
    </row>
    <row r="579" spans="1:3" ht="26.25" customHeight="1">
      <c r="A579" s="13" t="s">
        <v>734</v>
      </c>
      <c r="B579" s="13" t="s">
        <v>735</v>
      </c>
      <c r="C579" s="25">
        <v>46.382960000000004</v>
      </c>
    </row>
    <row r="580" spans="1:3" ht="26.25" customHeight="1">
      <c r="A580" s="13" t="s">
        <v>736</v>
      </c>
      <c r="B580" s="13" t="s">
        <v>737</v>
      </c>
      <c r="C580" s="25">
        <v>39.125579999999999</v>
      </c>
    </row>
  </sheetData>
  <mergeCells count="1">
    <mergeCell ref="A4:C4"/>
  </mergeCells>
  <phoneticPr fontId="22" type="noConversion"/>
  <hyperlinks>
    <hyperlink ref="C1" location="Содержание!R1C1" display="главная" xr:uid="{00000000-0004-0000-2300-000000000000}"/>
  </hyperlinks>
  <pageMargins left="0.25" right="0.25" top="0.75" bottom="0.75" header="0.3" footer="0.3"/>
  <pageSetup paperSize="9" scale="98" fitToHeight="0"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E414"/>
  <sheetViews>
    <sheetView workbookViewId="0">
      <selection activeCell="E1" sqref="E1"/>
    </sheetView>
  </sheetViews>
  <sheetFormatPr defaultRowHeight="11.25"/>
  <cols>
    <col min="1" max="1" width="15.7109375" style="23" customWidth="1"/>
    <col min="2" max="2" width="101" style="23" customWidth="1"/>
    <col min="3" max="4" width="9.140625" style="23"/>
    <col min="5" max="5" width="11.42578125" style="23" customWidth="1"/>
    <col min="6" max="16384" width="9.140625" style="23"/>
  </cols>
  <sheetData>
    <row r="1" spans="1:5" ht="15" customHeight="1">
      <c r="A1" s="171"/>
      <c r="B1" s="171"/>
      <c r="C1" s="171"/>
      <c r="D1" s="171"/>
      <c r="E1" s="201" t="s">
        <v>1960</v>
      </c>
    </row>
    <row r="2" spans="1:5" ht="15" customHeight="1">
      <c r="A2" s="171"/>
      <c r="B2" s="744" t="s">
        <v>7941</v>
      </c>
      <c r="C2" s="171"/>
      <c r="D2" s="171"/>
      <c r="E2" s="376"/>
    </row>
    <row r="3" spans="1:5" ht="15" customHeight="1">
      <c r="A3" s="171"/>
      <c r="B3" s="171"/>
      <c r="C3" s="171"/>
      <c r="D3" s="171"/>
      <c r="E3" s="173">
        <v>45917</v>
      </c>
    </row>
    <row r="4" spans="1:5" ht="22.5">
      <c r="A4" s="1183" t="s">
        <v>7042</v>
      </c>
      <c r="B4" s="1183" t="s">
        <v>56</v>
      </c>
      <c r="C4" s="1183" t="s">
        <v>7043</v>
      </c>
      <c r="D4" s="1184" t="s">
        <v>7044</v>
      </c>
      <c r="E4" s="1184" t="s">
        <v>7512</v>
      </c>
    </row>
    <row r="5" spans="1:5">
      <c r="A5" s="2005" t="s">
        <v>7061</v>
      </c>
      <c r="B5" s="2006"/>
      <c r="C5" s="2006"/>
      <c r="D5" s="2006"/>
      <c r="E5" s="2006"/>
    </row>
    <row r="6" spans="1:5" ht="45">
      <c r="A6" s="805" t="s">
        <v>15696</v>
      </c>
      <c r="B6" s="1028" t="s">
        <v>15697</v>
      </c>
      <c r="C6" s="924" t="s">
        <v>15476</v>
      </c>
      <c r="D6" s="1026">
        <v>3.7374399999999999</v>
      </c>
      <c r="E6" s="1026">
        <f t="shared" ref="E6:E7" si="0">D6*(1-$E$2%)</f>
        <v>3.7374399999999999</v>
      </c>
    </row>
    <row r="7" spans="1:5" ht="33.75">
      <c r="A7" s="805" t="s">
        <v>15698</v>
      </c>
      <c r="B7" s="1028" t="s">
        <v>15699</v>
      </c>
      <c r="C7" s="924" t="s">
        <v>15476</v>
      </c>
      <c r="D7" s="1026">
        <v>7.8130199999999999</v>
      </c>
      <c r="E7" s="1026">
        <f t="shared" si="0"/>
        <v>7.8130199999999999</v>
      </c>
    </row>
    <row r="8" spans="1:5">
      <c r="A8" s="2003" t="s">
        <v>7519</v>
      </c>
      <c r="B8" s="2004"/>
      <c r="C8" s="2004"/>
      <c r="D8" s="2004"/>
      <c r="E8" s="1185"/>
    </row>
    <row r="9" spans="1:5">
      <c r="A9" s="1999" t="s">
        <v>7520</v>
      </c>
      <c r="B9" s="2007"/>
      <c r="C9" s="1186"/>
      <c r="D9" s="1187"/>
      <c r="E9" s="1179"/>
    </row>
    <row r="10" spans="1:5">
      <c r="A10" s="1188" t="s">
        <v>15700</v>
      </c>
      <c r="B10" s="1028" t="s">
        <v>7521</v>
      </c>
      <c r="C10" s="924">
        <v>1</v>
      </c>
      <c r="D10" s="924">
        <v>32.79</v>
      </c>
      <c r="E10" s="1026">
        <f t="shared" ref="E10:E15" si="1">D10*(1-$E$2%)</f>
        <v>32.79</v>
      </c>
    </row>
    <row r="11" spans="1:5">
      <c r="A11" s="1188" t="s">
        <v>15701</v>
      </c>
      <c r="B11" s="1028" t="s">
        <v>7522</v>
      </c>
      <c r="C11" s="924">
        <v>1</v>
      </c>
      <c r="D11" s="924">
        <v>32.79</v>
      </c>
      <c r="E11" s="1026">
        <f t="shared" si="1"/>
        <v>32.79</v>
      </c>
    </row>
    <row r="12" spans="1:5">
      <c r="A12" s="1188" t="s">
        <v>15702</v>
      </c>
      <c r="B12" s="1028" t="s">
        <v>7523</v>
      </c>
      <c r="C12" s="924">
        <v>1</v>
      </c>
      <c r="D12" s="924">
        <v>31.29</v>
      </c>
      <c r="E12" s="1026">
        <f t="shared" si="1"/>
        <v>31.29</v>
      </c>
    </row>
    <row r="13" spans="1:5">
      <c r="A13" s="1188" t="s">
        <v>15703</v>
      </c>
      <c r="B13" s="1028" t="s">
        <v>7524</v>
      </c>
      <c r="C13" s="924">
        <v>1</v>
      </c>
      <c r="D13" s="924">
        <v>31.29</v>
      </c>
      <c r="E13" s="1026">
        <f t="shared" si="1"/>
        <v>31.29</v>
      </c>
    </row>
    <row r="14" spans="1:5">
      <c r="A14" s="1188" t="s">
        <v>15704</v>
      </c>
      <c r="B14" s="1028" t="s">
        <v>7525</v>
      </c>
      <c r="C14" s="924">
        <v>1</v>
      </c>
      <c r="D14" s="924">
        <v>31.29</v>
      </c>
      <c r="E14" s="1026">
        <f t="shared" si="1"/>
        <v>31.29</v>
      </c>
    </row>
    <row r="15" spans="1:5">
      <c r="A15" s="1188" t="s">
        <v>15705</v>
      </c>
      <c r="B15" s="1028" t="s">
        <v>7526</v>
      </c>
      <c r="C15" s="924">
        <v>1</v>
      </c>
      <c r="D15" s="924">
        <v>31.29</v>
      </c>
      <c r="E15" s="1026">
        <f t="shared" si="1"/>
        <v>31.29</v>
      </c>
    </row>
    <row r="16" spans="1:5">
      <c r="A16" s="1999" t="s">
        <v>7540</v>
      </c>
      <c r="B16" s="2007"/>
      <c r="C16" s="1186"/>
      <c r="D16" s="1187"/>
      <c r="E16" s="1179"/>
    </row>
    <row r="17" spans="1:5">
      <c r="A17" s="1188" t="s">
        <v>7527</v>
      </c>
      <c r="B17" s="1188" t="s">
        <v>7528</v>
      </c>
      <c r="C17" s="924">
        <v>50</v>
      </c>
      <c r="D17" s="1026">
        <v>0.6080000000000001</v>
      </c>
      <c r="E17" s="1026">
        <f>D17*(1-$E$2%)</f>
        <v>0.6080000000000001</v>
      </c>
    </row>
    <row r="18" spans="1:5">
      <c r="A18" s="1188" t="s">
        <v>7529</v>
      </c>
      <c r="B18" s="1188" t="s">
        <v>7530</v>
      </c>
      <c r="C18" s="924">
        <v>50</v>
      </c>
      <c r="D18" s="1026">
        <v>0.6080000000000001</v>
      </c>
      <c r="E18" s="1026">
        <f t="shared" ref="E18:E35" si="2">D18*(1-$E$2%)</f>
        <v>0.6080000000000001</v>
      </c>
    </row>
    <row r="19" spans="1:5">
      <c r="A19" s="1188" t="s">
        <v>7531</v>
      </c>
      <c r="B19" s="1188" t="s">
        <v>7532</v>
      </c>
      <c r="C19" s="924">
        <v>50</v>
      </c>
      <c r="D19" s="1026">
        <v>0.6080000000000001</v>
      </c>
      <c r="E19" s="1026">
        <f t="shared" si="2"/>
        <v>0.6080000000000001</v>
      </c>
    </row>
    <row r="20" spans="1:5">
      <c r="A20" s="1188" t="s">
        <v>7533</v>
      </c>
      <c r="B20" s="1188" t="s">
        <v>7534</v>
      </c>
      <c r="C20" s="924">
        <v>50</v>
      </c>
      <c r="D20" s="1026">
        <v>0.56640000000000001</v>
      </c>
      <c r="E20" s="1026">
        <f t="shared" si="2"/>
        <v>0.56640000000000001</v>
      </c>
    </row>
    <row r="21" spans="1:5">
      <c r="A21" s="1188" t="s">
        <v>7535</v>
      </c>
      <c r="B21" s="1188" t="s">
        <v>7536</v>
      </c>
      <c r="C21" s="924">
        <v>50</v>
      </c>
      <c r="D21" s="1026">
        <v>0.56640000000000001</v>
      </c>
      <c r="E21" s="1026">
        <f t="shared" si="2"/>
        <v>0.56640000000000001</v>
      </c>
    </row>
    <row r="22" spans="1:5">
      <c r="A22" s="1188" t="s">
        <v>7537</v>
      </c>
      <c r="B22" s="1188" t="s">
        <v>7538</v>
      </c>
      <c r="C22" s="924">
        <v>50</v>
      </c>
      <c r="D22" s="1026">
        <v>0.56640000000000001</v>
      </c>
      <c r="E22" s="1026">
        <f t="shared" si="2"/>
        <v>0.56640000000000001</v>
      </c>
    </row>
    <row r="23" spans="1:5">
      <c r="A23" s="1188" t="s">
        <v>15706</v>
      </c>
      <c r="B23" s="1188" t="s">
        <v>15707</v>
      </c>
      <c r="C23" s="924">
        <v>50</v>
      </c>
      <c r="D23" s="1026">
        <v>0.56640000000000001</v>
      </c>
      <c r="E23" s="1026">
        <f t="shared" si="2"/>
        <v>0.56640000000000001</v>
      </c>
    </row>
    <row r="24" spans="1:5">
      <c r="A24" s="1188" t="s">
        <v>15708</v>
      </c>
      <c r="B24" s="1188" t="s">
        <v>15709</v>
      </c>
      <c r="C24" s="924">
        <v>50</v>
      </c>
      <c r="D24" s="1026">
        <v>0.56640000000000001</v>
      </c>
      <c r="E24" s="1026">
        <f t="shared" si="2"/>
        <v>0.56640000000000001</v>
      </c>
    </row>
    <row r="25" spans="1:5">
      <c r="A25" s="847" t="s">
        <v>15710</v>
      </c>
      <c r="B25" s="847" t="s">
        <v>15711</v>
      </c>
      <c r="C25" s="924">
        <v>50</v>
      </c>
      <c r="D25" s="1026">
        <v>0.56999999999999995</v>
      </c>
      <c r="E25" s="1026">
        <f t="shared" si="2"/>
        <v>0.56999999999999995</v>
      </c>
    </row>
    <row r="26" spans="1:5">
      <c r="A26" s="1999" t="s">
        <v>15712</v>
      </c>
      <c r="B26" s="2007"/>
      <c r="C26" s="1186"/>
      <c r="D26" s="1187"/>
      <c r="E26" s="1179"/>
    </row>
    <row r="27" spans="1:5">
      <c r="A27" s="805" t="s">
        <v>15713</v>
      </c>
      <c r="B27" s="805" t="s">
        <v>15714</v>
      </c>
      <c r="C27" s="924">
        <v>50</v>
      </c>
      <c r="D27" s="1026">
        <v>0.8640000000000001</v>
      </c>
      <c r="E27" s="1026">
        <f t="shared" si="2"/>
        <v>0.8640000000000001</v>
      </c>
    </row>
    <row r="28" spans="1:5">
      <c r="A28" s="805" t="s">
        <v>15715</v>
      </c>
      <c r="B28" s="805" t="s">
        <v>15716</v>
      </c>
      <c r="C28" s="924">
        <v>50</v>
      </c>
      <c r="D28" s="1026">
        <v>0.8640000000000001</v>
      </c>
      <c r="E28" s="1026">
        <f t="shared" si="2"/>
        <v>0.8640000000000001</v>
      </c>
    </row>
    <row r="29" spans="1:5">
      <c r="A29" s="805" t="s">
        <v>15717</v>
      </c>
      <c r="B29" s="805" t="s">
        <v>15718</v>
      </c>
      <c r="C29" s="924">
        <v>50</v>
      </c>
      <c r="D29" s="1026">
        <v>0.8640000000000001</v>
      </c>
      <c r="E29" s="1026">
        <f t="shared" si="2"/>
        <v>0.8640000000000001</v>
      </c>
    </row>
    <row r="30" spans="1:5">
      <c r="A30" s="805" t="s">
        <v>15719</v>
      </c>
      <c r="B30" s="805" t="s">
        <v>15720</v>
      </c>
      <c r="C30" s="924">
        <v>50</v>
      </c>
      <c r="D30" s="1026">
        <v>0.76800000000000002</v>
      </c>
      <c r="E30" s="1026">
        <f t="shared" si="2"/>
        <v>0.76800000000000002</v>
      </c>
    </row>
    <row r="31" spans="1:5">
      <c r="A31" s="805" t="s">
        <v>15721</v>
      </c>
      <c r="B31" s="805" t="s">
        <v>15722</v>
      </c>
      <c r="C31" s="924">
        <v>50</v>
      </c>
      <c r="D31" s="1026">
        <v>0.76800000000000002</v>
      </c>
      <c r="E31" s="1026">
        <f t="shared" si="2"/>
        <v>0.76800000000000002</v>
      </c>
    </row>
    <row r="32" spans="1:5">
      <c r="A32" s="805" t="s">
        <v>15723</v>
      </c>
      <c r="B32" s="805" t="s">
        <v>15724</v>
      </c>
      <c r="C32" s="924">
        <v>50</v>
      </c>
      <c r="D32" s="1026">
        <v>0.76800000000000002</v>
      </c>
      <c r="E32" s="1026">
        <f t="shared" si="2"/>
        <v>0.76800000000000002</v>
      </c>
    </row>
    <row r="33" spans="1:5">
      <c r="A33" s="805" t="s">
        <v>15725</v>
      </c>
      <c r="B33" s="805" t="s">
        <v>15726</v>
      </c>
      <c r="C33" s="924">
        <v>50</v>
      </c>
      <c r="D33" s="1026">
        <v>0.76800000000000002</v>
      </c>
      <c r="E33" s="1026">
        <f t="shared" si="2"/>
        <v>0.76800000000000002</v>
      </c>
    </row>
    <row r="34" spans="1:5">
      <c r="A34" s="805" t="s">
        <v>15727</v>
      </c>
      <c r="B34" s="805" t="s">
        <v>15728</v>
      </c>
      <c r="C34" s="924">
        <v>50</v>
      </c>
      <c r="D34" s="1026">
        <v>0.76800000000000002</v>
      </c>
      <c r="E34" s="1026">
        <f t="shared" si="2"/>
        <v>0.76800000000000002</v>
      </c>
    </row>
    <row r="35" spans="1:5">
      <c r="A35" s="805" t="s">
        <v>15729</v>
      </c>
      <c r="B35" s="805" t="s">
        <v>15730</v>
      </c>
      <c r="C35" s="924">
        <v>50</v>
      </c>
      <c r="D35" s="1026">
        <v>0.76800000000000002</v>
      </c>
      <c r="E35" s="1026">
        <f t="shared" si="2"/>
        <v>0.76800000000000002</v>
      </c>
    </row>
    <row r="36" spans="1:5">
      <c r="A36" s="2008" t="s">
        <v>7539</v>
      </c>
      <c r="B36" s="2009"/>
      <c r="C36" s="2009"/>
      <c r="D36" s="2009"/>
      <c r="E36" s="2009"/>
    </row>
    <row r="37" spans="1:5">
      <c r="A37" s="1999" t="s">
        <v>7540</v>
      </c>
      <c r="B37" s="2007"/>
      <c r="C37" s="1186"/>
      <c r="D37" s="1187"/>
      <c r="E37" s="1180"/>
    </row>
    <row r="38" spans="1:5">
      <c r="A38" s="1188" t="s">
        <v>7541</v>
      </c>
      <c r="B38" s="813" t="s">
        <v>7542</v>
      </c>
      <c r="C38" s="924">
        <v>50</v>
      </c>
      <c r="D38" s="924">
        <v>0.66</v>
      </c>
      <c r="E38" s="1026">
        <f t="shared" ref="E38:E101" si="3">D38*(1-$E$2%)</f>
        <v>0.66</v>
      </c>
    </row>
    <row r="39" spans="1:5">
      <c r="A39" s="1999" t="s">
        <v>7543</v>
      </c>
      <c r="B39" s="2007"/>
      <c r="C39" s="1186"/>
      <c r="D39" s="1187"/>
      <c r="E39" s="1181"/>
    </row>
    <row r="40" spans="1:5">
      <c r="A40" s="1188" t="s">
        <v>7544</v>
      </c>
      <c r="B40" s="813" t="s">
        <v>7545</v>
      </c>
      <c r="C40" s="924">
        <v>50</v>
      </c>
      <c r="D40" s="1026">
        <v>0.6782999999999999</v>
      </c>
      <c r="E40" s="1026">
        <f t="shared" si="3"/>
        <v>0.6782999999999999</v>
      </c>
    </row>
    <row r="41" spans="1:5">
      <c r="A41" s="1188" t="s">
        <v>7546</v>
      </c>
      <c r="B41" s="813" t="s">
        <v>7547</v>
      </c>
      <c r="C41" s="924">
        <v>50</v>
      </c>
      <c r="D41" s="1026">
        <v>0.6782999999999999</v>
      </c>
      <c r="E41" s="1026">
        <f t="shared" si="3"/>
        <v>0.6782999999999999</v>
      </c>
    </row>
    <row r="42" spans="1:5">
      <c r="A42" s="1188" t="s">
        <v>7548</v>
      </c>
      <c r="B42" s="813" t="s">
        <v>7549</v>
      </c>
      <c r="C42" s="924">
        <v>50</v>
      </c>
      <c r="D42" s="1026">
        <v>0.61369999999999991</v>
      </c>
      <c r="E42" s="1026">
        <f t="shared" si="3"/>
        <v>0.61369999999999991</v>
      </c>
    </row>
    <row r="43" spans="1:5">
      <c r="A43" s="1188" t="s">
        <v>7550</v>
      </c>
      <c r="B43" s="813" t="s">
        <v>7551</v>
      </c>
      <c r="C43" s="924">
        <v>50</v>
      </c>
      <c r="D43" s="1026">
        <v>0.61369999999999991</v>
      </c>
      <c r="E43" s="1026">
        <f t="shared" si="3"/>
        <v>0.61369999999999991</v>
      </c>
    </row>
    <row r="44" spans="1:5">
      <c r="A44" s="1188" t="s">
        <v>7552</v>
      </c>
      <c r="B44" s="813" t="s">
        <v>7553</v>
      </c>
      <c r="C44" s="924">
        <v>50</v>
      </c>
      <c r="D44" s="1026">
        <v>0.61369999999999991</v>
      </c>
      <c r="E44" s="1026">
        <f t="shared" si="3"/>
        <v>0.61369999999999991</v>
      </c>
    </row>
    <row r="45" spans="1:5">
      <c r="A45" s="1188" t="s">
        <v>7554</v>
      </c>
      <c r="B45" s="813" t="s">
        <v>7555</v>
      </c>
      <c r="C45" s="924">
        <v>50</v>
      </c>
      <c r="D45" s="1026">
        <v>0.61369999999999991</v>
      </c>
      <c r="E45" s="1026">
        <f t="shared" si="3"/>
        <v>0.61369999999999991</v>
      </c>
    </row>
    <row r="46" spans="1:5">
      <c r="A46" s="1188" t="s">
        <v>7556</v>
      </c>
      <c r="B46" s="813" t="s">
        <v>7557</v>
      </c>
      <c r="C46" s="924">
        <v>50</v>
      </c>
      <c r="D46" s="1026">
        <v>0.61369999999999991</v>
      </c>
      <c r="E46" s="1026">
        <f t="shared" si="3"/>
        <v>0.61369999999999991</v>
      </c>
    </row>
    <row r="47" spans="1:5">
      <c r="A47" s="1188" t="s">
        <v>7558</v>
      </c>
      <c r="B47" s="813" t="s">
        <v>7559</v>
      </c>
      <c r="C47" s="924">
        <v>50</v>
      </c>
      <c r="D47" s="1026">
        <v>0.61369999999999991</v>
      </c>
      <c r="E47" s="1026">
        <f t="shared" si="3"/>
        <v>0.61369999999999991</v>
      </c>
    </row>
    <row r="48" spans="1:5">
      <c r="A48" s="1188" t="s">
        <v>7560</v>
      </c>
      <c r="B48" s="813" t="s">
        <v>7561</v>
      </c>
      <c r="C48" s="924">
        <v>50</v>
      </c>
      <c r="D48" s="1026">
        <v>0.61369999999999991</v>
      </c>
      <c r="E48" s="1026">
        <f t="shared" si="3"/>
        <v>0.61369999999999991</v>
      </c>
    </row>
    <row r="49" spans="1:5">
      <c r="A49" s="1188" t="s">
        <v>7562</v>
      </c>
      <c r="B49" s="813" t="s">
        <v>7563</v>
      </c>
      <c r="C49" s="924">
        <v>50</v>
      </c>
      <c r="D49" s="1026">
        <v>0.61369999999999991</v>
      </c>
      <c r="E49" s="1026">
        <f t="shared" si="3"/>
        <v>0.61369999999999991</v>
      </c>
    </row>
    <row r="50" spans="1:5">
      <c r="A50" s="1188" t="s">
        <v>7564</v>
      </c>
      <c r="B50" s="813" t="s">
        <v>7565</v>
      </c>
      <c r="C50" s="924">
        <v>50</v>
      </c>
      <c r="D50" s="1026">
        <v>0.61369999999999991</v>
      </c>
      <c r="E50" s="1026">
        <f t="shared" si="3"/>
        <v>0.61369999999999991</v>
      </c>
    </row>
    <row r="51" spans="1:5">
      <c r="A51" s="1188" t="s">
        <v>7566</v>
      </c>
      <c r="B51" s="813" t="s">
        <v>7567</v>
      </c>
      <c r="C51" s="924">
        <v>50</v>
      </c>
      <c r="D51" s="1026">
        <v>0.61369999999999991</v>
      </c>
      <c r="E51" s="1026">
        <f t="shared" si="3"/>
        <v>0.61369999999999991</v>
      </c>
    </row>
    <row r="52" spans="1:5">
      <c r="A52" s="1188" t="s">
        <v>7568</v>
      </c>
      <c r="B52" s="813" t="s">
        <v>7569</v>
      </c>
      <c r="C52" s="924">
        <v>50</v>
      </c>
      <c r="D52" s="1026">
        <v>0.61369999999999991</v>
      </c>
      <c r="E52" s="1026">
        <f t="shared" si="3"/>
        <v>0.61369999999999991</v>
      </c>
    </row>
    <row r="53" spans="1:5">
      <c r="A53" s="1999" t="s">
        <v>7570</v>
      </c>
      <c r="B53" s="2007"/>
      <c r="C53" s="1186"/>
      <c r="D53" s="1187"/>
      <c r="E53" s="1186"/>
    </row>
    <row r="54" spans="1:5">
      <c r="A54" s="1188" t="s">
        <v>7571</v>
      </c>
      <c r="B54" s="813" t="s">
        <v>7572</v>
      </c>
      <c r="C54" s="924">
        <v>50</v>
      </c>
      <c r="D54" s="1026">
        <v>0.48839999999999995</v>
      </c>
      <c r="E54" s="1026">
        <f t="shared" si="3"/>
        <v>0.48839999999999995</v>
      </c>
    </row>
    <row r="55" spans="1:5">
      <c r="A55" s="1188" t="s">
        <v>7573</v>
      </c>
      <c r="B55" s="813" t="s">
        <v>7574</v>
      </c>
      <c r="C55" s="924">
        <v>50</v>
      </c>
      <c r="D55" s="1026">
        <v>0.48839999999999995</v>
      </c>
      <c r="E55" s="1026">
        <f t="shared" si="3"/>
        <v>0.48839999999999995</v>
      </c>
    </row>
    <row r="56" spans="1:5">
      <c r="A56" s="1188" t="s">
        <v>7575</v>
      </c>
      <c r="B56" s="813" t="s">
        <v>7576</v>
      </c>
      <c r="C56" s="924">
        <v>50</v>
      </c>
      <c r="D56" s="1026">
        <v>0.48839999999999995</v>
      </c>
      <c r="E56" s="1026">
        <f t="shared" si="3"/>
        <v>0.48839999999999995</v>
      </c>
    </row>
    <row r="57" spans="1:5">
      <c r="A57" s="1188" t="s">
        <v>7577</v>
      </c>
      <c r="B57" s="813" t="s">
        <v>7578</v>
      </c>
      <c r="C57" s="924">
        <v>50</v>
      </c>
      <c r="D57" s="1026">
        <v>0.37619999999999998</v>
      </c>
      <c r="E57" s="1026">
        <f t="shared" si="3"/>
        <v>0.37619999999999998</v>
      </c>
    </row>
    <row r="58" spans="1:5">
      <c r="A58" s="1188" t="s">
        <v>7579</v>
      </c>
      <c r="B58" s="813" t="s">
        <v>7580</v>
      </c>
      <c r="C58" s="924">
        <v>50</v>
      </c>
      <c r="D58" s="1026">
        <v>0.37619999999999998</v>
      </c>
      <c r="E58" s="1026">
        <f t="shared" si="3"/>
        <v>0.37619999999999998</v>
      </c>
    </row>
    <row r="59" spans="1:5">
      <c r="A59" s="1188" t="s">
        <v>7581</v>
      </c>
      <c r="B59" s="813" t="s">
        <v>7582</v>
      </c>
      <c r="C59" s="924">
        <v>50</v>
      </c>
      <c r="D59" s="1026">
        <v>0.37619999999999998</v>
      </c>
      <c r="E59" s="1026">
        <f t="shared" si="3"/>
        <v>0.37619999999999998</v>
      </c>
    </row>
    <row r="60" spans="1:5">
      <c r="A60" s="1188" t="s">
        <v>7583</v>
      </c>
      <c r="B60" s="813" t="s">
        <v>7584</v>
      </c>
      <c r="C60" s="924">
        <v>50</v>
      </c>
      <c r="D60" s="1026">
        <v>0.37619999999999998</v>
      </c>
      <c r="E60" s="1026">
        <f t="shared" si="3"/>
        <v>0.37619999999999998</v>
      </c>
    </row>
    <row r="61" spans="1:5">
      <c r="A61" s="1188" t="s">
        <v>7585</v>
      </c>
      <c r="B61" s="813" t="s">
        <v>7586</v>
      </c>
      <c r="C61" s="924">
        <v>50</v>
      </c>
      <c r="D61" s="1026">
        <v>0.37619999999999998</v>
      </c>
      <c r="E61" s="1026">
        <f t="shared" si="3"/>
        <v>0.37619999999999998</v>
      </c>
    </row>
    <row r="62" spans="1:5">
      <c r="A62" s="1188" t="s">
        <v>7587</v>
      </c>
      <c r="B62" s="813" t="s">
        <v>7588</v>
      </c>
      <c r="C62" s="924">
        <v>50</v>
      </c>
      <c r="D62" s="1026">
        <v>0.37619999999999998</v>
      </c>
      <c r="E62" s="1026">
        <f t="shared" si="3"/>
        <v>0.37619999999999998</v>
      </c>
    </row>
    <row r="63" spans="1:5">
      <c r="A63" s="1188" t="s">
        <v>7589</v>
      </c>
      <c r="B63" s="813" t="s">
        <v>7590</v>
      </c>
      <c r="C63" s="924">
        <v>50</v>
      </c>
      <c r="D63" s="1026">
        <v>0.37619999999999998</v>
      </c>
      <c r="E63" s="1026">
        <f t="shared" si="3"/>
        <v>0.37619999999999998</v>
      </c>
    </row>
    <row r="64" spans="1:5">
      <c r="A64" s="1188" t="s">
        <v>7591</v>
      </c>
      <c r="B64" s="813" t="s">
        <v>7592</v>
      </c>
      <c r="C64" s="924">
        <v>50</v>
      </c>
      <c r="D64" s="1026">
        <v>0.37619999999999998</v>
      </c>
      <c r="E64" s="1026">
        <f t="shared" si="3"/>
        <v>0.37619999999999998</v>
      </c>
    </row>
    <row r="65" spans="1:5">
      <c r="A65" s="1188" t="s">
        <v>7593</v>
      </c>
      <c r="B65" s="813" t="s">
        <v>7594</v>
      </c>
      <c r="C65" s="924">
        <v>50</v>
      </c>
      <c r="D65" s="1026">
        <v>0.37619999999999998</v>
      </c>
      <c r="E65" s="1026">
        <f t="shared" si="3"/>
        <v>0.37619999999999998</v>
      </c>
    </row>
    <row r="66" spans="1:5">
      <c r="A66" s="1188" t="s">
        <v>7595</v>
      </c>
      <c r="B66" s="813" t="s">
        <v>7596</v>
      </c>
      <c r="C66" s="924">
        <v>50</v>
      </c>
      <c r="D66" s="1026">
        <v>0.37619999999999998</v>
      </c>
      <c r="E66" s="1026">
        <f t="shared" si="3"/>
        <v>0.37619999999999998</v>
      </c>
    </row>
    <row r="67" spans="1:5">
      <c r="A67" s="1999" t="s">
        <v>15731</v>
      </c>
      <c r="B67" s="2000"/>
      <c r="C67" s="1186"/>
      <c r="D67" s="1187"/>
      <c r="E67" s="1181"/>
    </row>
    <row r="68" spans="1:5">
      <c r="A68" s="1189" t="s">
        <v>15732</v>
      </c>
      <c r="B68" s="1190" t="s">
        <v>15733</v>
      </c>
      <c r="C68" s="924">
        <v>50</v>
      </c>
      <c r="D68" s="1026">
        <v>0.96</v>
      </c>
      <c r="E68" s="1026">
        <f t="shared" ref="E68:E69" si="4">D68*(1-$E$2%)</f>
        <v>0.96</v>
      </c>
    </row>
    <row r="69" spans="1:5">
      <c r="A69" s="1189" t="s">
        <v>15734</v>
      </c>
      <c r="B69" s="1190" t="s">
        <v>15735</v>
      </c>
      <c r="C69" s="924">
        <v>50</v>
      </c>
      <c r="D69" s="1026">
        <v>0.96</v>
      </c>
      <c r="E69" s="1026">
        <f t="shared" si="4"/>
        <v>0.96</v>
      </c>
    </row>
    <row r="70" spans="1:5">
      <c r="A70" s="1189" t="s">
        <v>15736</v>
      </c>
      <c r="B70" s="1190" t="s">
        <v>15737</v>
      </c>
      <c r="C70" s="924">
        <v>50</v>
      </c>
      <c r="D70" s="1026">
        <v>0.89600000000000013</v>
      </c>
      <c r="E70" s="1026">
        <f t="shared" si="3"/>
        <v>0.89600000000000013</v>
      </c>
    </row>
    <row r="71" spans="1:5">
      <c r="A71" s="1189" t="s">
        <v>15738</v>
      </c>
      <c r="B71" s="1190" t="s">
        <v>15739</v>
      </c>
      <c r="C71" s="924">
        <v>50</v>
      </c>
      <c r="D71" s="1026">
        <v>0.83200000000000007</v>
      </c>
      <c r="E71" s="1026">
        <f t="shared" si="3"/>
        <v>0.83200000000000007</v>
      </c>
    </row>
    <row r="72" spans="1:5">
      <c r="A72" s="1189" t="s">
        <v>15740</v>
      </c>
      <c r="B72" s="1190" t="s">
        <v>15741</v>
      </c>
      <c r="C72" s="924">
        <v>50</v>
      </c>
      <c r="D72" s="1026">
        <v>0.83200000000000007</v>
      </c>
      <c r="E72" s="1026">
        <f t="shared" si="3"/>
        <v>0.83200000000000007</v>
      </c>
    </row>
    <row r="73" spans="1:5">
      <c r="A73" s="1189" t="s">
        <v>15742</v>
      </c>
      <c r="B73" s="1190" t="s">
        <v>15743</v>
      </c>
      <c r="C73" s="924">
        <v>50</v>
      </c>
      <c r="D73" s="1026">
        <v>0.83200000000000007</v>
      </c>
      <c r="E73" s="1026">
        <f t="shared" si="3"/>
        <v>0.83200000000000007</v>
      </c>
    </row>
    <row r="74" spans="1:5">
      <c r="A74" s="1189" t="s">
        <v>15744</v>
      </c>
      <c r="B74" s="1190" t="s">
        <v>15745</v>
      </c>
      <c r="C74" s="924">
        <v>50</v>
      </c>
      <c r="D74" s="1026">
        <v>0.83200000000000007</v>
      </c>
      <c r="E74" s="1026">
        <f t="shared" si="3"/>
        <v>0.83200000000000007</v>
      </c>
    </row>
    <row r="75" spans="1:5">
      <c r="A75" s="1189" t="s">
        <v>15746</v>
      </c>
      <c r="B75" s="1190" t="s">
        <v>15747</v>
      </c>
      <c r="C75" s="924">
        <v>50</v>
      </c>
      <c r="D75" s="1026">
        <v>0.83200000000000007</v>
      </c>
      <c r="E75" s="1026">
        <f t="shared" si="3"/>
        <v>0.83200000000000007</v>
      </c>
    </row>
    <row r="76" spans="1:5">
      <c r="A76" s="1189" t="s">
        <v>15748</v>
      </c>
      <c r="B76" s="1190" t="s">
        <v>15749</v>
      </c>
      <c r="C76" s="924">
        <v>50</v>
      </c>
      <c r="D76" s="1026">
        <v>0.83200000000000007</v>
      </c>
      <c r="E76" s="1026">
        <f t="shared" si="3"/>
        <v>0.83200000000000007</v>
      </c>
    </row>
    <row r="77" spans="1:5">
      <c r="A77" s="2001" t="s">
        <v>7597</v>
      </c>
      <c r="B77" s="2002"/>
      <c r="C77" s="2002"/>
      <c r="D77" s="2002"/>
      <c r="E77" s="2002"/>
    </row>
    <row r="78" spans="1:5">
      <c r="A78" s="1188" t="s">
        <v>15750</v>
      </c>
      <c r="B78" s="1025" t="s">
        <v>7598</v>
      </c>
      <c r="C78" s="806">
        <v>1</v>
      </c>
      <c r="D78" s="1026">
        <v>34.96</v>
      </c>
      <c r="E78" s="1026">
        <f t="shared" si="3"/>
        <v>34.96</v>
      </c>
    </row>
    <row r="79" spans="1:5">
      <c r="A79" s="1188" t="s">
        <v>15751</v>
      </c>
      <c r="B79" s="1025" t="s">
        <v>7599</v>
      </c>
      <c r="C79" s="806">
        <v>1</v>
      </c>
      <c r="D79" s="1026">
        <v>34.96</v>
      </c>
      <c r="E79" s="1026">
        <f t="shared" si="3"/>
        <v>34.96</v>
      </c>
    </row>
    <row r="80" spans="1:5">
      <c r="A80" s="1188" t="s">
        <v>15752</v>
      </c>
      <c r="B80" s="1025" t="s">
        <v>15753</v>
      </c>
      <c r="C80" s="806">
        <v>1</v>
      </c>
      <c r="D80" s="1026">
        <v>33.379199999999997</v>
      </c>
      <c r="E80" s="1026">
        <f t="shared" si="3"/>
        <v>33.379199999999997</v>
      </c>
    </row>
    <row r="81" spans="1:5">
      <c r="A81" s="1188" t="s">
        <v>15754</v>
      </c>
      <c r="B81" s="1025" t="s">
        <v>15755</v>
      </c>
      <c r="C81" s="806">
        <v>1</v>
      </c>
      <c r="D81" s="1026">
        <v>33.379199999999997</v>
      </c>
      <c r="E81" s="1026">
        <f t="shared" si="3"/>
        <v>33.379199999999997</v>
      </c>
    </row>
    <row r="82" spans="1:5">
      <c r="A82" s="1188" t="s">
        <v>15756</v>
      </c>
      <c r="B82" s="1025" t="s">
        <v>15757</v>
      </c>
      <c r="C82" s="806">
        <v>1</v>
      </c>
      <c r="D82" s="1026">
        <v>33.379199999999997</v>
      </c>
      <c r="E82" s="1026">
        <f t="shared" si="3"/>
        <v>33.379199999999997</v>
      </c>
    </row>
    <row r="83" spans="1:5">
      <c r="A83" s="1188" t="s">
        <v>15758</v>
      </c>
      <c r="B83" s="1025" t="s">
        <v>7600</v>
      </c>
      <c r="C83" s="806">
        <v>1</v>
      </c>
      <c r="D83" s="1026">
        <v>33.379199999999997</v>
      </c>
      <c r="E83" s="1026">
        <f t="shared" si="3"/>
        <v>33.379199999999997</v>
      </c>
    </row>
    <row r="84" spans="1:5">
      <c r="A84" s="1188" t="s">
        <v>15759</v>
      </c>
      <c r="B84" s="1025" t="s">
        <v>7601</v>
      </c>
      <c r="C84" s="806">
        <v>1</v>
      </c>
      <c r="D84" s="1026">
        <v>33.379199999999997</v>
      </c>
      <c r="E84" s="1026">
        <f t="shared" si="3"/>
        <v>33.379199999999997</v>
      </c>
    </row>
    <row r="85" spans="1:5">
      <c r="A85" s="1188" t="s">
        <v>15760</v>
      </c>
      <c r="B85" s="1025" t="s">
        <v>7602</v>
      </c>
      <c r="C85" s="806">
        <v>1</v>
      </c>
      <c r="D85" s="1026">
        <v>33.379199999999997</v>
      </c>
      <c r="E85" s="1026">
        <f t="shared" si="3"/>
        <v>33.379199999999997</v>
      </c>
    </row>
    <row r="86" spans="1:5">
      <c r="A86" s="2003" t="s">
        <v>15761</v>
      </c>
      <c r="B86" s="2004"/>
      <c r="C86" s="2004"/>
      <c r="D86" s="2004"/>
      <c r="E86" s="2004"/>
    </row>
    <row r="87" spans="1:5">
      <c r="A87" s="2001" t="s">
        <v>15762</v>
      </c>
      <c r="B87" s="2002"/>
      <c r="C87" s="2002"/>
      <c r="D87" s="2002"/>
      <c r="E87" s="1191"/>
    </row>
    <row r="88" spans="1:5">
      <c r="A88" s="1188" t="s">
        <v>15763</v>
      </c>
      <c r="B88" s="1025" t="s">
        <v>15764</v>
      </c>
      <c r="C88" s="806">
        <v>50</v>
      </c>
      <c r="D88" s="1026">
        <v>0.74529999999999996</v>
      </c>
      <c r="E88" s="1026">
        <f t="shared" si="3"/>
        <v>0.74529999999999996</v>
      </c>
    </row>
    <row r="89" spans="1:5">
      <c r="A89" s="1188" t="s">
        <v>15765</v>
      </c>
      <c r="B89" s="1025" t="s">
        <v>15766</v>
      </c>
      <c r="C89" s="806">
        <v>50</v>
      </c>
      <c r="D89" s="1026">
        <v>0.69019999999999992</v>
      </c>
      <c r="E89" s="1026">
        <f t="shared" si="3"/>
        <v>0.69019999999999992</v>
      </c>
    </row>
    <row r="90" spans="1:5">
      <c r="A90" s="1188" t="s">
        <v>15767</v>
      </c>
      <c r="B90" s="1025" t="s">
        <v>15768</v>
      </c>
      <c r="C90" s="806">
        <v>50</v>
      </c>
      <c r="D90" s="1026">
        <v>0.69019999999999992</v>
      </c>
      <c r="E90" s="1026">
        <f t="shared" si="3"/>
        <v>0.69019999999999992</v>
      </c>
    </row>
    <row r="91" spans="1:5">
      <c r="A91" s="1188" t="s">
        <v>15769</v>
      </c>
      <c r="B91" s="1025" t="s">
        <v>15770</v>
      </c>
      <c r="C91" s="806">
        <v>50</v>
      </c>
      <c r="D91" s="1026">
        <v>0.69019999999999992</v>
      </c>
      <c r="E91" s="1026">
        <f t="shared" si="3"/>
        <v>0.69019999999999992</v>
      </c>
    </row>
    <row r="92" spans="1:5">
      <c r="A92" s="1188" t="s">
        <v>15771</v>
      </c>
      <c r="B92" s="1025" t="s">
        <v>15772</v>
      </c>
      <c r="C92" s="806">
        <v>50</v>
      </c>
      <c r="D92" s="1026">
        <v>0.69019999999999992</v>
      </c>
      <c r="E92" s="1026">
        <f t="shared" si="3"/>
        <v>0.69019999999999992</v>
      </c>
    </row>
    <row r="93" spans="1:5">
      <c r="A93" s="1188" t="s">
        <v>15773</v>
      </c>
      <c r="B93" s="1025" t="s">
        <v>15774</v>
      </c>
      <c r="C93" s="806">
        <v>50</v>
      </c>
      <c r="D93" s="1026">
        <v>0.69019999999999992</v>
      </c>
      <c r="E93" s="1026">
        <f t="shared" si="3"/>
        <v>0.69019999999999992</v>
      </c>
    </row>
    <row r="94" spans="1:5">
      <c r="A94" s="1188" t="s">
        <v>15775</v>
      </c>
      <c r="B94" s="1025" t="s">
        <v>15776</v>
      </c>
      <c r="C94" s="806">
        <v>50</v>
      </c>
      <c r="D94" s="1026">
        <v>0.69019999999999992</v>
      </c>
      <c r="E94" s="1026">
        <f t="shared" si="3"/>
        <v>0.69019999999999992</v>
      </c>
    </row>
    <row r="95" spans="1:5">
      <c r="A95" s="1188" t="s">
        <v>15777</v>
      </c>
      <c r="B95" s="1025" t="s">
        <v>15778</v>
      </c>
      <c r="C95" s="806">
        <v>50</v>
      </c>
      <c r="D95" s="1026">
        <v>0.69019999999999992</v>
      </c>
      <c r="E95" s="1026">
        <f t="shared" si="3"/>
        <v>0.69019999999999992</v>
      </c>
    </row>
    <row r="96" spans="1:5">
      <c r="A96" s="1188" t="s">
        <v>15779</v>
      </c>
      <c r="B96" s="1025" t="s">
        <v>15780</v>
      </c>
      <c r="C96" s="806">
        <v>50</v>
      </c>
      <c r="D96" s="1026">
        <v>0.69019999999999992</v>
      </c>
      <c r="E96" s="1026">
        <f t="shared" si="3"/>
        <v>0.69019999999999992</v>
      </c>
    </row>
    <row r="97" spans="1:5">
      <c r="A97" s="1188" t="s">
        <v>15781</v>
      </c>
      <c r="B97" s="1025" t="s">
        <v>15782</v>
      </c>
      <c r="C97" s="806">
        <v>50</v>
      </c>
      <c r="D97" s="1026">
        <v>0.69019999999999992</v>
      </c>
      <c r="E97" s="1026">
        <f t="shared" si="3"/>
        <v>0.69019999999999992</v>
      </c>
    </row>
    <row r="98" spans="1:5">
      <c r="A98" s="1188" t="s">
        <v>15783</v>
      </c>
      <c r="B98" s="1025" t="s">
        <v>15784</v>
      </c>
      <c r="C98" s="806">
        <v>50</v>
      </c>
      <c r="D98" s="1026">
        <v>0.69019999999999992</v>
      </c>
      <c r="E98" s="1026">
        <f t="shared" si="3"/>
        <v>0.69019999999999992</v>
      </c>
    </row>
    <row r="99" spans="1:5">
      <c r="A99" s="2001" t="s">
        <v>15785</v>
      </c>
      <c r="B99" s="2002"/>
      <c r="C99" s="2002"/>
      <c r="D99" s="1192"/>
      <c r="E99" s="1191"/>
    </row>
    <row r="100" spans="1:5">
      <c r="A100" s="1188" t="s">
        <v>15786</v>
      </c>
      <c r="B100" s="1025" t="s">
        <v>15787</v>
      </c>
      <c r="C100" s="806">
        <v>50</v>
      </c>
      <c r="D100" s="1026">
        <v>0.55099999999999993</v>
      </c>
      <c r="E100" s="1026">
        <f t="shared" si="3"/>
        <v>0.55099999999999993</v>
      </c>
    </row>
    <row r="101" spans="1:5">
      <c r="A101" s="1188" t="s">
        <v>15788</v>
      </c>
      <c r="B101" s="1025" t="s">
        <v>15789</v>
      </c>
      <c r="C101" s="806">
        <v>50</v>
      </c>
      <c r="D101" s="1026">
        <v>0.50169999999999992</v>
      </c>
      <c r="E101" s="1026">
        <f t="shared" si="3"/>
        <v>0.50169999999999992</v>
      </c>
    </row>
    <row r="102" spans="1:5">
      <c r="A102" s="1188" t="s">
        <v>15790</v>
      </c>
      <c r="B102" s="1025" t="s">
        <v>15791</v>
      </c>
      <c r="C102" s="806">
        <v>50</v>
      </c>
      <c r="D102" s="1026">
        <v>0.50169999999999992</v>
      </c>
      <c r="E102" s="1026">
        <f t="shared" ref="E102:E129" si="5">D102*(1-$E$2%)</f>
        <v>0.50169999999999992</v>
      </c>
    </row>
    <row r="103" spans="1:5">
      <c r="A103" s="1188" t="s">
        <v>15792</v>
      </c>
      <c r="B103" s="1025" t="s">
        <v>15793</v>
      </c>
      <c r="C103" s="806">
        <v>50</v>
      </c>
      <c r="D103" s="1026">
        <v>0.50169999999999992</v>
      </c>
      <c r="E103" s="1026">
        <f t="shared" si="5"/>
        <v>0.50169999999999992</v>
      </c>
    </row>
    <row r="104" spans="1:5">
      <c r="A104" s="1188" t="s">
        <v>15794</v>
      </c>
      <c r="B104" s="1025" t="s">
        <v>15795</v>
      </c>
      <c r="C104" s="806">
        <v>50</v>
      </c>
      <c r="D104" s="1026">
        <v>0.50169999999999992</v>
      </c>
      <c r="E104" s="1026">
        <f t="shared" si="5"/>
        <v>0.50169999999999992</v>
      </c>
    </row>
    <row r="105" spans="1:5">
      <c r="A105" s="1188" t="s">
        <v>15796</v>
      </c>
      <c r="B105" s="1025" t="s">
        <v>15797</v>
      </c>
      <c r="C105" s="806">
        <v>50</v>
      </c>
      <c r="D105" s="1026">
        <v>0.50169999999999992</v>
      </c>
      <c r="E105" s="1026">
        <f t="shared" si="5"/>
        <v>0.50169999999999992</v>
      </c>
    </row>
    <row r="106" spans="1:5">
      <c r="A106" s="1188" t="s">
        <v>15798</v>
      </c>
      <c r="B106" s="1025" t="s">
        <v>15799</v>
      </c>
      <c r="C106" s="806">
        <v>50</v>
      </c>
      <c r="D106" s="1026">
        <v>0.50169999999999992</v>
      </c>
      <c r="E106" s="1026">
        <f t="shared" si="5"/>
        <v>0.50169999999999992</v>
      </c>
    </row>
    <row r="107" spans="1:5">
      <c r="A107" s="1188" t="s">
        <v>15800</v>
      </c>
      <c r="B107" s="1025" t="s">
        <v>15801</v>
      </c>
      <c r="C107" s="806">
        <v>50</v>
      </c>
      <c r="D107" s="1026">
        <v>0.50169999999999992</v>
      </c>
      <c r="E107" s="1026">
        <f t="shared" si="5"/>
        <v>0.50169999999999992</v>
      </c>
    </row>
    <row r="108" spans="1:5">
      <c r="A108" s="1188" t="s">
        <v>15802</v>
      </c>
      <c r="B108" s="1025" t="s">
        <v>15803</v>
      </c>
      <c r="C108" s="806">
        <v>50</v>
      </c>
      <c r="D108" s="1026">
        <v>0.50169999999999992</v>
      </c>
      <c r="E108" s="1026">
        <f t="shared" si="5"/>
        <v>0.50169999999999992</v>
      </c>
    </row>
    <row r="109" spans="1:5">
      <c r="A109" s="1188" t="s">
        <v>15804</v>
      </c>
      <c r="B109" s="1025" t="s">
        <v>15805</v>
      </c>
      <c r="C109" s="806">
        <v>50</v>
      </c>
      <c r="D109" s="1026">
        <v>0.50169999999999992</v>
      </c>
      <c r="E109" s="1026">
        <f t="shared" si="5"/>
        <v>0.50169999999999992</v>
      </c>
    </row>
    <row r="110" spans="1:5">
      <c r="A110" s="1188" t="s">
        <v>15806</v>
      </c>
      <c r="B110" s="1025" t="s">
        <v>15807</v>
      </c>
      <c r="C110" s="806">
        <v>50</v>
      </c>
      <c r="D110" s="1026">
        <v>0.50169999999999992</v>
      </c>
      <c r="E110" s="1026">
        <f t="shared" si="5"/>
        <v>0.50169999999999992</v>
      </c>
    </row>
    <row r="111" spans="1:5">
      <c r="A111" s="2001" t="s">
        <v>15808</v>
      </c>
      <c r="B111" s="2002"/>
      <c r="C111" s="2002"/>
      <c r="D111" s="1192"/>
      <c r="E111" s="1191"/>
    </row>
    <row r="112" spans="1:5">
      <c r="A112" s="1188" t="s">
        <v>15809</v>
      </c>
      <c r="B112" s="1025" t="s">
        <v>15810</v>
      </c>
      <c r="C112" s="806">
        <v>50</v>
      </c>
      <c r="D112" s="1026">
        <v>1.0121</v>
      </c>
      <c r="E112" s="1026">
        <f t="shared" si="5"/>
        <v>1.0121</v>
      </c>
    </row>
    <row r="113" spans="1:5">
      <c r="A113" s="1188" t="s">
        <v>15811</v>
      </c>
      <c r="B113" s="1025" t="s">
        <v>15812</v>
      </c>
      <c r="C113" s="806">
        <v>50</v>
      </c>
      <c r="D113" s="1026">
        <v>0.95410000000000006</v>
      </c>
      <c r="E113" s="1026">
        <f t="shared" si="5"/>
        <v>0.95410000000000006</v>
      </c>
    </row>
    <row r="114" spans="1:5">
      <c r="A114" s="1188" t="s">
        <v>15813</v>
      </c>
      <c r="B114" s="1025" t="s">
        <v>15814</v>
      </c>
      <c r="C114" s="806">
        <v>50</v>
      </c>
      <c r="D114" s="1026">
        <v>0.95410000000000006</v>
      </c>
      <c r="E114" s="1026">
        <f t="shared" si="5"/>
        <v>0.95410000000000006</v>
      </c>
    </row>
    <row r="115" spans="1:5">
      <c r="A115" s="1188" t="s">
        <v>15815</v>
      </c>
      <c r="B115" s="1025" t="s">
        <v>15816</v>
      </c>
      <c r="C115" s="806">
        <v>50</v>
      </c>
      <c r="D115" s="1026">
        <v>0.95410000000000006</v>
      </c>
      <c r="E115" s="1026">
        <f t="shared" si="5"/>
        <v>0.95410000000000006</v>
      </c>
    </row>
    <row r="116" spans="1:5">
      <c r="A116" s="1188" t="s">
        <v>15817</v>
      </c>
      <c r="B116" s="1025" t="s">
        <v>15818</v>
      </c>
      <c r="C116" s="806">
        <v>50</v>
      </c>
      <c r="D116" s="1026">
        <v>0.95410000000000006</v>
      </c>
      <c r="E116" s="1026">
        <f t="shared" si="5"/>
        <v>0.95410000000000006</v>
      </c>
    </row>
    <row r="117" spans="1:5">
      <c r="A117" s="1188" t="s">
        <v>15819</v>
      </c>
      <c r="B117" s="1025" t="s">
        <v>15820</v>
      </c>
      <c r="C117" s="806">
        <v>50</v>
      </c>
      <c r="D117" s="1026">
        <v>0.95410000000000006</v>
      </c>
      <c r="E117" s="1026">
        <f t="shared" si="5"/>
        <v>0.95410000000000006</v>
      </c>
    </row>
    <row r="118" spans="1:5">
      <c r="A118" s="1188" t="s">
        <v>15821</v>
      </c>
      <c r="B118" s="1025" t="s">
        <v>15822</v>
      </c>
      <c r="C118" s="806">
        <v>50</v>
      </c>
      <c r="D118" s="1026">
        <v>0.95410000000000006</v>
      </c>
      <c r="E118" s="1026">
        <f t="shared" si="5"/>
        <v>0.95410000000000006</v>
      </c>
    </row>
    <row r="119" spans="1:5">
      <c r="A119" s="2001" t="s">
        <v>15823</v>
      </c>
      <c r="B119" s="2002"/>
      <c r="C119" s="2002"/>
      <c r="D119" s="1192"/>
      <c r="E119" s="1191"/>
    </row>
    <row r="120" spans="1:5">
      <c r="A120" s="1188" t="s">
        <v>15824</v>
      </c>
      <c r="B120" s="1025" t="s">
        <v>15825</v>
      </c>
      <c r="C120" s="806">
        <v>1</v>
      </c>
      <c r="D120" s="1026">
        <v>31.1904</v>
      </c>
      <c r="E120" s="1026">
        <f t="shared" si="5"/>
        <v>31.1904</v>
      </c>
    </row>
    <row r="121" spans="1:5">
      <c r="A121" s="1188" t="s">
        <v>15826</v>
      </c>
      <c r="B121" s="1025" t="s">
        <v>15827</v>
      </c>
      <c r="C121" s="806">
        <v>1</v>
      </c>
      <c r="D121" s="1026">
        <v>31.1904</v>
      </c>
      <c r="E121" s="1026">
        <f t="shared" si="5"/>
        <v>31.1904</v>
      </c>
    </row>
    <row r="122" spans="1:5">
      <c r="A122" s="1188" t="s">
        <v>15828</v>
      </c>
      <c r="B122" s="1025" t="s">
        <v>15829</v>
      </c>
      <c r="C122" s="806">
        <v>1</v>
      </c>
      <c r="D122" s="1026">
        <v>31.1904</v>
      </c>
      <c r="E122" s="1026">
        <f t="shared" si="5"/>
        <v>31.1904</v>
      </c>
    </row>
    <row r="123" spans="1:5">
      <c r="A123" s="1188" t="s">
        <v>15830</v>
      </c>
      <c r="B123" s="1025" t="s">
        <v>15831</v>
      </c>
      <c r="C123" s="806">
        <v>1</v>
      </c>
      <c r="D123" s="1026">
        <v>31.1904</v>
      </c>
      <c r="E123" s="1026">
        <f t="shared" si="5"/>
        <v>31.1904</v>
      </c>
    </row>
    <row r="124" spans="1:5">
      <c r="A124" s="1188" t="s">
        <v>15832</v>
      </c>
      <c r="B124" s="1025" t="s">
        <v>15833</v>
      </c>
      <c r="C124" s="806">
        <v>1</v>
      </c>
      <c r="D124" s="1026">
        <v>31.1904</v>
      </c>
      <c r="E124" s="1026">
        <f t="shared" si="5"/>
        <v>31.1904</v>
      </c>
    </row>
    <row r="125" spans="1:5">
      <c r="A125" s="1188" t="s">
        <v>15834</v>
      </c>
      <c r="B125" s="1025" t="s">
        <v>15835</v>
      </c>
      <c r="C125" s="806">
        <v>1</v>
      </c>
      <c r="D125" s="1026">
        <v>31.1904</v>
      </c>
      <c r="E125" s="1026">
        <f t="shared" si="5"/>
        <v>31.1904</v>
      </c>
    </row>
    <row r="126" spans="1:5">
      <c r="A126" s="2001" t="s">
        <v>15836</v>
      </c>
      <c r="B126" s="2002"/>
      <c r="C126" s="2002"/>
      <c r="D126" s="1192"/>
      <c r="E126" s="1191"/>
    </row>
    <row r="127" spans="1:5">
      <c r="A127" s="805" t="s">
        <v>15837</v>
      </c>
      <c r="B127" s="1025" t="s">
        <v>15838</v>
      </c>
      <c r="C127" s="806">
        <v>1</v>
      </c>
      <c r="D127" s="1026">
        <v>83.340800000000002</v>
      </c>
      <c r="E127" s="1026">
        <f t="shared" ref="E127" si="6">D127*(1-$E$2%)</f>
        <v>83.340800000000002</v>
      </c>
    </row>
    <row r="128" spans="1:5">
      <c r="A128" s="2001" t="s">
        <v>15839</v>
      </c>
      <c r="B128" s="2002"/>
      <c r="C128" s="2002"/>
      <c r="D128" s="1192"/>
      <c r="E128" s="1191"/>
    </row>
    <row r="129" spans="1:5">
      <c r="A129" s="805" t="s">
        <v>15840</v>
      </c>
      <c r="B129" s="1025" t="s">
        <v>15841</v>
      </c>
      <c r="C129" s="806">
        <v>50</v>
      </c>
      <c r="D129" s="1026">
        <v>0.41920000000000002</v>
      </c>
      <c r="E129" s="1026">
        <f t="shared" si="5"/>
        <v>0.41920000000000002</v>
      </c>
    </row>
    <row r="130" spans="1:5">
      <c r="A130" s="2012" t="s">
        <v>7603</v>
      </c>
      <c r="B130" s="2013"/>
      <c r="C130" s="2013"/>
      <c r="D130" s="2013"/>
      <c r="E130" s="2013"/>
    </row>
    <row r="131" spans="1:5">
      <c r="A131" s="1999" t="s">
        <v>7604</v>
      </c>
      <c r="B131" s="2000"/>
      <c r="C131" s="1186"/>
      <c r="D131" s="1193"/>
      <c r="E131" s="1180"/>
    </row>
    <row r="132" spans="1:5">
      <c r="A132" s="1188" t="s">
        <v>7605</v>
      </c>
      <c r="B132" s="1025" t="s">
        <v>7606</v>
      </c>
      <c r="C132" s="924">
        <v>50</v>
      </c>
      <c r="D132" s="1026">
        <v>0.29239999999999999</v>
      </c>
      <c r="E132" s="1026">
        <f t="shared" ref="E132:E195" si="7">D132*(1-$E$2%)</f>
        <v>0.29239999999999999</v>
      </c>
    </row>
    <row r="133" spans="1:5">
      <c r="A133" s="1188" t="s">
        <v>7607</v>
      </c>
      <c r="B133" s="1025" t="s">
        <v>7608</v>
      </c>
      <c r="C133" s="924">
        <v>50</v>
      </c>
      <c r="D133" s="1026">
        <v>0.29239999999999999</v>
      </c>
      <c r="E133" s="1026">
        <f t="shared" si="7"/>
        <v>0.29239999999999999</v>
      </c>
    </row>
    <row r="134" spans="1:5">
      <c r="A134" s="1188" t="s">
        <v>7609</v>
      </c>
      <c r="B134" s="1025" t="s">
        <v>7610</v>
      </c>
      <c r="C134" s="924">
        <v>50</v>
      </c>
      <c r="D134" s="1026">
        <v>0.29239999999999999</v>
      </c>
      <c r="E134" s="1026">
        <f t="shared" si="7"/>
        <v>0.29239999999999999</v>
      </c>
    </row>
    <row r="135" spans="1:5">
      <c r="A135" s="1188" t="s">
        <v>7611</v>
      </c>
      <c r="B135" s="1025" t="s">
        <v>7612</v>
      </c>
      <c r="C135" s="924">
        <v>50</v>
      </c>
      <c r="D135" s="1026">
        <v>0.28220000000000001</v>
      </c>
      <c r="E135" s="1026">
        <f t="shared" si="7"/>
        <v>0.28220000000000001</v>
      </c>
    </row>
    <row r="136" spans="1:5">
      <c r="A136" s="1188" t="s">
        <v>7613</v>
      </c>
      <c r="B136" s="1025" t="s">
        <v>7614</v>
      </c>
      <c r="C136" s="924">
        <v>100</v>
      </c>
      <c r="D136" s="1026">
        <v>0.28220000000000001</v>
      </c>
      <c r="E136" s="1026">
        <f t="shared" si="7"/>
        <v>0.28220000000000001</v>
      </c>
    </row>
    <row r="137" spans="1:5">
      <c r="A137" s="1188" t="s">
        <v>7615</v>
      </c>
      <c r="B137" s="1025" t="s">
        <v>7616</v>
      </c>
      <c r="C137" s="924">
        <v>100</v>
      </c>
      <c r="D137" s="1026">
        <v>0.28220000000000001</v>
      </c>
      <c r="E137" s="1026">
        <f t="shared" si="7"/>
        <v>0.28220000000000001</v>
      </c>
    </row>
    <row r="138" spans="1:5">
      <c r="A138" s="1188" t="s">
        <v>7617</v>
      </c>
      <c r="B138" s="1025" t="s">
        <v>7618</v>
      </c>
      <c r="C138" s="924">
        <v>100</v>
      </c>
      <c r="D138" s="1026">
        <v>0.28220000000000001</v>
      </c>
      <c r="E138" s="1026">
        <f t="shared" si="7"/>
        <v>0.28220000000000001</v>
      </c>
    </row>
    <row r="139" spans="1:5">
      <c r="A139" s="1188" t="s">
        <v>7619</v>
      </c>
      <c r="B139" s="1025" t="s">
        <v>7620</v>
      </c>
      <c r="C139" s="924">
        <v>100</v>
      </c>
      <c r="D139" s="1026">
        <v>0.28220000000000001</v>
      </c>
      <c r="E139" s="1026">
        <f t="shared" si="7"/>
        <v>0.28220000000000001</v>
      </c>
    </row>
    <row r="140" spans="1:5">
      <c r="A140" s="1188" t="s">
        <v>7621</v>
      </c>
      <c r="B140" s="1025" t="s">
        <v>7622</v>
      </c>
      <c r="C140" s="924">
        <v>100</v>
      </c>
      <c r="D140" s="1026">
        <v>0.28220000000000001</v>
      </c>
      <c r="E140" s="1026">
        <f t="shared" si="7"/>
        <v>0.28220000000000001</v>
      </c>
    </row>
    <row r="141" spans="1:5">
      <c r="A141" s="1188" t="s">
        <v>7623</v>
      </c>
      <c r="B141" s="1025" t="s">
        <v>7624</v>
      </c>
      <c r="C141" s="924">
        <v>100</v>
      </c>
      <c r="D141" s="1026">
        <v>0.28220000000000001</v>
      </c>
      <c r="E141" s="1026">
        <f t="shared" si="7"/>
        <v>0.28220000000000001</v>
      </c>
    </row>
    <row r="142" spans="1:5">
      <c r="A142" s="1188" t="s">
        <v>7625</v>
      </c>
      <c r="B142" s="1025" t="s">
        <v>7626</v>
      </c>
      <c r="C142" s="924">
        <v>100</v>
      </c>
      <c r="D142" s="1026">
        <v>0.28220000000000001</v>
      </c>
      <c r="E142" s="1026">
        <f t="shared" si="7"/>
        <v>0.28220000000000001</v>
      </c>
    </row>
    <row r="143" spans="1:5">
      <c r="A143" s="1194" t="s">
        <v>15842</v>
      </c>
      <c r="B143" s="1025" t="s">
        <v>15843</v>
      </c>
      <c r="C143" s="924">
        <v>100</v>
      </c>
      <c r="D143" s="1026">
        <v>0.28220000000000001</v>
      </c>
      <c r="E143" s="1026">
        <f t="shared" si="7"/>
        <v>0.28220000000000001</v>
      </c>
    </row>
    <row r="144" spans="1:5">
      <c r="A144" s="1194" t="s">
        <v>15844</v>
      </c>
      <c r="B144" s="1025" t="s">
        <v>15845</v>
      </c>
      <c r="C144" s="924">
        <v>100</v>
      </c>
      <c r="D144" s="1026">
        <v>0.28220000000000001</v>
      </c>
      <c r="E144" s="1026">
        <f t="shared" si="7"/>
        <v>0.28220000000000001</v>
      </c>
    </row>
    <row r="145" spans="1:5">
      <c r="A145" s="1999" t="s">
        <v>7627</v>
      </c>
      <c r="B145" s="2000"/>
      <c r="C145" s="1195"/>
      <c r="D145" s="1196"/>
      <c r="E145" s="1197"/>
    </row>
    <row r="146" spans="1:5">
      <c r="A146" s="1188" t="s">
        <v>7628</v>
      </c>
      <c r="B146" s="1025" t="s">
        <v>7629</v>
      </c>
      <c r="C146" s="924">
        <v>50</v>
      </c>
      <c r="D146" s="1026">
        <v>0.24479999999999996</v>
      </c>
      <c r="E146" s="1026">
        <f t="shared" ref="E146" si="8">D146*(1-$E$2%)</f>
        <v>0.24479999999999996</v>
      </c>
    </row>
    <row r="147" spans="1:5">
      <c r="A147" s="1188" t="s">
        <v>7630</v>
      </c>
      <c r="B147" s="1025" t="s">
        <v>7631</v>
      </c>
      <c r="C147" s="924">
        <v>50</v>
      </c>
      <c r="D147" s="1026">
        <v>0.24479999999999996</v>
      </c>
      <c r="E147" s="1026">
        <f t="shared" si="7"/>
        <v>0.24479999999999996</v>
      </c>
    </row>
    <row r="148" spans="1:5">
      <c r="A148" s="1188" t="s">
        <v>7632</v>
      </c>
      <c r="B148" s="1025" t="s">
        <v>7633</v>
      </c>
      <c r="C148" s="924">
        <v>50</v>
      </c>
      <c r="D148" s="1026">
        <v>0.24479999999999996</v>
      </c>
      <c r="E148" s="1026">
        <f t="shared" si="7"/>
        <v>0.24479999999999996</v>
      </c>
    </row>
    <row r="149" spans="1:5">
      <c r="A149" s="1188" t="s">
        <v>7634</v>
      </c>
      <c r="B149" s="1025" t="s">
        <v>7635</v>
      </c>
      <c r="C149" s="924">
        <v>50</v>
      </c>
      <c r="D149" s="1026">
        <v>0.23120000000000002</v>
      </c>
      <c r="E149" s="1026">
        <f t="shared" si="7"/>
        <v>0.23120000000000002</v>
      </c>
    </row>
    <row r="150" spans="1:5">
      <c r="A150" s="1188" t="s">
        <v>7636</v>
      </c>
      <c r="B150" s="1025" t="s">
        <v>7637</v>
      </c>
      <c r="C150" s="924">
        <v>100</v>
      </c>
      <c r="D150" s="1026">
        <v>0.23120000000000002</v>
      </c>
      <c r="E150" s="1026">
        <f t="shared" si="7"/>
        <v>0.23120000000000002</v>
      </c>
    </row>
    <row r="151" spans="1:5">
      <c r="A151" s="1188" t="s">
        <v>7638</v>
      </c>
      <c r="B151" s="1025" t="s">
        <v>7639</v>
      </c>
      <c r="C151" s="924">
        <v>100</v>
      </c>
      <c r="D151" s="1026">
        <v>0.23120000000000002</v>
      </c>
      <c r="E151" s="1026">
        <f t="shared" si="7"/>
        <v>0.23120000000000002</v>
      </c>
    </row>
    <row r="152" spans="1:5">
      <c r="A152" s="1188" t="s">
        <v>7640</v>
      </c>
      <c r="B152" s="1025" t="s">
        <v>7641</v>
      </c>
      <c r="C152" s="924">
        <v>100</v>
      </c>
      <c r="D152" s="1026">
        <v>0.23120000000000002</v>
      </c>
      <c r="E152" s="1026">
        <f t="shared" si="7"/>
        <v>0.23120000000000002</v>
      </c>
    </row>
    <row r="153" spans="1:5">
      <c r="A153" s="1188" t="s">
        <v>7642</v>
      </c>
      <c r="B153" s="1025" t="s">
        <v>7643</v>
      </c>
      <c r="C153" s="924">
        <v>100</v>
      </c>
      <c r="D153" s="1026">
        <v>0.23120000000000002</v>
      </c>
      <c r="E153" s="1026">
        <f t="shared" si="7"/>
        <v>0.23120000000000002</v>
      </c>
    </row>
    <row r="154" spans="1:5">
      <c r="A154" s="1188" t="s">
        <v>7644</v>
      </c>
      <c r="B154" s="1025" t="s">
        <v>7645</v>
      </c>
      <c r="C154" s="924">
        <v>100</v>
      </c>
      <c r="D154" s="1026">
        <v>0.23120000000000002</v>
      </c>
      <c r="E154" s="1026">
        <f t="shared" si="7"/>
        <v>0.23120000000000002</v>
      </c>
    </row>
    <row r="155" spans="1:5">
      <c r="A155" s="1999" t="s">
        <v>15846</v>
      </c>
      <c r="B155" s="2000"/>
      <c r="C155" s="1195"/>
      <c r="D155" s="1198"/>
      <c r="E155" s="1181"/>
    </row>
    <row r="156" spans="1:5">
      <c r="A156" s="805" t="s">
        <v>15847</v>
      </c>
      <c r="B156" s="813" t="s">
        <v>15848</v>
      </c>
      <c r="C156" s="719">
        <v>50</v>
      </c>
      <c r="D156" s="1026">
        <v>0.442</v>
      </c>
      <c r="E156" s="1026">
        <f t="shared" si="7"/>
        <v>0.442</v>
      </c>
    </row>
    <row r="157" spans="1:5">
      <c r="A157" s="805" t="s">
        <v>15849</v>
      </c>
      <c r="B157" s="813" t="s">
        <v>15850</v>
      </c>
      <c r="C157" s="719">
        <v>50</v>
      </c>
      <c r="D157" s="1026">
        <v>0.40799999999999997</v>
      </c>
      <c r="E157" s="1026">
        <f t="shared" si="7"/>
        <v>0.40799999999999997</v>
      </c>
    </row>
    <row r="158" spans="1:5">
      <c r="A158" s="805" t="s">
        <v>15851</v>
      </c>
      <c r="B158" s="813" t="s">
        <v>15852</v>
      </c>
      <c r="C158" s="719">
        <v>50</v>
      </c>
      <c r="D158" s="1026">
        <v>0.40799999999999997</v>
      </c>
      <c r="E158" s="1026">
        <f t="shared" si="7"/>
        <v>0.40799999999999997</v>
      </c>
    </row>
    <row r="159" spans="1:5">
      <c r="A159" s="805" t="s">
        <v>15853</v>
      </c>
      <c r="B159" s="813" t="s">
        <v>15854</v>
      </c>
      <c r="C159" s="719">
        <v>50</v>
      </c>
      <c r="D159" s="1026">
        <v>0.40799999999999997</v>
      </c>
      <c r="E159" s="1026">
        <f t="shared" si="7"/>
        <v>0.40799999999999997</v>
      </c>
    </row>
    <row r="160" spans="1:5">
      <c r="A160" s="805" t="s">
        <v>15855</v>
      </c>
      <c r="B160" s="813" t="s">
        <v>15856</v>
      </c>
      <c r="C160" s="719">
        <v>50</v>
      </c>
      <c r="D160" s="1026">
        <v>0.40799999999999997</v>
      </c>
      <c r="E160" s="1026">
        <f t="shared" si="7"/>
        <v>0.40799999999999997</v>
      </c>
    </row>
    <row r="161" spans="1:5">
      <c r="A161" s="805" t="s">
        <v>15857</v>
      </c>
      <c r="B161" s="813" t="s">
        <v>15858</v>
      </c>
      <c r="C161" s="719">
        <v>50</v>
      </c>
      <c r="D161" s="1026">
        <v>0.40799999999999997</v>
      </c>
      <c r="E161" s="1026">
        <f t="shared" si="7"/>
        <v>0.40799999999999997</v>
      </c>
    </row>
    <row r="162" spans="1:5">
      <c r="A162" s="2001" t="s">
        <v>7646</v>
      </c>
      <c r="B162" s="2002"/>
      <c r="C162" s="2002"/>
      <c r="D162" s="2002"/>
      <c r="E162" s="2002"/>
    </row>
    <row r="163" spans="1:5">
      <c r="A163" s="1188" t="s">
        <v>7647</v>
      </c>
      <c r="B163" s="1029" t="s">
        <v>7648</v>
      </c>
      <c r="C163" s="806">
        <v>200</v>
      </c>
      <c r="D163" s="1026">
        <v>37.944899999999997</v>
      </c>
      <c r="E163" s="1026">
        <f t="shared" si="7"/>
        <v>37.944899999999997</v>
      </c>
    </row>
    <row r="164" spans="1:5">
      <c r="A164" s="1188" t="s">
        <v>7649</v>
      </c>
      <c r="B164" s="1025" t="s">
        <v>7650</v>
      </c>
      <c r="C164" s="806">
        <v>200</v>
      </c>
      <c r="D164" s="1026">
        <v>37.944899999999997</v>
      </c>
      <c r="E164" s="1026">
        <f t="shared" si="7"/>
        <v>37.944899999999997</v>
      </c>
    </row>
    <row r="165" spans="1:5">
      <c r="A165" s="1188" t="s">
        <v>7651</v>
      </c>
      <c r="B165" s="1025" t="s">
        <v>7652</v>
      </c>
      <c r="C165" s="806">
        <v>200</v>
      </c>
      <c r="D165" s="1026">
        <v>37.944899999999997</v>
      </c>
      <c r="E165" s="1026">
        <f t="shared" si="7"/>
        <v>37.944899999999997</v>
      </c>
    </row>
    <row r="166" spans="1:5">
      <c r="A166" s="1188" t="s">
        <v>7653</v>
      </c>
      <c r="B166" s="1025" t="s">
        <v>7654</v>
      </c>
      <c r="C166" s="806">
        <v>200</v>
      </c>
      <c r="D166" s="1026">
        <v>37.944899999999997</v>
      </c>
      <c r="E166" s="1026">
        <f t="shared" si="7"/>
        <v>37.944899999999997</v>
      </c>
    </row>
    <row r="167" spans="1:5">
      <c r="A167" s="1188" t="s">
        <v>7655</v>
      </c>
      <c r="B167" s="1025" t="s">
        <v>7656</v>
      </c>
      <c r="C167" s="806">
        <v>200</v>
      </c>
      <c r="D167" s="1026">
        <v>37.944899999999997</v>
      </c>
      <c r="E167" s="1026">
        <f t="shared" si="7"/>
        <v>37.944899999999997</v>
      </c>
    </row>
    <row r="168" spans="1:5">
      <c r="A168" s="1188" t="s">
        <v>7657</v>
      </c>
      <c r="B168" s="1025" t="s">
        <v>7658</v>
      </c>
      <c r="C168" s="806">
        <v>200</v>
      </c>
      <c r="D168" s="1026">
        <v>37.944899999999997</v>
      </c>
      <c r="E168" s="1026">
        <f t="shared" si="7"/>
        <v>37.944899999999997</v>
      </c>
    </row>
    <row r="169" spans="1:5">
      <c r="A169" s="1188" t="s">
        <v>7659</v>
      </c>
      <c r="B169" s="1025" t="s">
        <v>7660</v>
      </c>
      <c r="C169" s="806">
        <v>200</v>
      </c>
      <c r="D169" s="1026">
        <v>37.944899999999997</v>
      </c>
      <c r="E169" s="1026">
        <f t="shared" si="7"/>
        <v>37.944899999999997</v>
      </c>
    </row>
    <row r="170" spans="1:5">
      <c r="A170" s="1188" t="s">
        <v>7661</v>
      </c>
      <c r="B170" s="1025" t="s">
        <v>7662</v>
      </c>
      <c r="C170" s="806">
        <v>200</v>
      </c>
      <c r="D170" s="1026">
        <v>37.944899999999997</v>
      </c>
      <c r="E170" s="1026">
        <f t="shared" si="7"/>
        <v>37.944899999999997</v>
      </c>
    </row>
    <row r="171" spans="1:5">
      <c r="A171" s="1188" t="s">
        <v>7663</v>
      </c>
      <c r="B171" s="1025" t="s">
        <v>7664</v>
      </c>
      <c r="C171" s="806">
        <v>200</v>
      </c>
      <c r="D171" s="1026">
        <v>37.944899999999997</v>
      </c>
      <c r="E171" s="1026">
        <f t="shared" si="7"/>
        <v>37.944899999999997</v>
      </c>
    </row>
    <row r="172" spans="1:5">
      <c r="A172" s="2010" t="s">
        <v>7665</v>
      </c>
      <c r="B172" s="2011"/>
      <c r="C172" s="2011"/>
      <c r="D172" s="2011"/>
      <c r="E172" s="2011"/>
    </row>
    <row r="173" spans="1:5">
      <c r="A173" s="1999" t="s">
        <v>7666</v>
      </c>
      <c r="B173" s="2000"/>
      <c r="C173" s="1186"/>
      <c r="D173" s="1198"/>
      <c r="E173" s="1180"/>
    </row>
    <row r="174" spans="1:5">
      <c r="A174" s="805" t="s">
        <v>7667</v>
      </c>
      <c r="B174" s="1025" t="s">
        <v>7668</v>
      </c>
      <c r="C174" s="924">
        <v>50</v>
      </c>
      <c r="D174" s="1026">
        <v>0.33539999999999998</v>
      </c>
      <c r="E174" s="1026">
        <f t="shared" si="7"/>
        <v>0.33539999999999998</v>
      </c>
    </row>
    <row r="175" spans="1:5">
      <c r="A175" s="805" t="s">
        <v>7669</v>
      </c>
      <c r="B175" s="1025" t="s">
        <v>7670</v>
      </c>
      <c r="C175" s="924">
        <v>100</v>
      </c>
      <c r="D175" s="1026">
        <v>0.30099999999999999</v>
      </c>
      <c r="E175" s="1026">
        <f t="shared" si="7"/>
        <v>0.30099999999999999</v>
      </c>
    </row>
    <row r="176" spans="1:5">
      <c r="A176" s="805" t="s">
        <v>7671</v>
      </c>
      <c r="B176" s="1025" t="s">
        <v>7672</v>
      </c>
      <c r="C176" s="924">
        <v>100</v>
      </c>
      <c r="D176" s="1026">
        <v>0.30099999999999999</v>
      </c>
      <c r="E176" s="1026">
        <f t="shared" si="7"/>
        <v>0.30099999999999999</v>
      </c>
    </row>
    <row r="177" spans="1:5">
      <c r="A177" s="805" t="s">
        <v>7673</v>
      </c>
      <c r="B177" s="1025" t="s">
        <v>7674</v>
      </c>
      <c r="C177" s="924">
        <v>100</v>
      </c>
      <c r="D177" s="1026">
        <v>0.30099999999999999</v>
      </c>
      <c r="E177" s="1026">
        <f t="shared" si="7"/>
        <v>0.30099999999999999</v>
      </c>
    </row>
    <row r="178" spans="1:5">
      <c r="A178" s="805" t="s">
        <v>7675</v>
      </c>
      <c r="B178" s="1025" t="s">
        <v>7676</v>
      </c>
      <c r="C178" s="924">
        <v>100</v>
      </c>
      <c r="D178" s="1026">
        <v>0.30099999999999999</v>
      </c>
      <c r="E178" s="1026">
        <f t="shared" si="7"/>
        <v>0.30099999999999999</v>
      </c>
    </row>
    <row r="179" spans="1:5">
      <c r="A179" s="805" t="s">
        <v>7677</v>
      </c>
      <c r="B179" s="1025" t="s">
        <v>7678</v>
      </c>
      <c r="C179" s="924">
        <v>100</v>
      </c>
      <c r="D179" s="1026">
        <v>0.30099999999999999</v>
      </c>
      <c r="E179" s="1026">
        <f t="shared" si="7"/>
        <v>0.30099999999999999</v>
      </c>
    </row>
    <row r="180" spans="1:5">
      <c r="A180" s="805" t="s">
        <v>7679</v>
      </c>
      <c r="B180" s="1025" t="s">
        <v>7680</v>
      </c>
      <c r="C180" s="924">
        <v>100</v>
      </c>
      <c r="D180" s="1026">
        <v>0.30099999999999999</v>
      </c>
      <c r="E180" s="1026">
        <f t="shared" si="7"/>
        <v>0.30099999999999999</v>
      </c>
    </row>
    <row r="181" spans="1:5">
      <c r="A181" s="805" t="s">
        <v>7681</v>
      </c>
      <c r="B181" s="1025" t="s">
        <v>7682</v>
      </c>
      <c r="C181" s="924">
        <v>100</v>
      </c>
      <c r="D181" s="1026">
        <v>0.30099999999999999</v>
      </c>
      <c r="E181" s="1026">
        <f t="shared" si="7"/>
        <v>0.30099999999999999</v>
      </c>
    </row>
    <row r="182" spans="1:5">
      <c r="A182" s="1999" t="s">
        <v>7683</v>
      </c>
      <c r="B182" s="2000"/>
      <c r="C182" s="1199"/>
      <c r="D182" s="1198"/>
      <c r="E182" s="1200"/>
    </row>
    <row r="183" spans="1:5">
      <c r="A183" s="805" t="s">
        <v>7684</v>
      </c>
      <c r="B183" s="1025" t="s">
        <v>7685</v>
      </c>
      <c r="C183" s="924">
        <v>50</v>
      </c>
      <c r="D183" s="1026">
        <v>0.26229999999999998</v>
      </c>
      <c r="E183" s="1026">
        <f t="shared" si="7"/>
        <v>0.26229999999999998</v>
      </c>
    </row>
    <row r="184" spans="1:5">
      <c r="A184" s="805" t="s">
        <v>7686</v>
      </c>
      <c r="B184" s="1025" t="s">
        <v>7687</v>
      </c>
      <c r="C184" s="924">
        <v>100</v>
      </c>
      <c r="D184" s="1026">
        <v>0.23649999999999999</v>
      </c>
      <c r="E184" s="1026">
        <f t="shared" si="7"/>
        <v>0.23649999999999999</v>
      </c>
    </row>
    <row r="185" spans="1:5">
      <c r="A185" s="805" t="s">
        <v>7688</v>
      </c>
      <c r="B185" s="1025" t="s">
        <v>7689</v>
      </c>
      <c r="C185" s="924">
        <v>100</v>
      </c>
      <c r="D185" s="1026">
        <v>0.23649999999999999</v>
      </c>
      <c r="E185" s="1026">
        <f t="shared" si="7"/>
        <v>0.23649999999999999</v>
      </c>
    </row>
    <row r="186" spans="1:5">
      <c r="A186" s="805" t="s">
        <v>7690</v>
      </c>
      <c r="B186" s="1025" t="s">
        <v>7691</v>
      </c>
      <c r="C186" s="924">
        <v>100</v>
      </c>
      <c r="D186" s="1026">
        <v>0.23649999999999999</v>
      </c>
      <c r="E186" s="1026">
        <f t="shared" si="7"/>
        <v>0.23649999999999999</v>
      </c>
    </row>
    <row r="187" spans="1:5">
      <c r="A187" s="805" t="s">
        <v>7692</v>
      </c>
      <c r="B187" s="1025" t="s">
        <v>7693</v>
      </c>
      <c r="C187" s="924">
        <v>100</v>
      </c>
      <c r="D187" s="1026">
        <v>0.23649999999999999</v>
      </c>
      <c r="E187" s="1026">
        <f t="shared" si="7"/>
        <v>0.23649999999999999</v>
      </c>
    </row>
    <row r="188" spans="1:5">
      <c r="A188" s="805" t="s">
        <v>7694</v>
      </c>
      <c r="B188" s="1025" t="s">
        <v>7695</v>
      </c>
      <c r="C188" s="924">
        <v>100</v>
      </c>
      <c r="D188" s="1026">
        <v>0.23649999999999999</v>
      </c>
      <c r="E188" s="1026">
        <f t="shared" si="7"/>
        <v>0.23649999999999999</v>
      </c>
    </row>
    <row r="189" spans="1:5">
      <c r="A189" s="805" t="s">
        <v>7696</v>
      </c>
      <c r="B189" s="1025" t="s">
        <v>7697</v>
      </c>
      <c r="C189" s="924">
        <v>100</v>
      </c>
      <c r="D189" s="1026">
        <v>0.23649999999999999</v>
      </c>
      <c r="E189" s="1026">
        <f t="shared" si="7"/>
        <v>0.23649999999999999</v>
      </c>
    </row>
    <row r="190" spans="1:5">
      <c r="A190" s="805" t="s">
        <v>7698</v>
      </c>
      <c r="B190" s="1025" t="s">
        <v>7699</v>
      </c>
      <c r="C190" s="924">
        <v>100</v>
      </c>
      <c r="D190" s="1026">
        <v>0.23649999999999999</v>
      </c>
      <c r="E190" s="1026">
        <f t="shared" si="7"/>
        <v>0.23649999999999999</v>
      </c>
    </row>
    <row r="191" spans="1:5">
      <c r="A191" s="805" t="s">
        <v>7700</v>
      </c>
      <c r="B191" s="1025" t="s">
        <v>7701</v>
      </c>
      <c r="C191" s="924">
        <v>100</v>
      </c>
      <c r="D191" s="1026">
        <v>0.23649999999999999</v>
      </c>
      <c r="E191" s="1026">
        <f t="shared" si="7"/>
        <v>0.23649999999999999</v>
      </c>
    </row>
    <row r="192" spans="1:5">
      <c r="A192" s="1999" t="s">
        <v>15846</v>
      </c>
      <c r="B192" s="2000"/>
      <c r="C192" s="1199"/>
      <c r="D192" s="1198"/>
      <c r="E192" s="1181"/>
    </row>
    <row r="193" spans="1:5">
      <c r="A193" s="805" t="s">
        <v>15859</v>
      </c>
      <c r="B193" s="813" t="s">
        <v>15860</v>
      </c>
      <c r="C193" s="719">
        <v>50</v>
      </c>
      <c r="D193" s="1026">
        <v>0.51600000000000001</v>
      </c>
      <c r="E193" s="1026">
        <f t="shared" si="7"/>
        <v>0.51600000000000001</v>
      </c>
    </row>
    <row r="194" spans="1:5">
      <c r="A194" s="805" t="s">
        <v>15861</v>
      </c>
      <c r="B194" s="813" t="s">
        <v>15862</v>
      </c>
      <c r="C194" s="719">
        <v>50</v>
      </c>
      <c r="D194" s="1026">
        <v>0.47299999999999998</v>
      </c>
      <c r="E194" s="1026">
        <f t="shared" si="7"/>
        <v>0.47299999999999998</v>
      </c>
    </row>
    <row r="195" spans="1:5">
      <c r="A195" s="805" t="s">
        <v>15863</v>
      </c>
      <c r="B195" s="813" t="s">
        <v>15864</v>
      </c>
      <c r="C195" s="719">
        <v>50</v>
      </c>
      <c r="D195" s="1026">
        <v>0.47299999999999998</v>
      </c>
      <c r="E195" s="1026">
        <f t="shared" si="7"/>
        <v>0.47299999999999998</v>
      </c>
    </row>
    <row r="196" spans="1:5">
      <c r="A196" s="805" t="s">
        <v>15865</v>
      </c>
      <c r="B196" s="813" t="s">
        <v>15866</v>
      </c>
      <c r="C196" s="719">
        <v>50</v>
      </c>
      <c r="D196" s="1026">
        <v>0.47299999999999998</v>
      </c>
      <c r="E196" s="1026">
        <f t="shared" ref="E196:E330" si="9">D196*(1-$E$2%)</f>
        <v>0.47299999999999998</v>
      </c>
    </row>
    <row r="197" spans="1:5">
      <c r="A197" s="805" t="s">
        <v>15867</v>
      </c>
      <c r="B197" s="813" t="s">
        <v>15868</v>
      </c>
      <c r="C197" s="719">
        <v>50</v>
      </c>
      <c r="D197" s="1026">
        <v>0.47299999999999998</v>
      </c>
      <c r="E197" s="1026">
        <f t="shared" si="9"/>
        <v>0.47299999999999998</v>
      </c>
    </row>
    <row r="198" spans="1:5">
      <c r="A198" s="805" t="s">
        <v>15869</v>
      </c>
      <c r="B198" s="813" t="s">
        <v>15870</v>
      </c>
      <c r="C198" s="719">
        <v>50</v>
      </c>
      <c r="D198" s="1026">
        <v>0.47299999999999998</v>
      </c>
      <c r="E198" s="1026">
        <f t="shared" si="9"/>
        <v>0.47299999999999998</v>
      </c>
    </row>
    <row r="199" spans="1:5">
      <c r="A199" s="2010" t="s">
        <v>15871</v>
      </c>
      <c r="B199" s="2011"/>
      <c r="C199" s="2011"/>
      <c r="D199" s="2011"/>
      <c r="E199" s="2011"/>
    </row>
    <row r="200" spans="1:5">
      <c r="A200" s="1999" t="s">
        <v>7683</v>
      </c>
      <c r="B200" s="2000"/>
      <c r="C200" s="1199"/>
      <c r="D200" s="1198"/>
      <c r="E200" s="1181"/>
    </row>
    <row r="201" spans="1:5">
      <c r="A201" s="805" t="s">
        <v>15872</v>
      </c>
      <c r="B201" s="1025" t="s">
        <v>7685</v>
      </c>
      <c r="C201" s="719">
        <v>10</v>
      </c>
      <c r="D201" s="1026">
        <v>3.15</v>
      </c>
      <c r="E201" s="1026">
        <f t="shared" si="9"/>
        <v>3.15</v>
      </c>
    </row>
    <row r="202" spans="1:5">
      <c r="A202" s="805" t="s">
        <v>15873</v>
      </c>
      <c r="B202" s="1025" t="s">
        <v>7689</v>
      </c>
      <c r="C202" s="719">
        <v>10</v>
      </c>
      <c r="D202" s="1026">
        <v>2.847</v>
      </c>
      <c r="E202" s="1026">
        <f t="shared" si="9"/>
        <v>2.847</v>
      </c>
    </row>
    <row r="203" spans="1:5">
      <c r="A203" s="805" t="s">
        <v>15874</v>
      </c>
      <c r="B203" s="1025" t="s">
        <v>7693</v>
      </c>
      <c r="C203" s="719">
        <v>10</v>
      </c>
      <c r="D203" s="1026">
        <v>2.847</v>
      </c>
      <c r="E203" s="1026">
        <f t="shared" si="9"/>
        <v>2.847</v>
      </c>
    </row>
    <row r="204" spans="1:5">
      <c r="A204" s="805" t="s">
        <v>15875</v>
      </c>
      <c r="B204" s="1025" t="s">
        <v>7695</v>
      </c>
      <c r="C204" s="719">
        <v>10</v>
      </c>
      <c r="D204" s="1026">
        <v>2.847</v>
      </c>
      <c r="E204" s="1026">
        <f t="shared" si="9"/>
        <v>2.847</v>
      </c>
    </row>
    <row r="205" spans="1:5">
      <c r="A205" s="805" t="s">
        <v>15876</v>
      </c>
      <c r="B205" s="1025" t="s">
        <v>7697</v>
      </c>
      <c r="C205" s="719">
        <v>10</v>
      </c>
      <c r="D205" s="1026">
        <v>2.847</v>
      </c>
      <c r="E205" s="1026">
        <f t="shared" si="9"/>
        <v>2.847</v>
      </c>
    </row>
    <row r="206" spans="1:5">
      <c r="A206" s="1999" t="s">
        <v>7666</v>
      </c>
      <c r="B206" s="2000"/>
      <c r="C206" s="1186"/>
      <c r="D206" s="1181"/>
      <c r="E206" s="1181"/>
    </row>
    <row r="207" spans="1:5">
      <c r="A207" s="805" t="s">
        <v>15877</v>
      </c>
      <c r="B207" s="1025" t="s">
        <v>7668</v>
      </c>
      <c r="C207" s="719">
        <v>10</v>
      </c>
      <c r="D207" s="1026">
        <v>4.04</v>
      </c>
      <c r="E207" s="1026">
        <f t="shared" si="9"/>
        <v>4.04</v>
      </c>
    </row>
    <row r="208" spans="1:5">
      <c r="A208" s="805" t="s">
        <v>15878</v>
      </c>
      <c r="B208" s="1025" t="s">
        <v>7672</v>
      </c>
      <c r="C208" s="719">
        <v>10</v>
      </c>
      <c r="D208" s="1026">
        <v>3.6270000000000002</v>
      </c>
      <c r="E208" s="1026">
        <f t="shared" si="9"/>
        <v>3.6270000000000002</v>
      </c>
    </row>
    <row r="209" spans="1:5">
      <c r="A209" s="805" t="s">
        <v>15879</v>
      </c>
      <c r="B209" s="1025" t="s">
        <v>7674</v>
      </c>
      <c r="C209" s="719">
        <v>10</v>
      </c>
      <c r="D209" s="1026">
        <v>3.6270000000000002</v>
      </c>
      <c r="E209" s="1026">
        <f t="shared" si="9"/>
        <v>3.6270000000000002</v>
      </c>
    </row>
    <row r="210" spans="1:5">
      <c r="A210" s="805" t="s">
        <v>15880</v>
      </c>
      <c r="B210" s="1025" t="s">
        <v>7676</v>
      </c>
      <c r="C210" s="719">
        <v>10</v>
      </c>
      <c r="D210" s="1026">
        <v>3.6270000000000002</v>
      </c>
      <c r="E210" s="1026">
        <f t="shared" si="9"/>
        <v>3.6270000000000002</v>
      </c>
    </row>
    <row r="211" spans="1:5">
      <c r="A211" s="805" t="s">
        <v>15881</v>
      </c>
      <c r="B211" s="1025" t="s">
        <v>7678</v>
      </c>
      <c r="C211" s="719">
        <v>10</v>
      </c>
      <c r="D211" s="1026">
        <v>3.6270000000000002</v>
      </c>
      <c r="E211" s="1026">
        <f t="shared" si="9"/>
        <v>3.6270000000000002</v>
      </c>
    </row>
    <row r="212" spans="1:5">
      <c r="A212" s="805" t="s">
        <v>15882</v>
      </c>
      <c r="B212" s="1025" t="s">
        <v>7680</v>
      </c>
      <c r="C212" s="719">
        <v>10</v>
      </c>
      <c r="D212" s="1026">
        <v>3.6270000000000002</v>
      </c>
      <c r="E212" s="1026">
        <f t="shared" si="9"/>
        <v>3.6270000000000002</v>
      </c>
    </row>
    <row r="213" spans="1:5">
      <c r="A213" s="2014" t="s">
        <v>15883</v>
      </c>
      <c r="B213" s="2015"/>
      <c r="C213" s="2015"/>
      <c r="D213" s="2015"/>
      <c r="E213" s="2015"/>
    </row>
    <row r="214" spans="1:5">
      <c r="A214" s="1999" t="s">
        <v>15884</v>
      </c>
      <c r="B214" s="2007"/>
      <c r="C214" s="1186"/>
      <c r="D214" s="1187"/>
      <c r="E214" s="1182"/>
    </row>
    <row r="215" spans="1:5">
      <c r="A215" s="805" t="s">
        <v>15885</v>
      </c>
      <c r="B215" s="1025" t="s">
        <v>15886</v>
      </c>
      <c r="C215" s="924">
        <v>50</v>
      </c>
      <c r="D215" s="1026">
        <v>0.79515000000000013</v>
      </c>
      <c r="E215" s="1026">
        <f t="shared" si="9"/>
        <v>0.79515000000000013</v>
      </c>
    </row>
    <row r="216" spans="1:5">
      <c r="A216" s="805" t="s">
        <v>15887</v>
      </c>
      <c r="B216" s="1025" t="s">
        <v>15888</v>
      </c>
      <c r="C216" s="924">
        <v>50</v>
      </c>
      <c r="D216" s="1026">
        <v>0.74400000000000011</v>
      </c>
      <c r="E216" s="1026">
        <f t="shared" si="9"/>
        <v>0.74400000000000011</v>
      </c>
    </row>
    <row r="217" spans="1:5">
      <c r="A217" s="805" t="s">
        <v>15889</v>
      </c>
      <c r="B217" s="1025" t="s">
        <v>15890</v>
      </c>
      <c r="C217" s="924">
        <v>50</v>
      </c>
      <c r="D217" s="1026">
        <v>0.74400000000000011</v>
      </c>
      <c r="E217" s="1026">
        <f t="shared" si="9"/>
        <v>0.74400000000000011</v>
      </c>
    </row>
    <row r="218" spans="1:5">
      <c r="A218" s="805" t="s">
        <v>15891</v>
      </c>
      <c r="B218" s="1025" t="s">
        <v>15892</v>
      </c>
      <c r="C218" s="924">
        <v>50</v>
      </c>
      <c r="D218" s="1026">
        <v>0.74400000000000011</v>
      </c>
      <c r="E218" s="1026">
        <f t="shared" si="9"/>
        <v>0.74400000000000011</v>
      </c>
    </row>
    <row r="219" spans="1:5">
      <c r="A219" s="805" t="s">
        <v>15893</v>
      </c>
      <c r="B219" s="1025" t="s">
        <v>15894</v>
      </c>
      <c r="C219" s="924">
        <v>50</v>
      </c>
      <c r="D219" s="1026">
        <v>0.74400000000000011</v>
      </c>
      <c r="E219" s="1026">
        <f t="shared" si="9"/>
        <v>0.74400000000000011</v>
      </c>
    </row>
    <row r="220" spans="1:5">
      <c r="A220" s="805" t="s">
        <v>15895</v>
      </c>
      <c r="B220" s="1025" t="s">
        <v>15896</v>
      </c>
      <c r="C220" s="924">
        <v>50</v>
      </c>
      <c r="D220" s="1026">
        <v>0.74400000000000011</v>
      </c>
      <c r="E220" s="1026">
        <f t="shared" si="9"/>
        <v>0.74400000000000011</v>
      </c>
    </row>
    <row r="221" spans="1:5">
      <c r="A221" s="805" t="s">
        <v>15897</v>
      </c>
      <c r="B221" s="1025" t="s">
        <v>15898</v>
      </c>
      <c r="C221" s="924">
        <v>50</v>
      </c>
      <c r="D221" s="1026">
        <v>0.74400000000000011</v>
      </c>
      <c r="E221" s="1026">
        <f t="shared" si="9"/>
        <v>0.74400000000000011</v>
      </c>
    </row>
    <row r="222" spans="1:5">
      <c r="A222" s="1999" t="s">
        <v>15899</v>
      </c>
      <c r="B222" s="2000"/>
      <c r="C222" s="1186"/>
      <c r="D222" s="1187"/>
      <c r="E222" s="1180"/>
    </row>
    <row r="223" spans="1:5">
      <c r="A223" s="805" t="s">
        <v>15900</v>
      </c>
      <c r="B223" s="1025" t="s">
        <v>15901</v>
      </c>
      <c r="C223" s="924">
        <v>50</v>
      </c>
      <c r="D223" s="1026">
        <v>0.996</v>
      </c>
      <c r="E223" s="1026">
        <f t="shared" si="9"/>
        <v>0.996</v>
      </c>
    </row>
    <row r="224" spans="1:5">
      <c r="A224" s="805" t="s">
        <v>15902</v>
      </c>
      <c r="B224" s="1025" t="s">
        <v>15903</v>
      </c>
      <c r="C224" s="924">
        <v>50</v>
      </c>
      <c r="D224" s="1026">
        <v>0.91799999999999993</v>
      </c>
      <c r="E224" s="1026">
        <f t="shared" si="9"/>
        <v>0.91799999999999993</v>
      </c>
    </row>
    <row r="225" spans="1:5">
      <c r="A225" s="805" t="s">
        <v>15904</v>
      </c>
      <c r="B225" s="1025" t="s">
        <v>15905</v>
      </c>
      <c r="C225" s="924">
        <v>50</v>
      </c>
      <c r="D225" s="1026">
        <v>0.91799999999999993</v>
      </c>
      <c r="E225" s="1026">
        <f t="shared" si="9"/>
        <v>0.91799999999999993</v>
      </c>
    </row>
    <row r="226" spans="1:5">
      <c r="A226" s="805" t="s">
        <v>15906</v>
      </c>
      <c r="B226" s="1025" t="s">
        <v>15907</v>
      </c>
      <c r="C226" s="924">
        <v>50</v>
      </c>
      <c r="D226" s="1026">
        <v>0.91799999999999993</v>
      </c>
      <c r="E226" s="1026">
        <f t="shared" si="9"/>
        <v>0.91799999999999993</v>
      </c>
    </row>
    <row r="227" spans="1:5">
      <c r="A227" s="805" t="s">
        <v>15908</v>
      </c>
      <c r="B227" s="1025" t="s">
        <v>15909</v>
      </c>
      <c r="C227" s="924">
        <v>50</v>
      </c>
      <c r="D227" s="1026">
        <v>0.91799999999999993</v>
      </c>
      <c r="E227" s="1026">
        <f t="shared" si="9"/>
        <v>0.91799999999999993</v>
      </c>
    </row>
    <row r="228" spans="1:5">
      <c r="A228" s="847" t="s">
        <v>15910</v>
      </c>
      <c r="B228" s="1027" t="s">
        <v>15911</v>
      </c>
      <c r="C228" s="924">
        <v>50</v>
      </c>
      <c r="D228" s="1026">
        <v>0.91799999999999993</v>
      </c>
      <c r="E228" s="1026">
        <f t="shared" si="9"/>
        <v>0.91799999999999993</v>
      </c>
    </row>
    <row r="229" spans="1:5">
      <c r="A229" s="2014" t="s">
        <v>7702</v>
      </c>
      <c r="B229" s="2015"/>
      <c r="C229" s="2015"/>
      <c r="D229" s="2015"/>
      <c r="E229" s="2015"/>
    </row>
    <row r="230" spans="1:5">
      <c r="A230" s="1999" t="s">
        <v>7703</v>
      </c>
      <c r="B230" s="2007"/>
      <c r="C230" s="1186"/>
      <c r="D230" s="1187"/>
      <c r="E230" s="1182"/>
    </row>
    <row r="231" spans="1:5">
      <c r="A231" s="1188" t="s">
        <v>7704</v>
      </c>
      <c r="B231" s="1025" t="s">
        <v>7705</v>
      </c>
      <c r="C231" s="924">
        <v>50</v>
      </c>
      <c r="D231" s="1026">
        <v>0.60915000000000008</v>
      </c>
      <c r="E231" s="1026">
        <f t="shared" ref="E231:E232" si="10">D231*(1-$E$2%)</f>
        <v>0.60915000000000008</v>
      </c>
    </row>
    <row r="232" spans="1:5">
      <c r="A232" s="1188" t="s">
        <v>7706</v>
      </c>
      <c r="B232" s="1025" t="s">
        <v>7707</v>
      </c>
      <c r="C232" s="924">
        <v>50</v>
      </c>
      <c r="D232" s="1026">
        <v>0.60915000000000008</v>
      </c>
      <c r="E232" s="1026">
        <f t="shared" si="10"/>
        <v>0.60915000000000008</v>
      </c>
    </row>
    <row r="233" spans="1:5">
      <c r="A233" s="1999" t="s">
        <v>7708</v>
      </c>
      <c r="B233" s="2007"/>
      <c r="C233" s="1186"/>
      <c r="D233" s="1187"/>
      <c r="E233" s="1180"/>
    </row>
    <row r="234" spans="1:5">
      <c r="A234" s="1188" t="s">
        <v>7709</v>
      </c>
      <c r="B234" s="1025" t="s">
        <v>7710</v>
      </c>
      <c r="C234" s="924">
        <v>50</v>
      </c>
      <c r="D234" s="1026">
        <v>0.73935000000000006</v>
      </c>
      <c r="E234" s="1026">
        <f t="shared" ref="E234:E243" si="11">D234*(1-$E$2%)</f>
        <v>0.73935000000000006</v>
      </c>
    </row>
    <row r="235" spans="1:5">
      <c r="A235" s="1188" t="s">
        <v>7711</v>
      </c>
      <c r="B235" s="1025" t="s">
        <v>7712</v>
      </c>
      <c r="C235" s="924">
        <v>100</v>
      </c>
      <c r="D235" s="1026">
        <v>0.73935000000000006</v>
      </c>
      <c r="E235" s="1026">
        <f t="shared" si="11"/>
        <v>0.73935000000000006</v>
      </c>
    </row>
    <row r="236" spans="1:5">
      <c r="A236" s="1188" t="s">
        <v>7713</v>
      </c>
      <c r="B236" s="1025" t="s">
        <v>7714</v>
      </c>
      <c r="C236" s="924">
        <v>100</v>
      </c>
      <c r="D236" s="1026">
        <v>0.73935000000000006</v>
      </c>
      <c r="E236" s="1026">
        <f t="shared" si="11"/>
        <v>0.73935000000000006</v>
      </c>
    </row>
    <row r="237" spans="1:5">
      <c r="A237" s="1188" t="s">
        <v>7715</v>
      </c>
      <c r="B237" s="1025" t="s">
        <v>7716</v>
      </c>
      <c r="C237" s="924">
        <v>100</v>
      </c>
      <c r="D237" s="1026">
        <v>0.73935000000000006</v>
      </c>
      <c r="E237" s="1026">
        <f t="shared" si="11"/>
        <v>0.73935000000000006</v>
      </c>
    </row>
    <row r="238" spans="1:5">
      <c r="A238" s="1188" t="s">
        <v>7717</v>
      </c>
      <c r="B238" s="1025" t="s">
        <v>7718</v>
      </c>
      <c r="C238" s="924">
        <v>100</v>
      </c>
      <c r="D238" s="1026">
        <v>0.73935000000000006</v>
      </c>
      <c r="E238" s="1026">
        <f t="shared" si="11"/>
        <v>0.73935000000000006</v>
      </c>
    </row>
    <row r="239" spans="1:5">
      <c r="A239" s="1188" t="s">
        <v>7719</v>
      </c>
      <c r="B239" s="1025" t="s">
        <v>7720</v>
      </c>
      <c r="C239" s="924">
        <v>100</v>
      </c>
      <c r="D239" s="1026">
        <v>0.73935000000000006</v>
      </c>
      <c r="E239" s="1026">
        <f t="shared" si="11"/>
        <v>0.73935000000000006</v>
      </c>
    </row>
    <row r="240" spans="1:5">
      <c r="A240" s="1188" t="s">
        <v>7721</v>
      </c>
      <c r="B240" s="1025" t="s">
        <v>7722</v>
      </c>
      <c r="C240" s="924">
        <v>100</v>
      </c>
      <c r="D240" s="1026">
        <v>0.73935000000000006</v>
      </c>
      <c r="E240" s="1026">
        <f t="shared" si="11"/>
        <v>0.73935000000000006</v>
      </c>
    </row>
    <row r="241" spans="1:5">
      <c r="A241" s="1188" t="s">
        <v>7723</v>
      </c>
      <c r="B241" s="1025" t="s">
        <v>7724</v>
      </c>
      <c r="C241" s="924">
        <v>100</v>
      </c>
      <c r="D241" s="1026">
        <v>0.73935000000000006</v>
      </c>
      <c r="E241" s="1026">
        <f t="shared" si="11"/>
        <v>0.73935000000000006</v>
      </c>
    </row>
    <row r="242" spans="1:5">
      <c r="A242" s="1188" t="s">
        <v>7725</v>
      </c>
      <c r="B242" s="1025" t="s">
        <v>7726</v>
      </c>
      <c r="C242" s="924">
        <v>100</v>
      </c>
      <c r="D242" s="1026">
        <v>0.73935000000000006</v>
      </c>
      <c r="E242" s="1026">
        <f t="shared" si="11"/>
        <v>0.73935000000000006</v>
      </c>
    </row>
    <row r="243" spans="1:5">
      <c r="A243" s="1188" t="s">
        <v>7727</v>
      </c>
      <c r="B243" s="1025" t="s">
        <v>7728</v>
      </c>
      <c r="C243" s="924">
        <v>100</v>
      </c>
      <c r="D243" s="1026">
        <v>0.73935000000000006</v>
      </c>
      <c r="E243" s="1026">
        <f t="shared" si="11"/>
        <v>0.73935000000000006</v>
      </c>
    </row>
    <row r="244" spans="1:5">
      <c r="A244" s="1999" t="s">
        <v>7729</v>
      </c>
      <c r="B244" s="2000"/>
      <c r="C244" s="1186"/>
      <c r="D244" s="1187"/>
      <c r="E244" s="1182"/>
    </row>
    <row r="245" spans="1:5">
      <c r="A245" s="1188" t="s">
        <v>7730</v>
      </c>
      <c r="B245" s="1025" t="s">
        <v>7731</v>
      </c>
      <c r="C245" s="924">
        <v>50</v>
      </c>
      <c r="D245" s="1026">
        <v>0.46965000000000007</v>
      </c>
      <c r="E245" s="1026">
        <f t="shared" ref="E245:E270" si="12">D245*(1-$E$2%)</f>
        <v>0.46965000000000007</v>
      </c>
    </row>
    <row r="246" spans="1:5">
      <c r="A246" s="1188" t="s">
        <v>7732</v>
      </c>
      <c r="B246" s="1025" t="s">
        <v>7733</v>
      </c>
      <c r="C246" s="924">
        <v>50</v>
      </c>
      <c r="D246" s="1026">
        <v>0.46965000000000007</v>
      </c>
      <c r="E246" s="1026">
        <f t="shared" si="12"/>
        <v>0.46965000000000007</v>
      </c>
    </row>
    <row r="247" spans="1:5">
      <c r="A247" s="1188" t="s">
        <v>7734</v>
      </c>
      <c r="B247" s="1025" t="s">
        <v>7735</v>
      </c>
      <c r="C247" s="924">
        <v>50</v>
      </c>
      <c r="D247" s="1026">
        <v>0.46965000000000007</v>
      </c>
      <c r="E247" s="1026">
        <f t="shared" si="12"/>
        <v>0.46965000000000007</v>
      </c>
    </row>
    <row r="248" spans="1:5">
      <c r="A248" s="1188" t="s">
        <v>7736</v>
      </c>
      <c r="B248" s="1025" t="s">
        <v>7737</v>
      </c>
      <c r="C248" s="924">
        <v>50</v>
      </c>
      <c r="D248" s="1026">
        <v>0.42315000000000003</v>
      </c>
      <c r="E248" s="1026">
        <f t="shared" si="12"/>
        <v>0.42315000000000003</v>
      </c>
    </row>
    <row r="249" spans="1:5">
      <c r="A249" s="1188" t="s">
        <v>7738</v>
      </c>
      <c r="B249" s="1025" t="s">
        <v>7739</v>
      </c>
      <c r="C249" s="924">
        <v>100</v>
      </c>
      <c r="D249" s="1026">
        <v>0.42315000000000003</v>
      </c>
      <c r="E249" s="1026">
        <f t="shared" si="12"/>
        <v>0.42315000000000003</v>
      </c>
    </row>
    <row r="250" spans="1:5">
      <c r="A250" s="1188" t="s">
        <v>7740</v>
      </c>
      <c r="B250" s="1025" t="s">
        <v>7741</v>
      </c>
      <c r="C250" s="924">
        <v>100</v>
      </c>
      <c r="D250" s="1026">
        <v>0.42315000000000003</v>
      </c>
      <c r="E250" s="1026">
        <f t="shared" si="12"/>
        <v>0.42315000000000003</v>
      </c>
    </row>
    <row r="251" spans="1:5">
      <c r="A251" s="1188" t="s">
        <v>7742</v>
      </c>
      <c r="B251" s="1025" t="s">
        <v>7743</v>
      </c>
      <c r="C251" s="924">
        <v>100</v>
      </c>
      <c r="D251" s="1026">
        <v>0.42315000000000003</v>
      </c>
      <c r="E251" s="1026">
        <f t="shared" si="12"/>
        <v>0.42315000000000003</v>
      </c>
    </row>
    <row r="252" spans="1:5">
      <c r="A252" s="1188" t="s">
        <v>7744</v>
      </c>
      <c r="B252" s="1025" t="s">
        <v>7745</v>
      </c>
      <c r="C252" s="924">
        <v>100</v>
      </c>
      <c r="D252" s="1026">
        <v>0.42315000000000003</v>
      </c>
      <c r="E252" s="1026">
        <f t="shared" si="12"/>
        <v>0.42315000000000003</v>
      </c>
    </row>
    <row r="253" spans="1:5">
      <c r="A253" s="1188" t="s">
        <v>7746</v>
      </c>
      <c r="B253" s="1025" t="s">
        <v>7747</v>
      </c>
      <c r="C253" s="924">
        <v>100</v>
      </c>
      <c r="D253" s="1026">
        <v>0.42315000000000003</v>
      </c>
      <c r="E253" s="1026">
        <f t="shared" si="12"/>
        <v>0.42315000000000003</v>
      </c>
    </row>
    <row r="254" spans="1:5">
      <c r="A254" s="1188" t="s">
        <v>7748</v>
      </c>
      <c r="B254" s="1025" t="s">
        <v>7749</v>
      </c>
      <c r="C254" s="924">
        <v>100</v>
      </c>
      <c r="D254" s="1026">
        <v>0.42315000000000003</v>
      </c>
      <c r="E254" s="1026">
        <f t="shared" si="12"/>
        <v>0.42315000000000003</v>
      </c>
    </row>
    <row r="255" spans="1:5">
      <c r="A255" s="1188" t="s">
        <v>7750</v>
      </c>
      <c r="B255" s="1025" t="s">
        <v>7751</v>
      </c>
      <c r="C255" s="924">
        <v>100</v>
      </c>
      <c r="D255" s="1026">
        <v>0.42315000000000003</v>
      </c>
      <c r="E255" s="1026">
        <f t="shared" si="12"/>
        <v>0.42315000000000003</v>
      </c>
    </row>
    <row r="256" spans="1:5">
      <c r="A256" s="1188" t="s">
        <v>7752</v>
      </c>
      <c r="B256" s="1025" t="s">
        <v>7753</v>
      </c>
      <c r="C256" s="924">
        <v>100</v>
      </c>
      <c r="D256" s="1026">
        <v>0.42315000000000003</v>
      </c>
      <c r="E256" s="1026">
        <f t="shared" si="12"/>
        <v>0.42315000000000003</v>
      </c>
    </row>
    <row r="257" spans="1:5">
      <c r="A257" s="1188" t="s">
        <v>7754</v>
      </c>
      <c r="B257" s="1025" t="s">
        <v>7755</v>
      </c>
      <c r="C257" s="924">
        <v>100</v>
      </c>
      <c r="D257" s="1026">
        <v>0.42315000000000003</v>
      </c>
      <c r="E257" s="1026">
        <f t="shared" si="12"/>
        <v>0.42315000000000003</v>
      </c>
    </row>
    <row r="258" spans="1:5">
      <c r="A258" s="1188" t="s">
        <v>7756</v>
      </c>
      <c r="B258" s="1025" t="s">
        <v>7757</v>
      </c>
      <c r="C258" s="924">
        <v>100</v>
      </c>
      <c r="D258" s="1026">
        <v>0.42315000000000003</v>
      </c>
      <c r="E258" s="1026">
        <f t="shared" si="12"/>
        <v>0.42315000000000003</v>
      </c>
    </row>
    <row r="259" spans="1:5">
      <c r="A259" s="1188" t="s">
        <v>7758</v>
      </c>
      <c r="B259" s="1025" t="s">
        <v>7759</v>
      </c>
      <c r="C259" s="924">
        <v>100</v>
      </c>
      <c r="D259" s="1026">
        <v>0.42315000000000003</v>
      </c>
      <c r="E259" s="1026">
        <f t="shared" si="12"/>
        <v>0.42315000000000003</v>
      </c>
    </row>
    <row r="260" spans="1:5">
      <c r="A260" s="1188" t="s">
        <v>7760</v>
      </c>
      <c r="B260" s="1025" t="s">
        <v>7761</v>
      </c>
      <c r="C260" s="924">
        <v>100</v>
      </c>
      <c r="D260" s="1026">
        <v>0.42315000000000003</v>
      </c>
      <c r="E260" s="1026">
        <f t="shared" si="12"/>
        <v>0.42315000000000003</v>
      </c>
    </row>
    <row r="261" spans="1:5">
      <c r="A261" s="1188" t="s">
        <v>7762</v>
      </c>
      <c r="B261" s="1025" t="s">
        <v>7763</v>
      </c>
      <c r="C261" s="924">
        <v>100</v>
      </c>
      <c r="D261" s="1026">
        <v>0.42315000000000003</v>
      </c>
      <c r="E261" s="1026">
        <f t="shared" si="12"/>
        <v>0.42315000000000003</v>
      </c>
    </row>
    <row r="262" spans="1:5">
      <c r="A262" s="1188" t="s">
        <v>7764</v>
      </c>
      <c r="B262" s="1025" t="s">
        <v>7765</v>
      </c>
      <c r="C262" s="924">
        <v>100</v>
      </c>
      <c r="D262" s="1026">
        <v>0.42315000000000003</v>
      </c>
      <c r="E262" s="1026">
        <f t="shared" si="12"/>
        <v>0.42315000000000003</v>
      </c>
    </row>
    <row r="263" spans="1:5">
      <c r="A263" s="1188" t="s">
        <v>7766</v>
      </c>
      <c r="B263" s="1025" t="s">
        <v>7767</v>
      </c>
      <c r="C263" s="924">
        <v>100</v>
      </c>
      <c r="D263" s="1026">
        <v>0.42315000000000003</v>
      </c>
      <c r="E263" s="1026">
        <f t="shared" si="12"/>
        <v>0.42315000000000003</v>
      </c>
    </row>
    <row r="264" spans="1:5">
      <c r="A264" s="1999" t="s">
        <v>7768</v>
      </c>
      <c r="B264" s="2000"/>
      <c r="C264" s="1186"/>
      <c r="D264" s="1187"/>
      <c r="E264" s="1181"/>
    </row>
    <row r="265" spans="1:5">
      <c r="A265" s="1194" t="s">
        <v>7769</v>
      </c>
      <c r="B265" s="1025" t="s">
        <v>7770</v>
      </c>
      <c r="C265" s="924">
        <v>50</v>
      </c>
      <c r="D265" s="1032">
        <v>1.31765</v>
      </c>
      <c r="E265" s="1032">
        <f t="shared" si="12"/>
        <v>1.31765</v>
      </c>
    </row>
    <row r="266" spans="1:5">
      <c r="A266" s="1194" t="s">
        <v>7771</v>
      </c>
      <c r="B266" s="1025" t="s">
        <v>7772</v>
      </c>
      <c r="C266" s="924">
        <v>50</v>
      </c>
      <c r="D266" s="1032">
        <v>1.31765</v>
      </c>
      <c r="E266" s="1032">
        <f t="shared" si="12"/>
        <v>1.31765</v>
      </c>
    </row>
    <row r="267" spans="1:5">
      <c r="A267" s="1194" t="s">
        <v>7773</v>
      </c>
      <c r="B267" s="1025" t="s">
        <v>7774</v>
      </c>
      <c r="C267" s="924">
        <v>50</v>
      </c>
      <c r="D267" s="1032">
        <v>1.0402499999999999</v>
      </c>
      <c r="E267" s="1032">
        <f t="shared" si="12"/>
        <v>1.0402499999999999</v>
      </c>
    </row>
    <row r="268" spans="1:5">
      <c r="A268" s="1194" t="s">
        <v>7775</v>
      </c>
      <c r="B268" s="1025" t="s">
        <v>7776</v>
      </c>
      <c r="C268" s="924">
        <v>50</v>
      </c>
      <c r="D268" s="1032">
        <v>1.0402499999999999</v>
      </c>
      <c r="E268" s="1032">
        <f t="shared" si="12"/>
        <v>1.0402499999999999</v>
      </c>
    </row>
    <row r="269" spans="1:5">
      <c r="A269" s="1194" t="s">
        <v>7777</v>
      </c>
      <c r="B269" s="1025" t="s">
        <v>7778</v>
      </c>
      <c r="C269" s="924">
        <v>50</v>
      </c>
      <c r="D269" s="1032">
        <v>1.0402499999999999</v>
      </c>
      <c r="E269" s="1032">
        <f t="shared" si="12"/>
        <v>1.0402499999999999</v>
      </c>
    </row>
    <row r="270" spans="1:5">
      <c r="A270" s="1194" t="s">
        <v>7779</v>
      </c>
      <c r="B270" s="1025" t="s">
        <v>7780</v>
      </c>
      <c r="C270" s="924">
        <v>50</v>
      </c>
      <c r="D270" s="1032">
        <v>1.0402499999999999</v>
      </c>
      <c r="E270" s="1032">
        <f t="shared" si="12"/>
        <v>1.0402499999999999</v>
      </c>
    </row>
    <row r="271" spans="1:5">
      <c r="A271" s="1999" t="s">
        <v>15912</v>
      </c>
      <c r="B271" s="2000"/>
      <c r="C271" s="1186"/>
      <c r="D271" s="1187"/>
      <c r="E271" s="1181"/>
    </row>
    <row r="272" spans="1:5">
      <c r="A272" s="1201" t="s">
        <v>15913</v>
      </c>
      <c r="B272" s="1027" t="s">
        <v>15914</v>
      </c>
      <c r="C272" s="1202">
        <v>50</v>
      </c>
      <c r="D272" s="1026">
        <v>0.32550000000000007</v>
      </c>
      <c r="E272" s="1026">
        <f t="shared" ref="E272:E276" si="13">D272*(1-$E$2%)</f>
        <v>0.32550000000000007</v>
      </c>
    </row>
    <row r="273" spans="1:5">
      <c r="A273" s="1201" t="s">
        <v>15915</v>
      </c>
      <c r="B273" s="1027" t="s">
        <v>15916</v>
      </c>
      <c r="C273" s="1202">
        <v>100</v>
      </c>
      <c r="D273" s="1026">
        <v>0.27900000000000003</v>
      </c>
      <c r="E273" s="1026">
        <f t="shared" si="13"/>
        <v>0.27900000000000003</v>
      </c>
    </row>
    <row r="274" spans="1:5">
      <c r="A274" s="1201" t="s">
        <v>15917</v>
      </c>
      <c r="B274" s="1027" t="s">
        <v>15918</v>
      </c>
      <c r="C274" s="1202">
        <v>100</v>
      </c>
      <c r="D274" s="1026">
        <v>0.27900000000000003</v>
      </c>
      <c r="E274" s="1026">
        <f t="shared" si="13"/>
        <v>0.27900000000000003</v>
      </c>
    </row>
    <row r="275" spans="1:5">
      <c r="A275" s="1201" t="s">
        <v>15919</v>
      </c>
      <c r="B275" s="1027" t="s">
        <v>15920</v>
      </c>
      <c r="C275" s="1202">
        <v>100</v>
      </c>
      <c r="D275" s="1026">
        <v>0.27900000000000003</v>
      </c>
      <c r="E275" s="1026">
        <f t="shared" si="13"/>
        <v>0.27900000000000003</v>
      </c>
    </row>
    <row r="276" spans="1:5">
      <c r="A276" s="1201" t="s">
        <v>15921</v>
      </c>
      <c r="B276" s="1027" t="s">
        <v>15922</v>
      </c>
      <c r="C276" s="1202">
        <v>100</v>
      </c>
      <c r="D276" s="1026">
        <v>0.27900000000000003</v>
      </c>
      <c r="E276" s="1026">
        <f t="shared" si="13"/>
        <v>0.27900000000000003</v>
      </c>
    </row>
    <row r="277" spans="1:5">
      <c r="A277" s="1999" t="s">
        <v>7781</v>
      </c>
      <c r="B277" s="2000"/>
      <c r="C277" s="1186"/>
      <c r="D277" s="1187"/>
      <c r="E277" s="1200"/>
    </row>
    <row r="278" spans="1:5">
      <c r="A278" s="1188" t="s">
        <v>7782</v>
      </c>
      <c r="B278" s="813" t="s">
        <v>15923</v>
      </c>
      <c r="C278" s="924">
        <v>50</v>
      </c>
      <c r="D278" s="1026">
        <v>0.58240000000000003</v>
      </c>
      <c r="E278" s="1026">
        <f t="shared" ref="E278:E283" si="14">D278*(1-$E$2%)</f>
        <v>0.58240000000000003</v>
      </c>
    </row>
    <row r="279" spans="1:5">
      <c r="A279" s="1188" t="s">
        <v>7783</v>
      </c>
      <c r="B279" s="813" t="s">
        <v>15924</v>
      </c>
      <c r="C279" s="924">
        <v>50</v>
      </c>
      <c r="D279" s="1026">
        <v>0.58240000000000003</v>
      </c>
      <c r="E279" s="1026">
        <f t="shared" si="14"/>
        <v>0.58240000000000003</v>
      </c>
    </row>
    <row r="280" spans="1:5">
      <c r="A280" s="1999" t="s">
        <v>7784</v>
      </c>
      <c r="B280" s="2000"/>
      <c r="C280" s="1186"/>
      <c r="D280" s="1187"/>
      <c r="E280" s="1181"/>
    </row>
    <row r="281" spans="1:5">
      <c r="A281" s="1203" t="s">
        <v>7785</v>
      </c>
      <c r="B281" s="1190" t="s">
        <v>15925</v>
      </c>
      <c r="C281" s="924">
        <v>50</v>
      </c>
      <c r="D281" s="1026">
        <v>0.58368000000000009</v>
      </c>
      <c r="E281" s="1026">
        <f t="shared" si="14"/>
        <v>0.58368000000000009</v>
      </c>
    </row>
    <row r="282" spans="1:5">
      <c r="A282" s="1203" t="s">
        <v>7786</v>
      </c>
      <c r="B282" s="1190" t="s">
        <v>15926</v>
      </c>
      <c r="C282" s="924">
        <v>50</v>
      </c>
      <c r="D282" s="1026">
        <v>0.58368000000000009</v>
      </c>
      <c r="E282" s="1026">
        <f t="shared" si="14"/>
        <v>0.58368000000000009</v>
      </c>
    </row>
    <row r="283" spans="1:5">
      <c r="A283" s="1189" t="s">
        <v>15927</v>
      </c>
      <c r="B283" s="1190" t="s">
        <v>15928</v>
      </c>
      <c r="C283" s="924">
        <v>50</v>
      </c>
      <c r="D283" s="1026">
        <v>0.58368000000000009</v>
      </c>
      <c r="E283" s="1026">
        <f t="shared" si="14"/>
        <v>0.58368000000000009</v>
      </c>
    </row>
    <row r="284" spans="1:5">
      <c r="A284" s="2016" t="s">
        <v>15929</v>
      </c>
      <c r="B284" s="2016"/>
      <c r="C284" s="1186"/>
      <c r="D284" s="1187"/>
      <c r="E284" s="1180"/>
    </row>
    <row r="285" spans="1:5">
      <c r="A285" s="1188" t="s">
        <v>15930</v>
      </c>
      <c r="B285" s="813" t="s">
        <v>7787</v>
      </c>
      <c r="C285" s="924">
        <v>1</v>
      </c>
      <c r="D285" s="1026">
        <v>33.994799999999998</v>
      </c>
      <c r="E285" s="1026">
        <f t="shared" ref="E285:E292" si="15">D285*(1-$E$2%)</f>
        <v>33.994799999999998</v>
      </c>
    </row>
    <row r="286" spans="1:5">
      <c r="A286" s="1188" t="s">
        <v>15931</v>
      </c>
      <c r="B286" s="813" t="s">
        <v>7788</v>
      </c>
      <c r="C286" s="924">
        <v>1</v>
      </c>
      <c r="D286" s="1026">
        <v>31.002300000000002</v>
      </c>
      <c r="E286" s="1026">
        <f t="shared" si="15"/>
        <v>31.002300000000002</v>
      </c>
    </row>
    <row r="287" spans="1:5">
      <c r="A287" s="1188" t="s">
        <v>15932</v>
      </c>
      <c r="B287" s="813" t="s">
        <v>7789</v>
      </c>
      <c r="C287" s="924">
        <v>1</v>
      </c>
      <c r="D287" s="1026">
        <v>31.002300000000002</v>
      </c>
      <c r="E287" s="1026">
        <f t="shared" si="15"/>
        <v>31.002300000000002</v>
      </c>
    </row>
    <row r="288" spans="1:5">
      <c r="A288" s="1188" t="s">
        <v>15933</v>
      </c>
      <c r="B288" s="813" t="s">
        <v>7790</v>
      </c>
      <c r="C288" s="924">
        <v>1</v>
      </c>
      <c r="D288" s="1026">
        <v>31.002300000000002</v>
      </c>
      <c r="E288" s="1026">
        <f t="shared" si="15"/>
        <v>31.002300000000002</v>
      </c>
    </row>
    <row r="289" spans="1:5">
      <c r="A289" s="1188" t="s">
        <v>15934</v>
      </c>
      <c r="B289" s="813" t="s">
        <v>7791</v>
      </c>
      <c r="C289" s="924">
        <v>1</v>
      </c>
      <c r="D289" s="1026">
        <v>31.002300000000002</v>
      </c>
      <c r="E289" s="1026">
        <f t="shared" si="15"/>
        <v>31.002300000000002</v>
      </c>
    </row>
    <row r="290" spans="1:5">
      <c r="A290" s="1188" t="s">
        <v>15935</v>
      </c>
      <c r="B290" s="813" t="s">
        <v>7792</v>
      </c>
      <c r="C290" s="924">
        <v>1</v>
      </c>
      <c r="D290" s="1026">
        <v>31.002300000000002</v>
      </c>
      <c r="E290" s="1026">
        <f t="shared" si="15"/>
        <v>31.002300000000002</v>
      </c>
    </row>
    <row r="291" spans="1:5">
      <c r="A291" s="1188" t="s">
        <v>15936</v>
      </c>
      <c r="B291" s="813" t="s">
        <v>7793</v>
      </c>
      <c r="C291" s="924">
        <v>1</v>
      </c>
      <c r="D291" s="1026">
        <v>31.002300000000002</v>
      </c>
      <c r="E291" s="1026">
        <f t="shared" si="15"/>
        <v>31.002300000000002</v>
      </c>
    </row>
    <row r="292" spans="1:5">
      <c r="A292" s="1188" t="s">
        <v>15937</v>
      </c>
      <c r="B292" s="813" t="s">
        <v>7794</v>
      </c>
      <c r="C292" s="924">
        <v>1</v>
      </c>
      <c r="D292" s="1026">
        <v>31.002300000000002</v>
      </c>
      <c r="E292" s="1026">
        <f t="shared" si="15"/>
        <v>31.002300000000002</v>
      </c>
    </row>
    <row r="293" spans="1:5">
      <c r="A293" s="2017" t="s">
        <v>7795</v>
      </c>
      <c r="B293" s="2018"/>
      <c r="C293" s="2018"/>
      <c r="D293" s="2018"/>
      <c r="E293" s="2018"/>
    </row>
    <row r="294" spans="1:5">
      <c r="A294" s="1999" t="s">
        <v>7796</v>
      </c>
      <c r="B294" s="2000"/>
      <c r="C294" s="1186"/>
      <c r="D294" s="1198"/>
      <c r="E294" s="1180"/>
    </row>
    <row r="295" spans="1:5">
      <c r="A295" s="1188" t="s">
        <v>7797</v>
      </c>
      <c r="B295" s="1025" t="s">
        <v>7798</v>
      </c>
      <c r="C295" s="924">
        <v>50</v>
      </c>
      <c r="D295" s="1026">
        <v>0.46739999999999998</v>
      </c>
      <c r="E295" s="1026">
        <f t="shared" si="9"/>
        <v>0.46739999999999998</v>
      </c>
    </row>
    <row r="296" spans="1:5">
      <c r="A296" s="1188" t="s">
        <v>7799</v>
      </c>
      <c r="B296" s="1025" t="s">
        <v>7800</v>
      </c>
      <c r="C296" s="924">
        <v>50</v>
      </c>
      <c r="D296" s="1026">
        <v>0.46739999999999998</v>
      </c>
      <c r="E296" s="1026">
        <f t="shared" si="9"/>
        <v>0.46739999999999998</v>
      </c>
    </row>
    <row r="297" spans="1:5">
      <c r="A297" s="1188" t="s">
        <v>7801</v>
      </c>
      <c r="B297" s="1025" t="s">
        <v>7802</v>
      </c>
      <c r="C297" s="924">
        <v>50</v>
      </c>
      <c r="D297" s="1026">
        <v>0.46739999999999998</v>
      </c>
      <c r="E297" s="1026">
        <f t="shared" si="9"/>
        <v>0.46739999999999998</v>
      </c>
    </row>
    <row r="298" spans="1:5">
      <c r="A298" s="1188" t="s">
        <v>7803</v>
      </c>
      <c r="B298" s="1025" t="s">
        <v>7804</v>
      </c>
      <c r="C298" s="924">
        <v>50</v>
      </c>
      <c r="D298" s="1026">
        <v>0.45099999999999996</v>
      </c>
      <c r="E298" s="1026">
        <f t="shared" si="9"/>
        <v>0.45099999999999996</v>
      </c>
    </row>
    <row r="299" spans="1:5">
      <c r="A299" s="1188" t="s">
        <v>7805</v>
      </c>
      <c r="B299" s="1025" t="s">
        <v>7806</v>
      </c>
      <c r="C299" s="924">
        <v>100</v>
      </c>
      <c r="D299" s="1026">
        <v>0.45099999999999996</v>
      </c>
      <c r="E299" s="1026">
        <f t="shared" si="9"/>
        <v>0.45099999999999996</v>
      </c>
    </row>
    <row r="300" spans="1:5">
      <c r="A300" s="1188" t="s">
        <v>7807</v>
      </c>
      <c r="B300" s="1025" t="s">
        <v>7808</v>
      </c>
      <c r="C300" s="924">
        <v>100</v>
      </c>
      <c r="D300" s="1026">
        <v>0.45099999999999996</v>
      </c>
      <c r="E300" s="1026">
        <f t="shared" si="9"/>
        <v>0.45099999999999996</v>
      </c>
    </row>
    <row r="301" spans="1:5">
      <c r="A301" s="1188" t="s">
        <v>7809</v>
      </c>
      <c r="B301" s="1025" t="s">
        <v>7810</v>
      </c>
      <c r="C301" s="924">
        <v>100</v>
      </c>
      <c r="D301" s="1026">
        <v>0.45099999999999996</v>
      </c>
      <c r="E301" s="1026">
        <f t="shared" si="9"/>
        <v>0.45099999999999996</v>
      </c>
    </row>
    <row r="302" spans="1:5">
      <c r="A302" s="1188" t="s">
        <v>7811</v>
      </c>
      <c r="B302" s="1025" t="s">
        <v>7812</v>
      </c>
      <c r="C302" s="924">
        <v>100</v>
      </c>
      <c r="D302" s="1026">
        <v>0.45099999999999996</v>
      </c>
      <c r="E302" s="1026">
        <f t="shared" si="9"/>
        <v>0.45099999999999996</v>
      </c>
    </row>
    <row r="303" spans="1:5">
      <c r="A303" s="1188" t="s">
        <v>7813</v>
      </c>
      <c r="B303" s="1025" t="s">
        <v>7814</v>
      </c>
      <c r="C303" s="924">
        <v>100</v>
      </c>
      <c r="D303" s="1026">
        <v>0.45099999999999996</v>
      </c>
      <c r="E303" s="1026">
        <f t="shared" si="9"/>
        <v>0.45099999999999996</v>
      </c>
    </row>
    <row r="304" spans="1:5">
      <c r="A304" s="1188" t="s">
        <v>7815</v>
      </c>
      <c r="B304" s="1025" t="s">
        <v>7816</v>
      </c>
      <c r="C304" s="924">
        <v>100</v>
      </c>
      <c r="D304" s="1026">
        <v>0.45099999999999996</v>
      </c>
      <c r="E304" s="1026">
        <f t="shared" si="9"/>
        <v>0.45099999999999996</v>
      </c>
    </row>
    <row r="305" spans="1:5">
      <c r="A305" s="1188" t="s">
        <v>7817</v>
      </c>
      <c r="B305" s="1025" t="s">
        <v>7818</v>
      </c>
      <c r="C305" s="924">
        <v>100</v>
      </c>
      <c r="D305" s="1026">
        <v>0.45099999999999996</v>
      </c>
      <c r="E305" s="1026">
        <f t="shared" si="9"/>
        <v>0.45099999999999996</v>
      </c>
    </row>
    <row r="306" spans="1:5">
      <c r="A306" s="1188" t="s">
        <v>7819</v>
      </c>
      <c r="B306" s="1025" t="s">
        <v>7820</v>
      </c>
      <c r="C306" s="924">
        <v>100</v>
      </c>
      <c r="D306" s="1026">
        <v>0.45099999999999996</v>
      </c>
      <c r="E306" s="1026">
        <f t="shared" si="9"/>
        <v>0.45099999999999996</v>
      </c>
    </row>
    <row r="307" spans="1:5">
      <c r="A307" s="1188" t="s">
        <v>7821</v>
      </c>
      <c r="B307" s="1025" t="s">
        <v>7822</v>
      </c>
      <c r="C307" s="924">
        <v>100</v>
      </c>
      <c r="D307" s="1026">
        <v>0.45099999999999996</v>
      </c>
      <c r="E307" s="1026">
        <f t="shared" si="9"/>
        <v>0.45099999999999996</v>
      </c>
    </row>
    <row r="308" spans="1:5">
      <c r="A308" s="1188" t="s">
        <v>7823</v>
      </c>
      <c r="B308" s="1025" t="s">
        <v>7824</v>
      </c>
      <c r="C308" s="924">
        <v>100</v>
      </c>
      <c r="D308" s="1026">
        <v>0.45099999999999996</v>
      </c>
      <c r="E308" s="1026">
        <f t="shared" si="9"/>
        <v>0.45099999999999996</v>
      </c>
    </row>
    <row r="309" spans="1:5">
      <c r="A309" s="1188" t="s">
        <v>7825</v>
      </c>
      <c r="B309" s="1025" t="s">
        <v>7826</v>
      </c>
      <c r="C309" s="924">
        <v>100</v>
      </c>
      <c r="D309" s="1026">
        <v>0.45099999999999996</v>
      </c>
      <c r="E309" s="1026">
        <f t="shared" si="9"/>
        <v>0.45099999999999996</v>
      </c>
    </row>
    <row r="310" spans="1:5">
      <c r="A310" s="1188" t="s">
        <v>7827</v>
      </c>
      <c r="B310" s="1025" t="s">
        <v>7828</v>
      </c>
      <c r="C310" s="924">
        <v>100</v>
      </c>
      <c r="D310" s="1026">
        <v>0.45099999999999996</v>
      </c>
      <c r="E310" s="1026">
        <f t="shared" si="9"/>
        <v>0.45099999999999996</v>
      </c>
    </row>
    <row r="311" spans="1:5">
      <c r="A311" s="1188" t="s">
        <v>7829</v>
      </c>
      <c r="B311" s="1025" t="s">
        <v>7830</v>
      </c>
      <c r="C311" s="924">
        <v>100</v>
      </c>
      <c r="D311" s="1026">
        <v>0.45099999999999996</v>
      </c>
      <c r="E311" s="1026">
        <f t="shared" si="9"/>
        <v>0.45099999999999996</v>
      </c>
    </row>
    <row r="312" spans="1:5">
      <c r="A312" s="1188" t="s">
        <v>7831</v>
      </c>
      <c r="B312" s="1025" t="s">
        <v>7832</v>
      </c>
      <c r="C312" s="924">
        <v>100</v>
      </c>
      <c r="D312" s="1026">
        <v>0.45099999999999996</v>
      </c>
      <c r="E312" s="1026">
        <f t="shared" si="9"/>
        <v>0.45099999999999996</v>
      </c>
    </row>
    <row r="313" spans="1:5">
      <c r="A313" s="1999" t="s">
        <v>7833</v>
      </c>
      <c r="B313" s="2000"/>
      <c r="C313" s="1199"/>
      <c r="D313" s="1198"/>
      <c r="E313" s="1200"/>
    </row>
    <row r="314" spans="1:5">
      <c r="A314" s="1188" t="s">
        <v>7834</v>
      </c>
      <c r="B314" s="1025" t="s">
        <v>7835</v>
      </c>
      <c r="C314" s="924">
        <v>50</v>
      </c>
      <c r="D314" s="1026">
        <v>0.41409999999999997</v>
      </c>
      <c r="E314" s="1026">
        <f t="shared" si="9"/>
        <v>0.41409999999999997</v>
      </c>
    </row>
    <row r="315" spans="1:5">
      <c r="A315" s="1188" t="s">
        <v>7836</v>
      </c>
      <c r="B315" s="1025" t="s">
        <v>7837</v>
      </c>
      <c r="C315" s="924">
        <v>50</v>
      </c>
      <c r="D315" s="1026">
        <v>0.41409999999999997</v>
      </c>
      <c r="E315" s="1026">
        <f t="shared" si="9"/>
        <v>0.41409999999999997</v>
      </c>
    </row>
    <row r="316" spans="1:5">
      <c r="A316" s="1188" t="s">
        <v>7838</v>
      </c>
      <c r="B316" s="1025" t="s">
        <v>7839</v>
      </c>
      <c r="C316" s="924">
        <v>50</v>
      </c>
      <c r="D316" s="1026">
        <v>0.41409999999999997</v>
      </c>
      <c r="E316" s="1026">
        <f t="shared" si="9"/>
        <v>0.41409999999999997</v>
      </c>
    </row>
    <row r="317" spans="1:5">
      <c r="A317" s="1188" t="s">
        <v>7840</v>
      </c>
      <c r="B317" s="1025" t="s">
        <v>7841</v>
      </c>
      <c r="C317" s="924">
        <v>50</v>
      </c>
      <c r="D317" s="1026">
        <v>0.37309999999999993</v>
      </c>
      <c r="E317" s="1026">
        <f t="shared" si="9"/>
        <v>0.37309999999999993</v>
      </c>
    </row>
    <row r="318" spans="1:5">
      <c r="A318" s="1188" t="s">
        <v>7842</v>
      </c>
      <c r="B318" s="1025" t="s">
        <v>7843</v>
      </c>
      <c r="C318" s="924">
        <v>100</v>
      </c>
      <c r="D318" s="1026">
        <v>0.37309999999999993</v>
      </c>
      <c r="E318" s="1026">
        <f t="shared" si="9"/>
        <v>0.37309999999999993</v>
      </c>
    </row>
    <row r="319" spans="1:5">
      <c r="A319" s="1188" t="s">
        <v>7844</v>
      </c>
      <c r="B319" s="1025" t="s">
        <v>7845</v>
      </c>
      <c r="C319" s="924">
        <v>100</v>
      </c>
      <c r="D319" s="1026">
        <v>0.37309999999999993</v>
      </c>
      <c r="E319" s="1026">
        <f t="shared" si="9"/>
        <v>0.37309999999999993</v>
      </c>
    </row>
    <row r="320" spans="1:5">
      <c r="A320" s="1188" t="s">
        <v>7846</v>
      </c>
      <c r="B320" s="1025" t="s">
        <v>7847</v>
      </c>
      <c r="C320" s="924">
        <v>100</v>
      </c>
      <c r="D320" s="1026">
        <v>0.37309999999999993</v>
      </c>
      <c r="E320" s="1026">
        <f t="shared" si="9"/>
        <v>0.37309999999999993</v>
      </c>
    </row>
    <row r="321" spans="1:5">
      <c r="A321" s="1188" t="s">
        <v>7848</v>
      </c>
      <c r="B321" s="1025" t="s">
        <v>7849</v>
      </c>
      <c r="C321" s="924">
        <v>100</v>
      </c>
      <c r="D321" s="1026">
        <v>0.37309999999999993</v>
      </c>
      <c r="E321" s="1026">
        <f t="shared" si="9"/>
        <v>0.37309999999999993</v>
      </c>
    </row>
    <row r="322" spans="1:5">
      <c r="A322" s="1188" t="s">
        <v>7850</v>
      </c>
      <c r="B322" s="1025" t="s">
        <v>7851</v>
      </c>
      <c r="C322" s="924">
        <v>100</v>
      </c>
      <c r="D322" s="1026">
        <v>0.37309999999999993</v>
      </c>
      <c r="E322" s="1026">
        <f t="shared" si="9"/>
        <v>0.37309999999999993</v>
      </c>
    </row>
    <row r="323" spans="1:5">
      <c r="A323" s="1188" t="s">
        <v>7852</v>
      </c>
      <c r="B323" s="1025" t="s">
        <v>7853</v>
      </c>
      <c r="C323" s="924">
        <v>100</v>
      </c>
      <c r="D323" s="1026">
        <v>0.37309999999999993</v>
      </c>
      <c r="E323" s="1026">
        <f t="shared" si="9"/>
        <v>0.37309999999999993</v>
      </c>
    </row>
    <row r="324" spans="1:5">
      <c r="A324" s="1188" t="s">
        <v>7854</v>
      </c>
      <c r="B324" s="1025" t="s">
        <v>7855</v>
      </c>
      <c r="C324" s="924">
        <v>100</v>
      </c>
      <c r="D324" s="1026">
        <v>0.37309999999999993</v>
      </c>
      <c r="E324" s="1026">
        <f t="shared" si="9"/>
        <v>0.37309999999999993</v>
      </c>
    </row>
    <row r="325" spans="1:5">
      <c r="A325" s="1188" t="s">
        <v>7856</v>
      </c>
      <c r="B325" s="1025" t="s">
        <v>7857</v>
      </c>
      <c r="C325" s="924">
        <v>100</v>
      </c>
      <c r="D325" s="1026">
        <v>0.37309999999999993</v>
      </c>
      <c r="E325" s="1026">
        <f t="shared" si="9"/>
        <v>0.37309999999999993</v>
      </c>
    </row>
    <row r="326" spans="1:5">
      <c r="A326" s="1188" t="s">
        <v>7858</v>
      </c>
      <c r="B326" s="1025" t="s">
        <v>7859</v>
      </c>
      <c r="C326" s="924">
        <v>100</v>
      </c>
      <c r="D326" s="1026">
        <v>0.37309999999999993</v>
      </c>
      <c r="E326" s="1026">
        <f t="shared" si="9"/>
        <v>0.37309999999999993</v>
      </c>
    </row>
    <row r="327" spans="1:5">
      <c r="A327" s="1188" t="s">
        <v>7860</v>
      </c>
      <c r="B327" s="1025" t="s">
        <v>7861</v>
      </c>
      <c r="C327" s="924">
        <v>100</v>
      </c>
      <c r="D327" s="1026">
        <v>0.37309999999999993</v>
      </c>
      <c r="E327" s="1026">
        <f t="shared" si="9"/>
        <v>0.37309999999999993</v>
      </c>
    </row>
    <row r="328" spans="1:5">
      <c r="A328" s="1188" t="s">
        <v>7862</v>
      </c>
      <c r="B328" s="1025" t="s">
        <v>7863</v>
      </c>
      <c r="C328" s="924">
        <v>100</v>
      </c>
      <c r="D328" s="1026">
        <v>0.37309999999999993</v>
      </c>
      <c r="E328" s="1026">
        <f t="shared" si="9"/>
        <v>0.37309999999999993</v>
      </c>
    </row>
    <row r="329" spans="1:5">
      <c r="A329" s="1188" t="s">
        <v>7864</v>
      </c>
      <c r="B329" s="1025" t="s">
        <v>7865</v>
      </c>
      <c r="C329" s="924">
        <v>100</v>
      </c>
      <c r="D329" s="1026">
        <v>0.37309999999999993</v>
      </c>
      <c r="E329" s="1026">
        <f t="shared" si="9"/>
        <v>0.37309999999999993</v>
      </c>
    </row>
    <row r="330" spans="1:5">
      <c r="A330" s="1188" t="s">
        <v>7866</v>
      </c>
      <c r="B330" s="1025" t="s">
        <v>7867</v>
      </c>
      <c r="C330" s="924">
        <v>100</v>
      </c>
      <c r="D330" s="1026">
        <v>0.37309999999999993</v>
      </c>
      <c r="E330" s="1026">
        <f t="shared" si="9"/>
        <v>0.37309999999999993</v>
      </c>
    </row>
    <row r="331" spans="1:5">
      <c r="A331" s="1999" t="s">
        <v>7781</v>
      </c>
      <c r="B331" s="2000"/>
      <c r="C331" s="1199"/>
      <c r="D331" s="1198"/>
      <c r="E331" s="1181"/>
    </row>
    <row r="332" spans="1:5">
      <c r="A332" s="805" t="s">
        <v>15938</v>
      </c>
      <c r="B332" s="813" t="s">
        <v>15939</v>
      </c>
      <c r="C332" s="719">
        <v>50</v>
      </c>
      <c r="D332" s="1026">
        <v>0.57599999999999996</v>
      </c>
      <c r="E332" s="1026">
        <f t="shared" ref="E332:E339" si="16">D332*(1-$E$2%)</f>
        <v>0.57599999999999996</v>
      </c>
    </row>
    <row r="333" spans="1:5">
      <c r="A333" s="805" t="s">
        <v>15940</v>
      </c>
      <c r="B333" s="813" t="s">
        <v>15941</v>
      </c>
      <c r="C333" s="719">
        <v>50</v>
      </c>
      <c r="D333" s="1026">
        <v>0.57599999999999996</v>
      </c>
      <c r="E333" s="1026">
        <f t="shared" si="16"/>
        <v>0.57599999999999996</v>
      </c>
    </row>
    <row r="334" spans="1:5">
      <c r="A334" s="805" t="s">
        <v>15942</v>
      </c>
      <c r="B334" s="813" t="s">
        <v>15943</v>
      </c>
      <c r="C334" s="719">
        <v>50</v>
      </c>
      <c r="D334" s="1026">
        <v>0.57599999999999996</v>
      </c>
      <c r="E334" s="1026">
        <f t="shared" si="16"/>
        <v>0.57599999999999996</v>
      </c>
    </row>
    <row r="335" spans="1:5">
      <c r="A335" s="805" t="s">
        <v>15944</v>
      </c>
      <c r="B335" s="813" t="s">
        <v>15945</v>
      </c>
      <c r="C335" s="719">
        <v>50</v>
      </c>
      <c r="D335" s="1026">
        <v>0.54400000000000004</v>
      </c>
      <c r="E335" s="1026">
        <f t="shared" si="16"/>
        <v>0.54400000000000004</v>
      </c>
    </row>
    <row r="336" spans="1:5">
      <c r="A336" s="805" t="s">
        <v>15946</v>
      </c>
      <c r="B336" s="813" t="s">
        <v>15947</v>
      </c>
      <c r="C336" s="719">
        <v>50</v>
      </c>
      <c r="D336" s="1026">
        <v>0.54400000000000004</v>
      </c>
      <c r="E336" s="1026">
        <f t="shared" si="16"/>
        <v>0.54400000000000004</v>
      </c>
    </row>
    <row r="337" spans="1:5">
      <c r="A337" s="805" t="s">
        <v>15948</v>
      </c>
      <c r="B337" s="813" t="s">
        <v>15949</v>
      </c>
      <c r="C337" s="719">
        <v>50</v>
      </c>
      <c r="D337" s="1026">
        <v>0.54400000000000004</v>
      </c>
      <c r="E337" s="1026">
        <f t="shared" si="16"/>
        <v>0.54400000000000004</v>
      </c>
    </row>
    <row r="338" spans="1:5">
      <c r="A338" s="805" t="s">
        <v>15950</v>
      </c>
      <c r="B338" s="813" t="s">
        <v>15951</v>
      </c>
      <c r="C338" s="719">
        <v>50</v>
      </c>
      <c r="D338" s="1026">
        <v>0.54400000000000004</v>
      </c>
      <c r="E338" s="1026">
        <f t="shared" si="16"/>
        <v>0.54400000000000004</v>
      </c>
    </row>
    <row r="339" spans="1:5">
      <c r="A339" s="805" t="s">
        <v>15952</v>
      </c>
      <c r="B339" s="813" t="s">
        <v>15953</v>
      </c>
      <c r="C339" s="719">
        <v>50</v>
      </c>
      <c r="D339" s="1026">
        <v>0.54400000000000004</v>
      </c>
      <c r="E339" s="1026">
        <f t="shared" si="16"/>
        <v>0.54400000000000004</v>
      </c>
    </row>
    <row r="340" spans="1:5">
      <c r="A340" s="2005" t="s">
        <v>7073</v>
      </c>
      <c r="B340" s="2006"/>
      <c r="C340" s="2006"/>
      <c r="D340" s="2006"/>
      <c r="E340" s="2006"/>
    </row>
    <row r="341" spans="1:5">
      <c r="A341" s="2019" t="s">
        <v>7868</v>
      </c>
      <c r="B341" s="2020"/>
      <c r="C341" s="2020"/>
      <c r="D341" s="2020"/>
      <c r="E341" s="2020"/>
    </row>
    <row r="342" spans="1:5">
      <c r="A342" s="1999" t="s">
        <v>7869</v>
      </c>
      <c r="B342" s="2000"/>
      <c r="C342" s="1199"/>
      <c r="D342" s="1199"/>
      <c r="E342" s="1180"/>
    </row>
    <row r="343" spans="1:5">
      <c r="A343" s="1188" t="s">
        <v>7870</v>
      </c>
      <c r="B343" s="1188" t="s">
        <v>7871</v>
      </c>
      <c r="C343" s="1204">
        <v>20</v>
      </c>
      <c r="D343" s="1026">
        <v>2.04</v>
      </c>
      <c r="E343" s="1026">
        <f t="shared" ref="E343:E405" si="17">D343*(1-$E$2%)</f>
        <v>2.04</v>
      </c>
    </row>
    <row r="344" spans="1:5">
      <c r="A344" s="1188" t="s">
        <v>7872</v>
      </c>
      <c r="B344" s="1188" t="s">
        <v>7873</v>
      </c>
      <c r="C344" s="1204">
        <v>20</v>
      </c>
      <c r="D344" s="1026">
        <v>2.04</v>
      </c>
      <c r="E344" s="1026">
        <f t="shared" si="17"/>
        <v>2.04</v>
      </c>
    </row>
    <row r="345" spans="1:5">
      <c r="A345" s="1188" t="s">
        <v>7874</v>
      </c>
      <c r="B345" s="1188" t="s">
        <v>7875</v>
      </c>
      <c r="C345" s="1204">
        <v>20</v>
      </c>
      <c r="D345" s="1026">
        <v>2.04</v>
      </c>
      <c r="E345" s="1026">
        <f t="shared" si="17"/>
        <v>2.04</v>
      </c>
    </row>
    <row r="346" spans="1:5">
      <c r="A346" s="1188" t="s">
        <v>7876</v>
      </c>
      <c r="B346" s="1188" t="s">
        <v>7877</v>
      </c>
      <c r="C346" s="1204">
        <v>20</v>
      </c>
      <c r="D346" s="1026">
        <v>1.968</v>
      </c>
      <c r="E346" s="1026">
        <f t="shared" si="17"/>
        <v>1.968</v>
      </c>
    </row>
    <row r="347" spans="1:5">
      <c r="A347" s="1188" t="s">
        <v>7878</v>
      </c>
      <c r="B347" s="1188" t="s">
        <v>7879</v>
      </c>
      <c r="C347" s="1204">
        <v>20</v>
      </c>
      <c r="D347" s="1026">
        <v>1.968</v>
      </c>
      <c r="E347" s="1026">
        <f t="shared" si="17"/>
        <v>1.968</v>
      </c>
    </row>
    <row r="348" spans="1:5">
      <c r="A348" s="1188" t="s">
        <v>7880</v>
      </c>
      <c r="B348" s="1188" t="s">
        <v>7881</v>
      </c>
      <c r="C348" s="1204">
        <v>20</v>
      </c>
      <c r="D348" s="1026">
        <v>1.968</v>
      </c>
      <c r="E348" s="1026">
        <f t="shared" si="17"/>
        <v>1.968</v>
      </c>
    </row>
    <row r="349" spans="1:5">
      <c r="A349" s="1999" t="s">
        <v>7882</v>
      </c>
      <c r="B349" s="2000"/>
      <c r="C349" s="1205"/>
      <c r="D349" s="1198"/>
      <c r="E349" s="1200"/>
    </row>
    <row r="350" spans="1:5">
      <c r="A350" s="1188" t="s">
        <v>7883</v>
      </c>
      <c r="B350" s="1188" t="s">
        <v>7884</v>
      </c>
      <c r="C350" s="1204">
        <v>20</v>
      </c>
      <c r="D350" s="1026">
        <v>2.91</v>
      </c>
      <c r="E350" s="1026">
        <f t="shared" ref="E350:E352" si="18">D350*(1-$E$2%)</f>
        <v>2.91</v>
      </c>
    </row>
    <row r="351" spans="1:5">
      <c r="A351" s="1188" t="s">
        <v>7885</v>
      </c>
      <c r="B351" s="1188" t="s">
        <v>7886</v>
      </c>
      <c r="C351" s="1204">
        <v>20</v>
      </c>
      <c r="D351" s="1026">
        <v>2.91</v>
      </c>
      <c r="E351" s="1026">
        <f t="shared" si="18"/>
        <v>2.91</v>
      </c>
    </row>
    <row r="352" spans="1:5">
      <c r="A352" s="1188" t="s">
        <v>7887</v>
      </c>
      <c r="B352" s="1188" t="s">
        <v>7888</v>
      </c>
      <c r="C352" s="1204">
        <v>20</v>
      </c>
      <c r="D352" s="1026">
        <v>2.91</v>
      </c>
      <c r="E352" s="1026">
        <f t="shared" si="18"/>
        <v>2.91</v>
      </c>
    </row>
    <row r="353" spans="1:5">
      <c r="A353" s="1188" t="s">
        <v>7889</v>
      </c>
      <c r="B353" s="1188" t="s">
        <v>7890</v>
      </c>
      <c r="C353" s="1204">
        <v>20</v>
      </c>
      <c r="D353" s="1026">
        <v>2.7930000000000001</v>
      </c>
      <c r="E353" s="1026">
        <f t="shared" si="17"/>
        <v>2.7930000000000001</v>
      </c>
    </row>
    <row r="354" spans="1:5">
      <c r="A354" s="1188" t="s">
        <v>7891</v>
      </c>
      <c r="B354" s="1188" t="s">
        <v>7892</v>
      </c>
      <c r="C354" s="1204">
        <v>20</v>
      </c>
      <c r="D354" s="1026">
        <v>2.7930000000000001</v>
      </c>
      <c r="E354" s="1026">
        <f t="shared" si="17"/>
        <v>2.7930000000000001</v>
      </c>
    </row>
    <row r="355" spans="1:5">
      <c r="A355" s="1188" t="s">
        <v>7893</v>
      </c>
      <c r="B355" s="1188" t="s">
        <v>7894</v>
      </c>
      <c r="C355" s="1204">
        <v>20</v>
      </c>
      <c r="D355" s="1026">
        <v>2.7930000000000001</v>
      </c>
      <c r="E355" s="1026">
        <f t="shared" si="17"/>
        <v>2.7930000000000001</v>
      </c>
    </row>
    <row r="356" spans="1:5">
      <c r="A356" s="1188" t="s">
        <v>7895</v>
      </c>
      <c r="B356" s="1203" t="s">
        <v>7896</v>
      </c>
      <c r="C356" s="1204">
        <v>20</v>
      </c>
      <c r="D356" s="1026">
        <v>2.7930000000000001</v>
      </c>
      <c r="E356" s="1026">
        <f t="shared" si="17"/>
        <v>2.7930000000000001</v>
      </c>
    </row>
    <row r="357" spans="1:5">
      <c r="A357" s="2021" t="s">
        <v>15954</v>
      </c>
      <c r="B357" s="2022"/>
      <c r="C357" s="2022"/>
      <c r="D357" s="2022"/>
      <c r="E357" s="2022"/>
    </row>
    <row r="358" spans="1:5">
      <c r="A358" s="1206" t="s">
        <v>15955</v>
      </c>
      <c r="B358" s="1189" t="s">
        <v>15956</v>
      </c>
      <c r="C358" s="1204">
        <v>15</v>
      </c>
      <c r="D358" s="1026">
        <v>5.34</v>
      </c>
      <c r="E358" s="1026">
        <f t="shared" ref="E358:E371" si="19">D358*(1-$E$2%)</f>
        <v>5.34</v>
      </c>
    </row>
    <row r="359" spans="1:5">
      <c r="A359" s="847" t="s">
        <v>15957</v>
      </c>
      <c r="B359" s="1207" t="s">
        <v>15958</v>
      </c>
      <c r="C359" s="1204">
        <v>15</v>
      </c>
      <c r="D359" s="1026">
        <v>5.34</v>
      </c>
      <c r="E359" s="1026">
        <f t="shared" si="19"/>
        <v>5.34</v>
      </c>
    </row>
    <row r="360" spans="1:5">
      <c r="A360" s="2023" t="s">
        <v>15959</v>
      </c>
      <c r="B360" s="2024"/>
      <c r="C360" s="2024"/>
      <c r="D360" s="2024"/>
      <c r="E360" s="2024"/>
    </row>
    <row r="361" spans="1:5">
      <c r="A361" s="1999" t="s">
        <v>15960</v>
      </c>
      <c r="B361" s="2000"/>
      <c r="C361" s="1208"/>
      <c r="D361" s="1198"/>
      <c r="E361" s="1198"/>
    </row>
    <row r="362" spans="1:5">
      <c r="A362" s="1206" t="s">
        <v>15961</v>
      </c>
      <c r="B362" s="805" t="s">
        <v>15962</v>
      </c>
      <c r="C362" s="1204">
        <v>50</v>
      </c>
      <c r="D362" s="1026">
        <v>0.53</v>
      </c>
      <c r="E362" s="1026">
        <f t="shared" si="19"/>
        <v>0.53</v>
      </c>
    </row>
    <row r="363" spans="1:5">
      <c r="A363" s="1206" t="s">
        <v>15963</v>
      </c>
      <c r="B363" s="805" t="s">
        <v>15964</v>
      </c>
      <c r="C363" s="1204">
        <v>50</v>
      </c>
      <c r="D363" s="1026">
        <v>0.53</v>
      </c>
      <c r="E363" s="1026">
        <f t="shared" si="19"/>
        <v>0.53</v>
      </c>
    </row>
    <row r="364" spans="1:5">
      <c r="A364" s="1206" t="s">
        <v>15965</v>
      </c>
      <c r="B364" s="805" t="s">
        <v>15966</v>
      </c>
      <c r="C364" s="1204">
        <v>50</v>
      </c>
      <c r="D364" s="1026">
        <v>0.53</v>
      </c>
      <c r="E364" s="1026">
        <f t="shared" si="19"/>
        <v>0.53</v>
      </c>
    </row>
    <row r="365" spans="1:5">
      <c r="A365" s="1999" t="s">
        <v>15967</v>
      </c>
      <c r="B365" s="2000"/>
      <c r="C365" s="1208"/>
      <c r="D365" s="1200"/>
      <c r="E365" s="1198"/>
    </row>
    <row r="366" spans="1:5">
      <c r="A366" s="1206" t="s">
        <v>15968</v>
      </c>
      <c r="B366" s="805" t="s">
        <v>15969</v>
      </c>
      <c r="C366" s="1204">
        <v>25</v>
      </c>
      <c r="D366" s="1026">
        <v>1.06</v>
      </c>
      <c r="E366" s="1026">
        <f t="shared" si="19"/>
        <v>1.06</v>
      </c>
    </row>
    <row r="367" spans="1:5">
      <c r="A367" s="1206" t="s">
        <v>15970</v>
      </c>
      <c r="B367" s="805" t="s">
        <v>15971</v>
      </c>
      <c r="C367" s="1204">
        <v>25</v>
      </c>
      <c r="D367" s="1026">
        <v>1.06</v>
      </c>
      <c r="E367" s="1026">
        <f t="shared" si="19"/>
        <v>1.06</v>
      </c>
    </row>
    <row r="368" spans="1:5">
      <c r="A368" s="1206" t="s">
        <v>15972</v>
      </c>
      <c r="B368" s="1189" t="s">
        <v>15973</v>
      </c>
      <c r="C368" s="1204">
        <v>25</v>
      </c>
      <c r="D368" s="1026">
        <v>1.06</v>
      </c>
      <c r="E368" s="1026">
        <f t="shared" si="19"/>
        <v>1.06</v>
      </c>
    </row>
    <row r="369" spans="1:5">
      <c r="A369" s="1206" t="s">
        <v>15974</v>
      </c>
      <c r="B369" s="805" t="s">
        <v>15975</v>
      </c>
      <c r="C369" s="1204">
        <v>25</v>
      </c>
      <c r="D369" s="1026">
        <v>1.06</v>
      </c>
      <c r="E369" s="1026">
        <f t="shared" si="19"/>
        <v>1.06</v>
      </c>
    </row>
    <row r="370" spans="1:5">
      <c r="A370" s="1206" t="s">
        <v>15976</v>
      </c>
      <c r="B370" s="805" t="s">
        <v>15977</v>
      </c>
      <c r="C370" s="1204">
        <v>25</v>
      </c>
      <c r="D370" s="1026">
        <v>1.06</v>
      </c>
      <c r="E370" s="1026">
        <f t="shared" si="19"/>
        <v>1.06</v>
      </c>
    </row>
    <row r="371" spans="1:5">
      <c r="A371" s="1206" t="s">
        <v>15978</v>
      </c>
      <c r="B371" s="1189" t="s">
        <v>15979</v>
      </c>
      <c r="C371" s="1204">
        <v>25</v>
      </c>
      <c r="D371" s="1026">
        <v>1.06</v>
      </c>
      <c r="E371" s="1026">
        <f t="shared" si="19"/>
        <v>1.06</v>
      </c>
    </row>
    <row r="372" spans="1:5">
      <c r="A372" s="2025" t="s">
        <v>7897</v>
      </c>
      <c r="B372" s="2026"/>
      <c r="C372" s="2026"/>
      <c r="D372" s="2026"/>
      <c r="E372" s="2026"/>
    </row>
    <row r="373" spans="1:5">
      <c r="A373" s="1999" t="s">
        <v>7898</v>
      </c>
      <c r="B373" s="2000"/>
      <c r="C373" s="1186"/>
      <c r="D373" s="1198"/>
      <c r="E373" s="1179"/>
    </row>
    <row r="374" spans="1:5">
      <c r="A374" s="1188" t="s">
        <v>7899</v>
      </c>
      <c r="B374" s="1025" t="s">
        <v>15980</v>
      </c>
      <c r="C374" s="1209">
        <v>50</v>
      </c>
      <c r="D374" s="1026">
        <v>0.98040000000000005</v>
      </c>
      <c r="E374" s="1026">
        <f t="shared" si="17"/>
        <v>0.98040000000000005</v>
      </c>
    </row>
    <row r="375" spans="1:5">
      <c r="A375" s="1188" t="s">
        <v>7900</v>
      </c>
      <c r="B375" s="1025" t="s">
        <v>7901</v>
      </c>
      <c r="C375" s="1209">
        <v>50</v>
      </c>
      <c r="D375" s="1026">
        <v>0.98040000000000005</v>
      </c>
      <c r="E375" s="1026">
        <f t="shared" si="17"/>
        <v>0.98040000000000005</v>
      </c>
    </row>
    <row r="376" spans="1:5">
      <c r="A376" s="1999" t="s">
        <v>7902</v>
      </c>
      <c r="B376" s="2000"/>
      <c r="C376" s="1208"/>
      <c r="D376" s="1198"/>
      <c r="E376" s="1200"/>
    </row>
    <row r="377" spans="1:5">
      <c r="A377" s="1188" t="s">
        <v>7903</v>
      </c>
      <c r="B377" s="1025" t="s">
        <v>7904</v>
      </c>
      <c r="C377" s="1209">
        <v>25</v>
      </c>
      <c r="D377" s="1026">
        <v>1.2685</v>
      </c>
      <c r="E377" s="1026">
        <f t="shared" si="17"/>
        <v>1.2685</v>
      </c>
    </row>
    <row r="378" spans="1:5">
      <c r="A378" s="1188" t="s">
        <v>7905</v>
      </c>
      <c r="B378" s="1025" t="s">
        <v>7906</v>
      </c>
      <c r="C378" s="1209">
        <v>25</v>
      </c>
      <c r="D378" s="1026">
        <v>1.2685</v>
      </c>
      <c r="E378" s="1026">
        <f t="shared" si="17"/>
        <v>1.2685</v>
      </c>
    </row>
    <row r="379" spans="1:5">
      <c r="A379" s="1999" t="s">
        <v>7907</v>
      </c>
      <c r="B379" s="2000"/>
      <c r="C379" s="1208"/>
      <c r="D379" s="1198"/>
      <c r="E379" s="1200"/>
    </row>
    <row r="380" spans="1:5">
      <c r="A380" s="1188" t="s">
        <v>7908</v>
      </c>
      <c r="B380" s="1025" t="s">
        <v>7909</v>
      </c>
      <c r="C380" s="1210">
        <v>1</v>
      </c>
      <c r="D380" s="1026">
        <v>41.724000000000004</v>
      </c>
      <c r="E380" s="1026">
        <f t="shared" si="17"/>
        <v>41.724000000000004</v>
      </c>
    </row>
    <row r="381" spans="1:5">
      <c r="A381" s="1188" t="s">
        <v>7910</v>
      </c>
      <c r="B381" s="1025" t="s">
        <v>7911</v>
      </c>
      <c r="C381" s="1210">
        <v>1</v>
      </c>
      <c r="D381" s="1026">
        <v>41.724000000000004</v>
      </c>
      <c r="E381" s="1026">
        <f t="shared" si="17"/>
        <v>41.724000000000004</v>
      </c>
    </row>
    <row r="382" spans="1:5">
      <c r="A382" s="2027" t="s">
        <v>15981</v>
      </c>
      <c r="B382" s="2028"/>
      <c r="C382" s="2028"/>
      <c r="D382" s="2028"/>
      <c r="E382" s="2028"/>
    </row>
    <row r="383" spans="1:5">
      <c r="A383" s="1999" t="s">
        <v>15982</v>
      </c>
      <c r="B383" s="2000"/>
      <c r="C383" s="1208"/>
      <c r="D383" s="1198"/>
      <c r="E383" s="1181"/>
    </row>
    <row r="384" spans="1:5">
      <c r="A384" s="805" t="s">
        <v>15983</v>
      </c>
      <c r="B384" s="1025" t="s">
        <v>15984</v>
      </c>
      <c r="C384" s="1210">
        <v>50</v>
      </c>
      <c r="D384" s="1026">
        <v>1.0602</v>
      </c>
      <c r="E384" s="1026">
        <f t="shared" si="17"/>
        <v>1.0602</v>
      </c>
    </row>
    <row r="385" spans="1:5">
      <c r="A385" s="1999" t="s">
        <v>15985</v>
      </c>
      <c r="B385" s="2000"/>
      <c r="C385" s="1208"/>
      <c r="D385" s="1198"/>
      <c r="E385" s="1181"/>
    </row>
    <row r="386" spans="1:5">
      <c r="A386" s="805" t="s">
        <v>15986</v>
      </c>
      <c r="B386" s="1025" t="s">
        <v>15987</v>
      </c>
      <c r="C386" s="1210">
        <v>25</v>
      </c>
      <c r="D386" s="1026">
        <v>1.37175</v>
      </c>
      <c r="E386" s="1026">
        <f t="shared" si="17"/>
        <v>1.37175</v>
      </c>
    </row>
    <row r="387" spans="1:5">
      <c r="A387" s="1999" t="s">
        <v>15988</v>
      </c>
      <c r="B387" s="2000"/>
      <c r="C387" s="1208"/>
      <c r="D387" s="1198"/>
      <c r="E387" s="1181"/>
    </row>
    <row r="388" spans="1:5">
      <c r="A388" s="805" t="s">
        <v>15989</v>
      </c>
      <c r="B388" s="1025" t="s">
        <v>15990</v>
      </c>
      <c r="C388" s="1210">
        <v>1</v>
      </c>
      <c r="D388" s="1026">
        <v>44.621499999999997</v>
      </c>
      <c r="E388" s="1026">
        <f t="shared" si="17"/>
        <v>44.621499999999997</v>
      </c>
    </row>
    <row r="389" spans="1:5">
      <c r="A389" s="2029" t="s">
        <v>7912</v>
      </c>
      <c r="B389" s="2030"/>
      <c r="C389" s="2031"/>
      <c r="D389" s="1211"/>
      <c r="E389" s="1211"/>
    </row>
    <row r="390" spans="1:5">
      <c r="A390" s="1188" t="s">
        <v>15991</v>
      </c>
      <c r="B390" s="1188" t="s">
        <v>15992</v>
      </c>
      <c r="C390" s="1204">
        <v>50</v>
      </c>
      <c r="D390" s="1026">
        <v>0.5181</v>
      </c>
      <c r="E390" s="1026">
        <f t="shared" ref="E390" si="20">D390*(1-$E$2%)</f>
        <v>0.5181</v>
      </c>
    </row>
    <row r="391" spans="1:5">
      <c r="A391" s="1188" t="s">
        <v>7913</v>
      </c>
      <c r="B391" s="1188" t="s">
        <v>7914</v>
      </c>
      <c r="C391" s="1204">
        <v>50</v>
      </c>
      <c r="D391" s="1026">
        <v>0.5181</v>
      </c>
      <c r="E391" s="1026">
        <f t="shared" si="17"/>
        <v>0.5181</v>
      </c>
    </row>
    <row r="392" spans="1:5">
      <c r="A392" s="1188" t="s">
        <v>15993</v>
      </c>
      <c r="B392" s="1188" t="s">
        <v>15994</v>
      </c>
      <c r="C392" s="1204">
        <v>50</v>
      </c>
      <c r="D392" s="1026">
        <v>0.5181</v>
      </c>
      <c r="E392" s="1026">
        <f t="shared" si="17"/>
        <v>0.5181</v>
      </c>
    </row>
    <row r="393" spans="1:5">
      <c r="A393" s="1188" t="s">
        <v>7915</v>
      </c>
      <c r="B393" s="1188" t="s">
        <v>7916</v>
      </c>
      <c r="C393" s="1204">
        <v>50</v>
      </c>
      <c r="D393" s="1026">
        <v>0.5181</v>
      </c>
      <c r="E393" s="1026">
        <f t="shared" si="17"/>
        <v>0.5181</v>
      </c>
    </row>
    <row r="394" spans="1:5">
      <c r="A394" s="1188" t="s">
        <v>7917</v>
      </c>
      <c r="B394" s="1188" t="s">
        <v>7918</v>
      </c>
      <c r="C394" s="1204">
        <v>50</v>
      </c>
      <c r="D394" s="1026">
        <v>0.5181</v>
      </c>
      <c r="E394" s="1026">
        <f t="shared" si="17"/>
        <v>0.5181</v>
      </c>
    </row>
    <row r="395" spans="1:5">
      <c r="A395" s="1188" t="s">
        <v>7919</v>
      </c>
      <c r="B395" s="1188" t="s">
        <v>7920</v>
      </c>
      <c r="C395" s="1204">
        <v>50</v>
      </c>
      <c r="D395" s="1026">
        <v>0.5181</v>
      </c>
      <c r="E395" s="1026">
        <f t="shared" si="17"/>
        <v>0.5181</v>
      </c>
    </row>
    <row r="396" spans="1:5">
      <c r="A396" s="1188" t="s">
        <v>7921</v>
      </c>
      <c r="B396" s="1188" t="s">
        <v>7922</v>
      </c>
      <c r="C396" s="1204">
        <v>50</v>
      </c>
      <c r="D396" s="1026">
        <v>0.5181</v>
      </c>
      <c r="E396" s="1026">
        <f t="shared" si="17"/>
        <v>0.5181</v>
      </c>
    </row>
    <row r="397" spans="1:5">
      <c r="A397" s="1188" t="s">
        <v>7923</v>
      </c>
      <c r="B397" s="1188" t="s">
        <v>7924</v>
      </c>
      <c r="C397" s="1204">
        <v>50</v>
      </c>
      <c r="D397" s="1026">
        <v>0.5181</v>
      </c>
      <c r="E397" s="1026">
        <f t="shared" si="17"/>
        <v>0.5181</v>
      </c>
    </row>
    <row r="398" spans="1:5">
      <c r="A398" s="1188" t="s">
        <v>7925</v>
      </c>
      <c r="B398" s="1188" t="s">
        <v>7926</v>
      </c>
      <c r="C398" s="1204">
        <v>50</v>
      </c>
      <c r="D398" s="1026">
        <v>0.5181</v>
      </c>
      <c r="E398" s="1026">
        <f t="shared" si="17"/>
        <v>0.5181</v>
      </c>
    </row>
    <row r="399" spans="1:5">
      <c r="A399" s="1188" t="s">
        <v>7927</v>
      </c>
      <c r="B399" s="1188" t="s">
        <v>7928</v>
      </c>
      <c r="C399" s="1204">
        <v>50</v>
      </c>
      <c r="D399" s="1026">
        <v>0.5181</v>
      </c>
      <c r="E399" s="1026">
        <f t="shared" si="17"/>
        <v>0.5181</v>
      </c>
    </row>
    <row r="400" spans="1:5">
      <c r="A400" s="1188" t="s">
        <v>7929</v>
      </c>
      <c r="B400" s="1188" t="s">
        <v>7930</v>
      </c>
      <c r="C400" s="1204">
        <v>50</v>
      </c>
      <c r="D400" s="1026">
        <v>0.5181</v>
      </c>
      <c r="E400" s="1026">
        <f t="shared" si="17"/>
        <v>0.5181</v>
      </c>
    </row>
    <row r="401" spans="1:5">
      <c r="A401" s="1188" t="s">
        <v>7931</v>
      </c>
      <c r="B401" s="1188" t="s">
        <v>7932</v>
      </c>
      <c r="C401" s="1204">
        <v>50</v>
      </c>
      <c r="D401" s="1026">
        <v>0.5181</v>
      </c>
      <c r="E401" s="1026">
        <f t="shared" si="17"/>
        <v>0.5181</v>
      </c>
    </row>
    <row r="402" spans="1:5">
      <c r="A402" s="1188" t="s">
        <v>7933</v>
      </c>
      <c r="B402" s="1188" t="s">
        <v>7934</v>
      </c>
      <c r="C402" s="1204">
        <v>50</v>
      </c>
      <c r="D402" s="1026">
        <v>0.5181</v>
      </c>
      <c r="E402" s="1026">
        <f t="shared" si="17"/>
        <v>0.5181</v>
      </c>
    </row>
    <row r="403" spans="1:5">
      <c r="A403" s="1188" t="s">
        <v>7935</v>
      </c>
      <c r="B403" s="1188" t="s">
        <v>7936</v>
      </c>
      <c r="C403" s="1204">
        <v>50</v>
      </c>
      <c r="D403" s="1026">
        <v>0.5544</v>
      </c>
      <c r="E403" s="1026">
        <f t="shared" si="17"/>
        <v>0.5544</v>
      </c>
    </row>
    <row r="404" spans="1:5">
      <c r="A404" s="1188" t="s">
        <v>7937</v>
      </c>
      <c r="B404" s="1188" t="s">
        <v>7938</v>
      </c>
      <c r="C404" s="1204">
        <v>50</v>
      </c>
      <c r="D404" s="1026">
        <v>0.5544</v>
      </c>
      <c r="E404" s="1026">
        <f t="shared" si="17"/>
        <v>0.5544</v>
      </c>
    </row>
    <row r="405" spans="1:5">
      <c r="A405" s="1188" t="s">
        <v>7939</v>
      </c>
      <c r="B405" s="1188" t="s">
        <v>7940</v>
      </c>
      <c r="C405" s="1204">
        <v>50</v>
      </c>
      <c r="D405" s="1026">
        <v>0.77549999999999997</v>
      </c>
      <c r="E405" s="1026">
        <f t="shared" si="17"/>
        <v>0.77549999999999997</v>
      </c>
    </row>
    <row r="406" spans="1:5">
      <c r="A406" s="2029" t="s">
        <v>15995</v>
      </c>
      <c r="B406" s="2030"/>
      <c r="C406" s="2031"/>
      <c r="D406" s="1211"/>
      <c r="E406" s="1211"/>
    </row>
    <row r="407" spans="1:5" ht="22.5">
      <c r="A407" s="805" t="s">
        <v>15996</v>
      </c>
      <c r="B407" s="1025" t="s">
        <v>15997</v>
      </c>
      <c r="C407" s="1209">
        <v>10</v>
      </c>
      <c r="D407" s="1031">
        <v>0.78900000000000003</v>
      </c>
      <c r="E407" s="1031">
        <f t="shared" ref="E407:E412" si="21">D407*(1-$E$2%)</f>
        <v>0.78900000000000003</v>
      </c>
    </row>
    <row r="408" spans="1:5" ht="22.5">
      <c r="A408" s="805" t="s">
        <v>15998</v>
      </c>
      <c r="B408" s="1025" t="s">
        <v>15999</v>
      </c>
      <c r="C408" s="1209">
        <v>10</v>
      </c>
      <c r="D408" s="1031">
        <v>0.78900000000000003</v>
      </c>
      <c r="E408" s="1031">
        <f t="shared" si="21"/>
        <v>0.78900000000000003</v>
      </c>
    </row>
    <row r="409" spans="1:5">
      <c r="A409" s="805" t="s">
        <v>16000</v>
      </c>
      <c r="B409" s="1025" t="s">
        <v>16001</v>
      </c>
      <c r="C409" s="1209">
        <v>20</v>
      </c>
      <c r="D409" s="1031">
        <v>1.29</v>
      </c>
      <c r="E409" s="1031">
        <f>D409*(1-$E$2%)</f>
        <v>1.29</v>
      </c>
    </row>
    <row r="410" spans="1:5">
      <c r="A410" s="805" t="s">
        <v>16002</v>
      </c>
      <c r="B410" s="1025" t="s">
        <v>16003</v>
      </c>
      <c r="C410" s="1209">
        <v>20</v>
      </c>
      <c r="D410" s="1031">
        <v>1.29</v>
      </c>
      <c r="E410" s="1031">
        <f t="shared" si="21"/>
        <v>1.29</v>
      </c>
    </row>
    <row r="411" spans="1:5">
      <c r="A411" s="805" t="s">
        <v>16004</v>
      </c>
      <c r="B411" s="1025" t="s">
        <v>16005</v>
      </c>
      <c r="C411" s="1209">
        <v>20</v>
      </c>
      <c r="D411" s="1031">
        <v>1.29</v>
      </c>
      <c r="E411" s="1031">
        <f t="shared" si="21"/>
        <v>1.29</v>
      </c>
    </row>
    <row r="412" spans="1:5">
      <c r="A412" s="805" t="s">
        <v>16006</v>
      </c>
      <c r="B412" s="1025" t="s">
        <v>16007</v>
      </c>
      <c r="C412" s="1209">
        <v>20</v>
      </c>
      <c r="D412" s="1031">
        <v>1.29</v>
      </c>
      <c r="E412" s="1031">
        <f t="shared" si="21"/>
        <v>1.29</v>
      </c>
    </row>
    <row r="413" spans="1:5">
      <c r="B413" s="854"/>
      <c r="C413" s="854"/>
    </row>
    <row r="414" spans="1:5">
      <c r="B414" s="854"/>
      <c r="C414" s="854"/>
    </row>
  </sheetData>
  <mergeCells count="64">
    <mergeCell ref="A383:B383"/>
    <mergeCell ref="A385:B385"/>
    <mergeCell ref="A387:B387"/>
    <mergeCell ref="A389:C389"/>
    <mergeCell ref="A406:C406"/>
    <mergeCell ref="A372:E372"/>
    <mergeCell ref="A373:B373"/>
    <mergeCell ref="A376:B376"/>
    <mergeCell ref="A379:B379"/>
    <mergeCell ref="A382:E382"/>
    <mergeCell ref="A349:B349"/>
    <mergeCell ref="A357:E357"/>
    <mergeCell ref="A360:E360"/>
    <mergeCell ref="A361:B361"/>
    <mergeCell ref="A365:B365"/>
    <mergeCell ref="A313:B313"/>
    <mergeCell ref="A331:B331"/>
    <mergeCell ref="A340:E340"/>
    <mergeCell ref="A341:E341"/>
    <mergeCell ref="A342:B342"/>
    <mergeCell ref="A277:B277"/>
    <mergeCell ref="A280:B280"/>
    <mergeCell ref="A284:B284"/>
    <mergeCell ref="A293:E293"/>
    <mergeCell ref="A294:B294"/>
    <mergeCell ref="A229:E229"/>
    <mergeCell ref="A230:B230"/>
    <mergeCell ref="A233:B233"/>
    <mergeCell ref="A244:B244"/>
    <mergeCell ref="A271:B271"/>
    <mergeCell ref="A264:B264"/>
    <mergeCell ref="A200:B200"/>
    <mergeCell ref="A206:B206"/>
    <mergeCell ref="A213:E213"/>
    <mergeCell ref="A214:B214"/>
    <mergeCell ref="A222:B222"/>
    <mergeCell ref="A130:E130"/>
    <mergeCell ref="A131:B131"/>
    <mergeCell ref="A145:B145"/>
    <mergeCell ref="A155:B155"/>
    <mergeCell ref="A162:E162"/>
    <mergeCell ref="A99:C99"/>
    <mergeCell ref="A111:C111"/>
    <mergeCell ref="A119:C119"/>
    <mergeCell ref="A126:C126"/>
    <mergeCell ref="A128:C128"/>
    <mergeCell ref="A192:B192"/>
    <mergeCell ref="A172:E172"/>
    <mergeCell ref="A173:B173"/>
    <mergeCell ref="A182:B182"/>
    <mergeCell ref="A199:E199"/>
    <mergeCell ref="A67:B67"/>
    <mergeCell ref="A77:E77"/>
    <mergeCell ref="A86:E86"/>
    <mergeCell ref="A87:D87"/>
    <mergeCell ref="A5:E5"/>
    <mergeCell ref="A8:D8"/>
    <mergeCell ref="A9:B9"/>
    <mergeCell ref="A16:B16"/>
    <mergeCell ref="A26:B26"/>
    <mergeCell ref="A36:E36"/>
    <mergeCell ref="A37:B37"/>
    <mergeCell ref="A39:B39"/>
    <mergeCell ref="A53:B53"/>
  </mergeCells>
  <hyperlinks>
    <hyperlink ref="E1" location="Содержание!R1C1" display="главная" xr:uid="{00000000-0004-0000-24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K1297"/>
  <sheetViews>
    <sheetView workbookViewId="0">
      <selection activeCell="J1" sqref="J1"/>
    </sheetView>
  </sheetViews>
  <sheetFormatPr defaultRowHeight="18.75" customHeight="1"/>
  <cols>
    <col min="1" max="1" width="9.140625" style="23"/>
    <col min="2" max="2" width="12.85546875" style="23" customWidth="1"/>
    <col min="3" max="3" width="14.7109375" style="23" customWidth="1"/>
    <col min="4" max="4" width="12.85546875" style="23" customWidth="1"/>
    <col min="5" max="5" width="10.140625" style="23" customWidth="1"/>
    <col min="6" max="9" width="9.140625" style="23"/>
    <col min="10" max="10" width="23.5703125" style="23" customWidth="1"/>
    <col min="11" max="11" width="11.85546875" style="38" customWidth="1"/>
    <col min="12" max="16384" width="9.140625" style="23"/>
  </cols>
  <sheetData>
    <row r="1" spans="1:11" ht="15" customHeight="1">
      <c r="A1" s="171"/>
      <c r="B1" s="374"/>
      <c r="C1" s="171"/>
      <c r="D1" s="171"/>
      <c r="E1" s="171"/>
      <c r="F1" s="171"/>
      <c r="G1" s="171"/>
      <c r="H1" s="171"/>
      <c r="I1" s="171"/>
      <c r="J1" s="201" t="s">
        <v>1960</v>
      </c>
    </row>
    <row r="2" spans="1:11" ht="15" customHeight="1">
      <c r="A2" s="171"/>
      <c r="B2" s="1740" t="s">
        <v>614</v>
      </c>
      <c r="C2" s="1740"/>
      <c r="D2" s="1740"/>
      <c r="E2" s="1740"/>
      <c r="F2" s="171"/>
      <c r="G2" s="171"/>
      <c r="H2" s="171"/>
      <c r="I2" s="171"/>
      <c r="J2" s="376"/>
    </row>
    <row r="3" spans="1:11" ht="15" customHeight="1" thickBot="1">
      <c r="A3" s="171"/>
      <c r="B3" s="1740" t="s">
        <v>611</v>
      </c>
      <c r="C3" s="1740"/>
      <c r="D3" s="1740"/>
      <c r="E3" s="1740"/>
      <c r="F3" s="171"/>
      <c r="G3" s="171"/>
      <c r="H3" s="171"/>
      <c r="I3" s="171"/>
      <c r="J3" s="173">
        <v>46042</v>
      </c>
    </row>
    <row r="4" spans="1:11" ht="34.5" customHeight="1" thickBot="1">
      <c r="A4" s="710" t="s">
        <v>612</v>
      </c>
      <c r="B4" s="2058" t="s">
        <v>613</v>
      </c>
      <c r="C4" s="2059"/>
      <c r="D4" s="2059"/>
      <c r="E4" s="2059"/>
      <c r="F4" s="2059"/>
      <c r="G4" s="2059"/>
      <c r="H4" s="2059"/>
      <c r="I4" s="2060"/>
      <c r="J4" s="1212" t="s">
        <v>704</v>
      </c>
      <c r="K4" s="23"/>
    </row>
    <row r="5" spans="1:11" ht="18.75" customHeight="1" thickBot="1">
      <c r="A5" s="2061" t="s">
        <v>1721</v>
      </c>
      <c r="B5" s="2061"/>
      <c r="C5" s="2061"/>
      <c r="D5" s="2061"/>
      <c r="E5" s="2061"/>
      <c r="F5" s="2061"/>
      <c r="G5" s="2061"/>
      <c r="H5" s="2061"/>
      <c r="I5" s="2061"/>
      <c r="J5" s="2062"/>
      <c r="K5" s="23"/>
    </row>
    <row r="6" spans="1:11" ht="18.75" customHeight="1">
      <c r="A6" s="2048" t="s">
        <v>12679</v>
      </c>
      <c r="B6" s="2049"/>
      <c r="C6" s="2049"/>
      <c r="D6" s="2049"/>
      <c r="E6" s="2049"/>
      <c r="F6" s="2049"/>
      <c r="G6" s="2049"/>
      <c r="H6" s="2049"/>
      <c r="I6" s="2049"/>
      <c r="J6" s="2050">
        <v>859</v>
      </c>
      <c r="K6" s="23"/>
    </row>
    <row r="7" spans="1:11" ht="18.75" customHeight="1">
      <c r="A7" s="1214" t="s">
        <v>4376</v>
      </c>
      <c r="B7" s="1215" t="s">
        <v>4377</v>
      </c>
      <c r="C7" s="1215" t="s">
        <v>4378</v>
      </c>
      <c r="D7" s="1215" t="s">
        <v>4379</v>
      </c>
      <c r="E7" s="1215" t="s">
        <v>4381</v>
      </c>
      <c r="F7" s="1215" t="s">
        <v>4382</v>
      </c>
      <c r="G7" s="1215" t="s">
        <v>4383</v>
      </c>
      <c r="H7" s="1215" t="s">
        <v>4384</v>
      </c>
      <c r="I7" s="1215"/>
      <c r="J7" s="2051"/>
      <c r="K7" s="23"/>
    </row>
    <row r="8" spans="1:11" ht="18.75" customHeight="1" thickBot="1">
      <c r="A8" s="1214">
        <v>1200295</v>
      </c>
      <c r="B8" s="1215">
        <v>1200378</v>
      </c>
      <c r="C8" s="1215">
        <v>1200451</v>
      </c>
      <c r="D8" s="1215">
        <v>1201954</v>
      </c>
      <c r="E8" s="1215">
        <v>1200336</v>
      </c>
      <c r="F8" s="1215">
        <v>1200419</v>
      </c>
      <c r="G8" s="1215">
        <v>1200493</v>
      </c>
      <c r="H8" s="1215">
        <v>1200550</v>
      </c>
      <c r="I8" s="1215"/>
      <c r="J8" s="2051"/>
      <c r="K8" s="23"/>
    </row>
    <row r="9" spans="1:11" ht="18.75" customHeight="1">
      <c r="A9" s="2048" t="s">
        <v>12680</v>
      </c>
      <c r="B9" s="2049"/>
      <c r="C9" s="2049"/>
      <c r="D9" s="2049"/>
      <c r="E9" s="2049"/>
      <c r="F9" s="2049"/>
      <c r="G9" s="2049"/>
      <c r="H9" s="2049"/>
      <c r="I9" s="2049"/>
      <c r="J9" s="2051"/>
      <c r="K9" s="23"/>
    </row>
    <row r="10" spans="1:11" ht="18.75" customHeight="1">
      <c r="A10" s="1216" t="s">
        <v>4376</v>
      </c>
      <c r="B10" s="1217" t="s">
        <v>4377</v>
      </c>
      <c r="C10" s="1217" t="s">
        <v>4378</v>
      </c>
      <c r="D10" s="1217" t="s">
        <v>4379</v>
      </c>
      <c r="E10" s="1217" t="s">
        <v>4381</v>
      </c>
      <c r="F10" s="1217" t="s">
        <v>4382</v>
      </c>
      <c r="G10" s="1217" t="s">
        <v>4383</v>
      </c>
      <c r="H10" s="1217" t="s">
        <v>4384</v>
      </c>
      <c r="I10" s="1217"/>
      <c r="J10" s="2051"/>
      <c r="K10" s="23"/>
    </row>
    <row r="11" spans="1:11" ht="18.75" customHeight="1" thickBot="1">
      <c r="A11" s="1218">
        <v>1200013</v>
      </c>
      <c r="B11" s="1219">
        <v>1200097</v>
      </c>
      <c r="C11" s="1219">
        <v>1200170</v>
      </c>
      <c r="D11" s="1219">
        <v>1200534</v>
      </c>
      <c r="E11" s="1219">
        <v>1200055</v>
      </c>
      <c r="F11" s="1219">
        <v>1200138</v>
      </c>
      <c r="G11" s="1219">
        <v>1200211</v>
      </c>
      <c r="H11" s="1219">
        <v>1200253</v>
      </c>
      <c r="I11" s="1219"/>
      <c r="J11" s="2052"/>
      <c r="K11" s="23"/>
    </row>
    <row r="12" spans="1:11" ht="18.75" customHeight="1">
      <c r="A12" s="2048" t="s">
        <v>12681</v>
      </c>
      <c r="B12" s="2049"/>
      <c r="C12" s="2049"/>
      <c r="D12" s="2049"/>
      <c r="E12" s="2049"/>
      <c r="F12" s="2049"/>
      <c r="G12" s="2049"/>
      <c r="H12" s="2049"/>
      <c r="I12" s="2049"/>
      <c r="J12" s="2050">
        <v>991</v>
      </c>
      <c r="K12" s="23"/>
    </row>
    <row r="13" spans="1:11" ht="18.75" customHeight="1">
      <c r="A13" s="1214" t="s">
        <v>4376</v>
      </c>
      <c r="B13" s="1215" t="s">
        <v>4377</v>
      </c>
      <c r="C13" s="1215" t="s">
        <v>4378</v>
      </c>
      <c r="D13" s="1215" t="s">
        <v>4379</v>
      </c>
      <c r="E13" s="1215" t="s">
        <v>4381</v>
      </c>
      <c r="F13" s="1215" t="s">
        <v>4382</v>
      </c>
      <c r="G13" s="1215" t="s">
        <v>4383</v>
      </c>
      <c r="H13" s="1215" t="s">
        <v>4384</v>
      </c>
      <c r="I13" s="1215"/>
      <c r="J13" s="2051"/>
      <c r="K13" s="23"/>
    </row>
    <row r="14" spans="1:11" ht="18.75" customHeight="1" thickBot="1">
      <c r="A14" s="1214">
        <v>1200328</v>
      </c>
      <c r="B14" s="1215">
        <v>1200097</v>
      </c>
      <c r="C14" s="1215">
        <v>1200170</v>
      </c>
      <c r="D14" s="1215">
        <v>1200534</v>
      </c>
      <c r="E14" s="1215">
        <v>1200055</v>
      </c>
      <c r="F14" s="1215">
        <v>1200138</v>
      </c>
      <c r="G14" s="1215">
        <v>1200211</v>
      </c>
      <c r="H14" s="1215">
        <v>1200253</v>
      </c>
      <c r="I14" s="1215"/>
      <c r="J14" s="2051"/>
      <c r="K14" s="23"/>
    </row>
    <row r="15" spans="1:11" ht="18.75" customHeight="1">
      <c r="A15" s="2048" t="s">
        <v>12682</v>
      </c>
      <c r="B15" s="2049"/>
      <c r="C15" s="2049"/>
      <c r="D15" s="2049"/>
      <c r="E15" s="2049"/>
      <c r="F15" s="2049"/>
      <c r="G15" s="2049"/>
      <c r="H15" s="2049"/>
      <c r="I15" s="2049"/>
      <c r="J15" s="2051"/>
      <c r="K15" s="23"/>
    </row>
    <row r="16" spans="1:11" ht="18.75" customHeight="1">
      <c r="A16" s="1216" t="s">
        <v>4376</v>
      </c>
      <c r="B16" s="1217" t="s">
        <v>4377</v>
      </c>
      <c r="C16" s="1217" t="s">
        <v>4378</v>
      </c>
      <c r="D16" s="1217" t="s">
        <v>4379</v>
      </c>
      <c r="E16" s="1217" t="s">
        <v>4381</v>
      </c>
      <c r="F16" s="1217" t="s">
        <v>4382</v>
      </c>
      <c r="G16" s="1217" t="s">
        <v>4383</v>
      </c>
      <c r="H16" s="1217" t="s">
        <v>4384</v>
      </c>
      <c r="I16" s="1217"/>
      <c r="J16" s="2051"/>
      <c r="K16" s="23"/>
    </row>
    <row r="17" spans="1:11" ht="18.75" customHeight="1" thickBot="1">
      <c r="A17" s="1218">
        <v>1200047</v>
      </c>
      <c r="B17" s="1219">
        <v>1200120</v>
      </c>
      <c r="C17" s="1219">
        <v>1200203</v>
      </c>
      <c r="D17" s="1219">
        <v>1200542</v>
      </c>
      <c r="E17" s="1219">
        <v>1200089</v>
      </c>
      <c r="F17" s="1219">
        <v>1200162</v>
      </c>
      <c r="G17" s="1219">
        <v>1200245</v>
      </c>
      <c r="H17" s="1219">
        <v>1200287</v>
      </c>
      <c r="I17" s="1219"/>
      <c r="J17" s="2052"/>
      <c r="K17" s="23"/>
    </row>
    <row r="18" spans="1:11" ht="18.75" customHeight="1">
      <c r="A18" s="2048" t="s">
        <v>12683</v>
      </c>
      <c r="B18" s="2049"/>
      <c r="C18" s="2049"/>
      <c r="D18" s="2049"/>
      <c r="E18" s="2049"/>
      <c r="F18" s="2049"/>
      <c r="G18" s="2049"/>
      <c r="H18" s="2049"/>
      <c r="I18" s="2049"/>
      <c r="J18" s="2050">
        <v>1189</v>
      </c>
      <c r="K18" s="23"/>
    </row>
    <row r="19" spans="1:11" ht="18.75" customHeight="1">
      <c r="A19" s="1214" t="s">
        <v>4376</v>
      </c>
      <c r="B19" s="1215" t="s">
        <v>4377</v>
      </c>
      <c r="C19" s="1215" t="s">
        <v>4378</v>
      </c>
      <c r="D19" s="1215" t="s">
        <v>4379</v>
      </c>
      <c r="E19" s="1215" t="s">
        <v>4381</v>
      </c>
      <c r="F19" s="1215" t="s">
        <v>4382</v>
      </c>
      <c r="G19" s="1215" t="s">
        <v>4383</v>
      </c>
      <c r="H19" s="1215" t="s">
        <v>4384</v>
      </c>
      <c r="I19" s="1215"/>
      <c r="J19" s="2051"/>
      <c r="K19" s="23"/>
    </row>
    <row r="20" spans="1:11" ht="18.75" customHeight="1" thickBot="1">
      <c r="A20" s="1214">
        <v>1200302</v>
      </c>
      <c r="B20" s="1215">
        <v>1200386</v>
      </c>
      <c r="C20" s="1215">
        <v>1200469</v>
      </c>
      <c r="D20" s="1215">
        <v>1201970</v>
      </c>
      <c r="E20" s="1215">
        <v>1200344</v>
      </c>
      <c r="F20" s="1215">
        <v>1200427</v>
      </c>
      <c r="G20" s="1215">
        <v>1200500</v>
      </c>
      <c r="H20" s="1215">
        <v>1200568</v>
      </c>
      <c r="I20" s="1215"/>
      <c r="J20" s="2051"/>
      <c r="K20" s="23"/>
    </row>
    <row r="21" spans="1:11" ht="18.75" customHeight="1">
      <c r="A21" s="2048" t="s">
        <v>12684</v>
      </c>
      <c r="B21" s="2049"/>
      <c r="C21" s="2049"/>
      <c r="D21" s="2049"/>
      <c r="E21" s="2049"/>
      <c r="F21" s="2049"/>
      <c r="G21" s="2049"/>
      <c r="H21" s="2049"/>
      <c r="I21" s="2049"/>
      <c r="J21" s="2051"/>
      <c r="K21" s="23"/>
    </row>
    <row r="22" spans="1:11" ht="18.75" customHeight="1">
      <c r="A22" s="1216" t="s">
        <v>4376</v>
      </c>
      <c r="B22" s="1217" t="s">
        <v>4377</v>
      </c>
      <c r="C22" s="1217" t="s">
        <v>4378</v>
      </c>
      <c r="D22" s="1217" t="s">
        <v>4379</v>
      </c>
      <c r="E22" s="1217" t="s">
        <v>4381</v>
      </c>
      <c r="F22" s="1217" t="s">
        <v>4382</v>
      </c>
      <c r="G22" s="1217" t="s">
        <v>4383</v>
      </c>
      <c r="H22" s="1217" t="s">
        <v>4384</v>
      </c>
      <c r="I22" s="1217"/>
      <c r="J22" s="2051"/>
      <c r="K22" s="23"/>
    </row>
    <row r="23" spans="1:11" ht="18.75" customHeight="1" thickBot="1">
      <c r="A23" s="1218">
        <v>1200021</v>
      </c>
      <c r="B23" s="1219">
        <v>1200104</v>
      </c>
      <c r="C23" s="1219">
        <v>1200188</v>
      </c>
      <c r="D23" s="1219">
        <v>1201938</v>
      </c>
      <c r="E23" s="1219">
        <v>1200063</v>
      </c>
      <c r="F23" s="1219">
        <v>1200146</v>
      </c>
      <c r="G23" s="1219">
        <v>1200229</v>
      </c>
      <c r="H23" s="1219">
        <v>1200261</v>
      </c>
      <c r="I23" s="1219"/>
      <c r="J23" s="2052"/>
      <c r="K23" s="23"/>
    </row>
    <row r="24" spans="1:11" ht="18.75" customHeight="1">
      <c r="A24" s="2048" t="s">
        <v>12685</v>
      </c>
      <c r="B24" s="2049"/>
      <c r="C24" s="2049"/>
      <c r="D24" s="2049"/>
      <c r="E24" s="2049"/>
      <c r="F24" s="2049"/>
      <c r="G24" s="2049"/>
      <c r="H24" s="2049"/>
      <c r="I24" s="2049"/>
      <c r="J24" s="2050">
        <v>1309</v>
      </c>
      <c r="K24" s="23"/>
    </row>
    <row r="25" spans="1:11" ht="18.75" customHeight="1">
      <c r="A25" s="1214" t="s">
        <v>4376</v>
      </c>
      <c r="B25" s="1215" t="s">
        <v>4377</v>
      </c>
      <c r="C25" s="1215" t="s">
        <v>4378</v>
      </c>
      <c r="D25" s="1215" t="s">
        <v>4379</v>
      </c>
      <c r="E25" s="1215" t="s">
        <v>4381</v>
      </c>
      <c r="F25" s="1215" t="s">
        <v>4382</v>
      </c>
      <c r="G25" s="1215" t="s">
        <v>4383</v>
      </c>
      <c r="H25" s="1215" t="s">
        <v>4384</v>
      </c>
      <c r="I25" s="1215"/>
      <c r="J25" s="2051"/>
      <c r="K25" s="23"/>
    </row>
    <row r="26" spans="1:11" ht="18.75" customHeight="1" thickBot="1">
      <c r="A26" s="1214">
        <v>1200310</v>
      </c>
      <c r="B26" s="1215">
        <v>1200394</v>
      </c>
      <c r="C26" s="1215">
        <v>1200477</v>
      </c>
      <c r="D26" s="1215">
        <v>1201988</v>
      </c>
      <c r="E26" s="1215">
        <v>1200352</v>
      </c>
      <c r="F26" s="1215">
        <v>1200435</v>
      </c>
      <c r="G26" s="1215">
        <v>1200518</v>
      </c>
      <c r="H26" s="1215">
        <v>1200576</v>
      </c>
      <c r="I26" s="1215"/>
      <c r="J26" s="2051"/>
      <c r="K26" s="23"/>
    </row>
    <row r="27" spans="1:11" ht="18.75" customHeight="1">
      <c r="A27" s="2048" t="s">
        <v>12686</v>
      </c>
      <c r="B27" s="2049"/>
      <c r="C27" s="2049"/>
      <c r="D27" s="2049"/>
      <c r="E27" s="2049"/>
      <c r="F27" s="2049"/>
      <c r="G27" s="2049"/>
      <c r="H27" s="2049"/>
      <c r="I27" s="2049"/>
      <c r="J27" s="2051"/>
      <c r="K27" s="23"/>
    </row>
    <row r="28" spans="1:11" ht="18.75" customHeight="1">
      <c r="A28" s="1216" t="s">
        <v>4376</v>
      </c>
      <c r="B28" s="1217" t="s">
        <v>4377</v>
      </c>
      <c r="C28" s="1217" t="s">
        <v>4378</v>
      </c>
      <c r="D28" s="1217" t="s">
        <v>4379</v>
      </c>
      <c r="E28" s="1217" t="s">
        <v>4381</v>
      </c>
      <c r="F28" s="1217" t="s">
        <v>4382</v>
      </c>
      <c r="G28" s="1217" t="s">
        <v>4383</v>
      </c>
      <c r="H28" s="1217" t="s">
        <v>4384</v>
      </c>
      <c r="I28" s="1217"/>
      <c r="J28" s="2051"/>
      <c r="K28" s="23"/>
    </row>
    <row r="29" spans="1:11" ht="18.75" customHeight="1" thickBot="1">
      <c r="A29" s="1218">
        <v>1200039</v>
      </c>
      <c r="B29" s="1219">
        <v>1200112</v>
      </c>
      <c r="C29" s="1219">
        <v>1200196</v>
      </c>
      <c r="D29" s="1219">
        <v>1201946</v>
      </c>
      <c r="E29" s="1219">
        <v>1200071</v>
      </c>
      <c r="F29" s="1219">
        <v>1200154</v>
      </c>
      <c r="G29" s="1219">
        <v>1200237</v>
      </c>
      <c r="H29" s="1219">
        <v>1200279</v>
      </c>
      <c r="I29" s="1219"/>
      <c r="J29" s="2052"/>
      <c r="K29" s="23"/>
    </row>
    <row r="30" spans="1:11" ht="18.75" customHeight="1">
      <c r="A30" s="2053" t="s">
        <v>12687</v>
      </c>
      <c r="B30" s="2054"/>
      <c r="C30" s="2054"/>
      <c r="D30" s="2054"/>
      <c r="E30" s="2054"/>
      <c r="F30" s="2054"/>
      <c r="G30" s="2054"/>
      <c r="H30" s="2054"/>
      <c r="I30" s="2055"/>
      <c r="J30" s="2050">
        <v>350</v>
      </c>
      <c r="K30" s="23"/>
    </row>
    <row r="31" spans="1:11" ht="18.75" customHeight="1">
      <c r="A31" s="1214" t="s">
        <v>4376</v>
      </c>
      <c r="B31" s="1215" t="s">
        <v>4377</v>
      </c>
      <c r="C31" s="1215" t="s">
        <v>4378</v>
      </c>
      <c r="D31" s="1215" t="s">
        <v>4379</v>
      </c>
      <c r="E31" s="1215" t="s">
        <v>4381</v>
      </c>
      <c r="F31" s="1215" t="s">
        <v>4382</v>
      </c>
      <c r="G31" s="1215" t="s">
        <v>4383</v>
      </c>
      <c r="H31" s="1215" t="s">
        <v>4384</v>
      </c>
      <c r="I31" s="1215"/>
      <c r="J31" s="2051"/>
      <c r="K31" s="23"/>
    </row>
    <row r="32" spans="1:11" ht="18.75" customHeight="1" thickBot="1">
      <c r="A32" s="1214">
        <v>1203992</v>
      </c>
      <c r="B32" s="1215">
        <v>1204015</v>
      </c>
      <c r="C32" s="1215">
        <v>1204031</v>
      </c>
      <c r="D32" s="1215">
        <v>1204073</v>
      </c>
      <c r="E32" s="1215">
        <v>1203869</v>
      </c>
      <c r="F32" s="1215">
        <v>1203885</v>
      </c>
      <c r="G32" s="1215">
        <v>1203900</v>
      </c>
      <c r="H32" s="1215">
        <v>1203926</v>
      </c>
      <c r="I32" s="1215"/>
      <c r="J32" s="2051"/>
      <c r="K32" s="23"/>
    </row>
    <row r="33" spans="1:11" ht="18.75" customHeight="1">
      <c r="A33" s="2053" t="s">
        <v>12688</v>
      </c>
      <c r="B33" s="2054"/>
      <c r="C33" s="2054"/>
      <c r="D33" s="2054"/>
      <c r="E33" s="2054"/>
      <c r="F33" s="2054"/>
      <c r="G33" s="2054"/>
      <c r="H33" s="2054"/>
      <c r="I33" s="2055"/>
      <c r="J33" s="2051"/>
      <c r="K33" s="23"/>
    </row>
    <row r="34" spans="1:11" ht="18.75" customHeight="1">
      <c r="A34" s="1216" t="s">
        <v>4376</v>
      </c>
      <c r="B34" s="1217" t="s">
        <v>4377</v>
      </c>
      <c r="C34" s="1217" t="s">
        <v>4378</v>
      </c>
      <c r="D34" s="1217" t="s">
        <v>4379</v>
      </c>
      <c r="E34" s="1217" t="s">
        <v>4381</v>
      </c>
      <c r="F34" s="1217" t="s">
        <v>4382</v>
      </c>
      <c r="G34" s="1217" t="s">
        <v>4383</v>
      </c>
      <c r="H34" s="1217" t="s">
        <v>4384</v>
      </c>
      <c r="I34" s="1217"/>
      <c r="J34" s="2051"/>
      <c r="K34" s="23"/>
    </row>
    <row r="35" spans="1:11" ht="18.75" customHeight="1" thickBot="1">
      <c r="A35" s="1218">
        <v>1204007</v>
      </c>
      <c r="B35" s="1219">
        <v>1204023</v>
      </c>
      <c r="C35" s="1219">
        <v>1204065</v>
      </c>
      <c r="D35" s="1219">
        <v>1204081</v>
      </c>
      <c r="E35" s="1219">
        <v>1203877</v>
      </c>
      <c r="F35" s="1219">
        <v>1203893</v>
      </c>
      <c r="G35" s="1219">
        <v>1203918</v>
      </c>
      <c r="H35" s="1219">
        <v>1203984</v>
      </c>
      <c r="I35" s="1219"/>
      <c r="J35" s="2052"/>
      <c r="K35" s="23"/>
    </row>
    <row r="36" spans="1:11" ht="18.75" customHeight="1">
      <c r="A36" s="2048" t="s">
        <v>7484</v>
      </c>
      <c r="B36" s="2049"/>
      <c r="C36" s="2049"/>
      <c r="D36" s="2049"/>
      <c r="E36" s="2049"/>
      <c r="F36" s="2049"/>
      <c r="G36" s="2049"/>
      <c r="H36" s="2049"/>
      <c r="I36" s="2049"/>
      <c r="J36" s="2050">
        <v>1443</v>
      </c>
      <c r="K36" s="23"/>
    </row>
    <row r="37" spans="1:11" ht="18.75" customHeight="1">
      <c r="A37" s="1214" t="s">
        <v>4377</v>
      </c>
      <c r="B37" s="1215" t="s">
        <v>4378</v>
      </c>
      <c r="C37" s="1215"/>
      <c r="D37" s="1215"/>
      <c r="E37" s="1215"/>
      <c r="F37" s="1215"/>
      <c r="G37" s="1215"/>
      <c r="H37" s="1215"/>
      <c r="I37" s="1215"/>
      <c r="J37" s="2051"/>
      <c r="K37" s="23"/>
    </row>
    <row r="38" spans="1:11" ht="18.75" customHeight="1">
      <c r="A38" s="1214">
        <v>1096066</v>
      </c>
      <c r="B38" s="1215">
        <v>1096074</v>
      </c>
      <c r="C38" s="1215"/>
      <c r="D38" s="1215"/>
      <c r="E38" s="1215"/>
      <c r="F38" s="1215"/>
      <c r="G38" s="1215"/>
      <c r="H38" s="1215"/>
      <c r="I38" s="1215"/>
      <c r="J38" s="2051"/>
      <c r="K38" s="23"/>
    </row>
    <row r="39" spans="1:11" ht="18.75" customHeight="1">
      <c r="A39" s="1216" t="s">
        <v>4382</v>
      </c>
      <c r="B39" s="1217" t="s">
        <v>4383</v>
      </c>
      <c r="C39" s="1217"/>
      <c r="D39" s="1217"/>
      <c r="E39" s="1217"/>
      <c r="F39" s="1217"/>
      <c r="G39" s="1217"/>
      <c r="H39" s="1217"/>
      <c r="I39" s="1217"/>
      <c r="J39" s="2051"/>
      <c r="K39" s="23"/>
    </row>
    <row r="40" spans="1:11" ht="18.75" customHeight="1" thickBot="1">
      <c r="A40" s="1218">
        <v>1096090</v>
      </c>
      <c r="B40" s="1219">
        <v>1096082</v>
      </c>
      <c r="C40" s="1219"/>
      <c r="D40" s="1219"/>
      <c r="E40" s="1219"/>
      <c r="F40" s="1219"/>
      <c r="G40" s="1219"/>
      <c r="H40" s="1219"/>
      <c r="I40" s="1219"/>
      <c r="J40" s="2052"/>
      <c r="K40" s="23"/>
    </row>
    <row r="41" spans="1:11" ht="18.75" customHeight="1">
      <c r="A41" s="2039" t="s">
        <v>5241</v>
      </c>
      <c r="B41" s="2040"/>
      <c r="C41" s="2040"/>
      <c r="D41" s="2040"/>
      <c r="E41" s="2040"/>
      <c r="F41" s="2040"/>
      <c r="G41" s="2040"/>
      <c r="H41" s="2040"/>
      <c r="I41" s="2040"/>
      <c r="J41" s="2050">
        <v>541</v>
      </c>
      <c r="K41" s="23"/>
    </row>
    <row r="42" spans="1:11" ht="18.75" customHeight="1">
      <c r="A42" s="1214" t="s">
        <v>4377</v>
      </c>
      <c r="B42" s="1215" t="s">
        <v>4378</v>
      </c>
      <c r="C42" s="1215"/>
      <c r="D42" s="1215"/>
      <c r="E42" s="1215"/>
      <c r="F42" s="1215"/>
      <c r="G42" s="1215"/>
      <c r="H42" s="1215"/>
      <c r="I42" s="1215"/>
      <c r="J42" s="2051"/>
      <c r="K42" s="23"/>
    </row>
    <row r="43" spans="1:11" ht="18.75" customHeight="1">
      <c r="A43" s="1214">
        <v>1096181</v>
      </c>
      <c r="B43" s="1215">
        <v>1096199</v>
      </c>
      <c r="C43" s="1215"/>
      <c r="D43" s="1215"/>
      <c r="E43" s="1215"/>
      <c r="F43" s="1215"/>
      <c r="G43" s="1215"/>
      <c r="H43" s="1215"/>
      <c r="I43" s="1215"/>
      <c r="J43" s="2051"/>
      <c r="K43" s="23"/>
    </row>
    <row r="44" spans="1:11" ht="18.75" customHeight="1">
      <c r="A44" s="1216" t="s">
        <v>4382</v>
      </c>
      <c r="B44" s="1217" t="s">
        <v>4383</v>
      </c>
      <c r="C44" s="1217"/>
      <c r="D44" s="1217"/>
      <c r="E44" s="1217"/>
      <c r="F44" s="1217"/>
      <c r="G44" s="1217"/>
      <c r="H44" s="1217"/>
      <c r="I44" s="1217"/>
      <c r="J44" s="2051"/>
      <c r="K44" s="23"/>
    </row>
    <row r="45" spans="1:11" ht="18.75" customHeight="1" thickBot="1">
      <c r="A45" s="1218">
        <v>1096214</v>
      </c>
      <c r="B45" s="1219">
        <v>1096206</v>
      </c>
      <c r="C45" s="1219"/>
      <c r="D45" s="1219"/>
      <c r="E45" s="1219"/>
      <c r="F45" s="1219"/>
      <c r="G45" s="1219"/>
      <c r="H45" s="1219"/>
      <c r="I45" s="1219"/>
      <c r="J45" s="2052"/>
      <c r="K45" s="23"/>
    </row>
    <row r="46" spans="1:11" ht="18.75" customHeight="1">
      <c r="A46" s="2056" t="s">
        <v>7485</v>
      </c>
      <c r="B46" s="2057"/>
      <c r="C46" s="2057"/>
      <c r="D46" s="2057"/>
      <c r="E46" s="2057"/>
      <c r="F46" s="2057"/>
      <c r="G46" s="2057"/>
      <c r="H46" s="2057"/>
      <c r="I46" s="2057"/>
      <c r="J46" s="2050">
        <v>1443</v>
      </c>
      <c r="K46" s="23"/>
    </row>
    <row r="47" spans="1:11" ht="18.75" customHeight="1">
      <c r="A47" s="1214" t="s">
        <v>4377</v>
      </c>
      <c r="B47" s="1215" t="s">
        <v>4378</v>
      </c>
      <c r="C47" s="1215" t="s">
        <v>4379</v>
      </c>
      <c r="D47" s="1215"/>
      <c r="E47" s="1215"/>
      <c r="F47" s="1215"/>
      <c r="G47" s="1215"/>
      <c r="H47" s="1215"/>
      <c r="I47" s="1215"/>
      <c r="J47" s="2051"/>
      <c r="K47" s="23"/>
    </row>
    <row r="48" spans="1:11" ht="18.75" customHeight="1">
      <c r="A48" s="1214">
        <v>1096157</v>
      </c>
      <c r="B48" s="1215">
        <v>1096149</v>
      </c>
      <c r="C48" s="1215">
        <v>1096131</v>
      </c>
      <c r="D48" s="1215"/>
      <c r="E48" s="1215"/>
      <c r="F48" s="1215"/>
      <c r="G48" s="1215"/>
      <c r="H48" s="1215"/>
      <c r="I48" s="1215"/>
      <c r="J48" s="2051"/>
      <c r="K48" s="23"/>
    </row>
    <row r="49" spans="1:11" ht="18.75" customHeight="1">
      <c r="A49" s="1216" t="s">
        <v>4382</v>
      </c>
      <c r="B49" s="1217" t="s">
        <v>4383</v>
      </c>
      <c r="C49" s="1217" t="s">
        <v>4384</v>
      </c>
      <c r="D49" s="1217"/>
      <c r="E49" s="1217"/>
      <c r="F49" s="1217"/>
      <c r="G49" s="1217"/>
      <c r="H49" s="1217"/>
      <c r="I49" s="1217"/>
      <c r="J49" s="2051"/>
      <c r="K49" s="23"/>
    </row>
    <row r="50" spans="1:11" ht="18.75" customHeight="1" thickBot="1">
      <c r="A50" s="1218">
        <v>1096107</v>
      </c>
      <c r="B50" s="1219">
        <v>1096115</v>
      </c>
      <c r="C50" s="1219">
        <v>1096123</v>
      </c>
      <c r="D50" s="1219"/>
      <c r="E50" s="1219"/>
      <c r="F50" s="1219"/>
      <c r="G50" s="1219"/>
      <c r="H50" s="1219"/>
      <c r="I50" s="1219"/>
      <c r="J50" s="2052"/>
      <c r="K50" s="23"/>
    </row>
    <row r="51" spans="1:11" ht="18.75" customHeight="1">
      <c r="A51" s="2039" t="s">
        <v>5227</v>
      </c>
      <c r="B51" s="2040"/>
      <c r="C51" s="2040"/>
      <c r="D51" s="2040"/>
      <c r="E51" s="2040"/>
      <c r="F51" s="2040"/>
      <c r="G51" s="2040"/>
      <c r="H51" s="2040"/>
      <c r="I51" s="2040"/>
      <c r="J51" s="2050">
        <v>541</v>
      </c>
      <c r="K51" s="23"/>
    </row>
    <row r="52" spans="1:11" ht="18.75" customHeight="1">
      <c r="A52" s="1214" t="s">
        <v>4377</v>
      </c>
      <c r="B52" s="1215" t="s">
        <v>4378</v>
      </c>
      <c r="C52" s="1215" t="s">
        <v>4379</v>
      </c>
      <c r="D52" s="1215"/>
      <c r="E52" s="1215"/>
      <c r="F52" s="1215"/>
      <c r="G52" s="1215"/>
      <c r="H52" s="1215"/>
      <c r="I52" s="1215"/>
      <c r="J52" s="2051"/>
      <c r="K52" s="23"/>
    </row>
    <row r="53" spans="1:11" ht="18.75" customHeight="1">
      <c r="A53" s="1214">
        <v>1096272</v>
      </c>
      <c r="B53" s="1215">
        <v>1096264</v>
      </c>
      <c r="C53" s="1215">
        <v>1096256</v>
      </c>
      <c r="D53" s="1215"/>
      <c r="E53" s="1215"/>
      <c r="F53" s="1215"/>
      <c r="G53" s="1215"/>
      <c r="H53" s="1215"/>
      <c r="I53" s="1215"/>
      <c r="J53" s="2051"/>
      <c r="K53" s="23"/>
    </row>
    <row r="54" spans="1:11" ht="18.75" customHeight="1">
      <c r="A54" s="1216" t="s">
        <v>4382</v>
      </c>
      <c r="B54" s="1217" t="s">
        <v>4383</v>
      </c>
      <c r="C54" s="1217" t="s">
        <v>4384</v>
      </c>
      <c r="D54" s="1217"/>
      <c r="E54" s="1217"/>
      <c r="F54" s="1217"/>
      <c r="G54" s="1217"/>
      <c r="H54" s="1217"/>
      <c r="I54" s="1217"/>
      <c r="J54" s="2051"/>
      <c r="K54" s="23"/>
    </row>
    <row r="55" spans="1:11" ht="18.75" customHeight="1" thickBot="1">
      <c r="A55" s="1218">
        <v>1096222</v>
      </c>
      <c r="B55" s="1219">
        <v>1096230</v>
      </c>
      <c r="C55" s="1219">
        <v>1096248</v>
      </c>
      <c r="D55" s="1219"/>
      <c r="E55" s="1219"/>
      <c r="F55" s="1219"/>
      <c r="G55" s="1219"/>
      <c r="H55" s="1219"/>
      <c r="I55" s="1219"/>
      <c r="J55" s="2052"/>
      <c r="K55" s="23"/>
    </row>
    <row r="56" spans="1:11" ht="18.75" customHeight="1" thickBot="1">
      <c r="A56" s="1221"/>
      <c r="B56" s="1222"/>
      <c r="C56" s="1223"/>
      <c r="D56" s="1223"/>
      <c r="E56" s="1223"/>
      <c r="F56" s="1223"/>
      <c r="G56" s="1223"/>
      <c r="H56" s="1223"/>
      <c r="I56" s="1224"/>
      <c r="J56" s="1225"/>
      <c r="K56" s="23"/>
    </row>
    <row r="57" spans="1:11" ht="18.75" customHeight="1">
      <c r="A57" s="2053" t="s">
        <v>5188</v>
      </c>
      <c r="B57" s="2054"/>
      <c r="C57" s="2054"/>
      <c r="D57" s="2054"/>
      <c r="E57" s="2054"/>
      <c r="F57" s="2054"/>
      <c r="G57" s="2054"/>
      <c r="H57" s="2054"/>
      <c r="I57" s="2055"/>
      <c r="J57" s="2050">
        <v>928</v>
      </c>
      <c r="K57" s="23"/>
    </row>
    <row r="58" spans="1:11" ht="18.75" customHeight="1">
      <c r="A58" s="1226" t="s">
        <v>4376</v>
      </c>
      <c r="B58" s="1215" t="s">
        <v>4377</v>
      </c>
      <c r="C58" s="1215" t="s">
        <v>4378</v>
      </c>
      <c r="D58" s="1215" t="s">
        <v>4379</v>
      </c>
      <c r="E58" s="1215"/>
      <c r="F58" s="1215"/>
      <c r="G58" s="1215"/>
      <c r="H58" s="1215"/>
      <c r="I58" s="1215"/>
      <c r="J58" s="2051"/>
      <c r="K58" s="23"/>
    </row>
    <row r="59" spans="1:11" ht="18.75" customHeight="1">
      <c r="A59" s="1226">
        <v>1061548</v>
      </c>
      <c r="B59" s="1215">
        <v>1061556</v>
      </c>
      <c r="C59" s="1215">
        <v>1061564</v>
      </c>
      <c r="D59" s="1215">
        <v>1061572</v>
      </c>
      <c r="E59" s="1215"/>
      <c r="F59" s="1215"/>
      <c r="G59" s="1215"/>
      <c r="H59" s="1215"/>
      <c r="I59" s="1215"/>
      <c r="J59" s="2051"/>
      <c r="K59" s="23"/>
    </row>
    <row r="60" spans="1:11" ht="18.75" customHeight="1">
      <c r="A60" s="1227" t="s">
        <v>4381</v>
      </c>
      <c r="B60" s="1217" t="s">
        <v>4382</v>
      </c>
      <c r="C60" s="1217" t="s">
        <v>4383</v>
      </c>
      <c r="D60" s="1217" t="s">
        <v>4384</v>
      </c>
      <c r="E60" s="1217"/>
      <c r="F60" s="1217"/>
      <c r="G60" s="1217"/>
      <c r="H60" s="1217"/>
      <c r="I60" s="1217"/>
      <c r="J60" s="2051"/>
      <c r="K60" s="23"/>
    </row>
    <row r="61" spans="1:11" ht="18.75" customHeight="1" thickBot="1">
      <c r="A61" s="1228">
        <v>1061580</v>
      </c>
      <c r="B61" s="1219">
        <v>1061598</v>
      </c>
      <c r="C61" s="1219">
        <v>1061605</v>
      </c>
      <c r="D61" s="1219">
        <v>1061613</v>
      </c>
      <c r="E61" s="1219"/>
      <c r="F61" s="1219"/>
      <c r="G61" s="1219"/>
      <c r="H61" s="1219"/>
      <c r="I61" s="1219"/>
      <c r="J61" s="2052"/>
      <c r="K61" s="23"/>
    </row>
    <row r="62" spans="1:11" ht="18.75" customHeight="1">
      <c r="A62" s="2048" t="s">
        <v>5189</v>
      </c>
      <c r="B62" s="2049"/>
      <c r="C62" s="2049"/>
      <c r="D62" s="2049"/>
      <c r="E62" s="2049"/>
      <c r="F62" s="2049"/>
      <c r="G62" s="2049"/>
      <c r="H62" s="2049"/>
      <c r="I62" s="2049"/>
      <c r="J62" s="2050">
        <v>1162</v>
      </c>
      <c r="K62" s="23"/>
    </row>
    <row r="63" spans="1:11" ht="18.75" customHeight="1">
      <c r="A63" s="1226" t="s">
        <v>4376</v>
      </c>
      <c r="B63" s="1215" t="s">
        <v>4377</v>
      </c>
      <c r="C63" s="1215" t="s">
        <v>4378</v>
      </c>
      <c r="D63" s="1215" t="s">
        <v>4379</v>
      </c>
      <c r="E63" s="1215"/>
      <c r="F63" s="1215"/>
      <c r="G63" s="1215"/>
      <c r="H63" s="1215"/>
      <c r="I63" s="1215"/>
      <c r="J63" s="2051"/>
      <c r="K63" s="23"/>
    </row>
    <row r="64" spans="1:11" ht="18.75" customHeight="1">
      <c r="A64" s="1226">
        <v>1061621</v>
      </c>
      <c r="B64" s="1215">
        <v>1061647</v>
      </c>
      <c r="C64" s="1215">
        <v>1061697</v>
      </c>
      <c r="D64" s="1215">
        <v>1061712</v>
      </c>
      <c r="E64" s="1215"/>
      <c r="F64" s="1215"/>
      <c r="G64" s="1215"/>
      <c r="H64" s="1215"/>
      <c r="I64" s="1215"/>
      <c r="J64" s="2051"/>
      <c r="K64" s="23"/>
    </row>
    <row r="65" spans="1:11" ht="18.75" customHeight="1">
      <c r="A65" s="1227" t="s">
        <v>4381</v>
      </c>
      <c r="B65" s="1217" t="s">
        <v>4382</v>
      </c>
      <c r="C65" s="1217" t="s">
        <v>4383</v>
      </c>
      <c r="D65" s="1217" t="s">
        <v>4384</v>
      </c>
      <c r="E65" s="1217"/>
      <c r="F65" s="1217"/>
      <c r="G65" s="1217"/>
      <c r="H65" s="1217"/>
      <c r="I65" s="1217"/>
      <c r="J65" s="2051"/>
      <c r="K65" s="23"/>
    </row>
    <row r="66" spans="1:11" ht="18.75" customHeight="1" thickBot="1">
      <c r="A66" s="1228">
        <v>1061746</v>
      </c>
      <c r="B66" s="1219">
        <v>1061788</v>
      </c>
      <c r="C66" s="1219">
        <v>1061803</v>
      </c>
      <c r="D66" s="1219">
        <v>1061829</v>
      </c>
      <c r="E66" s="1219"/>
      <c r="F66" s="1219"/>
      <c r="G66" s="1219"/>
      <c r="H66" s="1219"/>
      <c r="I66" s="1219"/>
      <c r="J66" s="2052"/>
      <c r="K66" s="23"/>
    </row>
    <row r="67" spans="1:11" ht="18.75" customHeight="1">
      <c r="A67" s="2039" t="s">
        <v>5240</v>
      </c>
      <c r="B67" s="2040"/>
      <c r="C67" s="2040"/>
      <c r="D67" s="2040"/>
      <c r="E67" s="2040"/>
      <c r="F67" s="2040"/>
      <c r="G67" s="2040"/>
      <c r="H67" s="2040"/>
      <c r="I67" s="2040"/>
      <c r="J67" s="2050">
        <v>351</v>
      </c>
      <c r="K67" s="23"/>
    </row>
    <row r="68" spans="1:11" ht="18.75" customHeight="1">
      <c r="A68" s="1226" t="s">
        <v>4376</v>
      </c>
      <c r="B68" s="1215" t="s">
        <v>4377</v>
      </c>
      <c r="C68" s="1215" t="s">
        <v>4378</v>
      </c>
      <c r="D68" s="1215" t="s">
        <v>4379</v>
      </c>
      <c r="E68" s="1215"/>
      <c r="F68" s="1215"/>
      <c r="G68" s="1215"/>
      <c r="H68" s="1215"/>
      <c r="I68" s="1215"/>
      <c r="J68" s="2051"/>
      <c r="K68" s="23"/>
    </row>
    <row r="69" spans="1:11" ht="18.75" customHeight="1">
      <c r="A69" s="1226">
        <v>1063536</v>
      </c>
      <c r="B69" s="1215">
        <v>1063544</v>
      </c>
      <c r="C69" s="1215">
        <v>1063552</v>
      </c>
      <c r="D69" s="1215">
        <v>1063560</v>
      </c>
      <c r="E69" s="1215"/>
      <c r="F69" s="1215"/>
      <c r="G69" s="1215"/>
      <c r="H69" s="1215"/>
      <c r="I69" s="1215"/>
      <c r="J69" s="2051"/>
      <c r="K69" s="23"/>
    </row>
    <row r="70" spans="1:11" ht="18.75" customHeight="1">
      <c r="A70" s="1216" t="s">
        <v>4381</v>
      </c>
      <c r="B70" s="1217" t="s">
        <v>4382</v>
      </c>
      <c r="C70" s="1217" t="s">
        <v>4383</v>
      </c>
      <c r="D70" s="1217" t="s">
        <v>4384</v>
      </c>
      <c r="E70" s="1217"/>
      <c r="F70" s="1217"/>
      <c r="G70" s="1217"/>
      <c r="H70" s="1217"/>
      <c r="I70" s="1217"/>
      <c r="J70" s="2051"/>
      <c r="K70" s="23"/>
    </row>
    <row r="71" spans="1:11" ht="18.75" customHeight="1" thickBot="1">
      <c r="A71" s="1228">
        <v>1063578</v>
      </c>
      <c r="B71" s="1219">
        <v>1063586</v>
      </c>
      <c r="C71" s="1219">
        <v>1063594</v>
      </c>
      <c r="D71" s="1219">
        <v>1063601</v>
      </c>
      <c r="E71" s="1219"/>
      <c r="F71" s="1219"/>
      <c r="G71" s="1219"/>
      <c r="H71" s="1219"/>
      <c r="I71" s="1219"/>
      <c r="J71" s="2052"/>
      <c r="K71" s="23"/>
    </row>
    <row r="72" spans="1:11" ht="18.75" customHeight="1">
      <c r="A72" s="2048" t="s">
        <v>5170</v>
      </c>
      <c r="B72" s="2049"/>
      <c r="C72" s="2049"/>
      <c r="D72" s="2049"/>
      <c r="E72" s="2049"/>
      <c r="F72" s="2049"/>
      <c r="G72" s="2049"/>
      <c r="H72" s="2049"/>
      <c r="I72" s="2049"/>
      <c r="J72" s="2050">
        <v>928</v>
      </c>
      <c r="K72" s="23"/>
    </row>
    <row r="73" spans="1:11" ht="18.75" customHeight="1">
      <c r="A73" s="1226" t="s">
        <v>4376</v>
      </c>
      <c r="B73" s="1215" t="s">
        <v>4377</v>
      </c>
      <c r="C73" s="1215" t="s">
        <v>4378</v>
      </c>
      <c r="D73" s="1215" t="s">
        <v>4379</v>
      </c>
      <c r="E73" s="1215" t="s">
        <v>4380</v>
      </c>
      <c r="F73" s="1215"/>
      <c r="G73" s="1215"/>
      <c r="H73" s="1215"/>
      <c r="I73" s="1215"/>
      <c r="J73" s="2051"/>
      <c r="K73" s="23"/>
    </row>
    <row r="74" spans="1:11" ht="18.75" customHeight="1">
      <c r="A74" s="1226">
        <v>1061895</v>
      </c>
      <c r="B74" s="1215">
        <v>1061902</v>
      </c>
      <c r="C74" s="1215">
        <v>1061887</v>
      </c>
      <c r="D74" s="1215">
        <v>1061910</v>
      </c>
      <c r="E74" s="1215">
        <v>1061928</v>
      </c>
      <c r="F74" s="1215"/>
      <c r="G74" s="1215"/>
      <c r="H74" s="1215"/>
      <c r="I74" s="1215"/>
      <c r="J74" s="2051"/>
      <c r="K74" s="23"/>
    </row>
    <row r="75" spans="1:11" ht="18.75" customHeight="1">
      <c r="A75" s="1227" t="s">
        <v>4381</v>
      </c>
      <c r="B75" s="1217" t="s">
        <v>4382</v>
      </c>
      <c r="C75" s="1217" t="s">
        <v>4383</v>
      </c>
      <c r="D75" s="1217" t="s">
        <v>4384</v>
      </c>
      <c r="E75" s="1217" t="s">
        <v>4385</v>
      </c>
      <c r="F75" s="1217"/>
      <c r="G75" s="1217"/>
      <c r="H75" s="1217"/>
      <c r="I75" s="1217"/>
      <c r="J75" s="2051"/>
      <c r="K75" s="23"/>
    </row>
    <row r="76" spans="1:11" ht="18.75" customHeight="1" thickBot="1">
      <c r="A76" s="1228">
        <v>1061936</v>
      </c>
      <c r="B76" s="1219">
        <v>1061944</v>
      </c>
      <c r="C76" s="1219">
        <v>1061952</v>
      </c>
      <c r="D76" s="1219">
        <v>1061960</v>
      </c>
      <c r="E76" s="1219">
        <v>1061978</v>
      </c>
      <c r="F76" s="1219"/>
      <c r="G76" s="1219"/>
      <c r="H76" s="1219"/>
      <c r="I76" s="1219"/>
      <c r="J76" s="2052"/>
      <c r="K76" s="23"/>
    </row>
    <row r="77" spans="1:11" ht="18.75" customHeight="1">
      <c r="A77" s="2048" t="s">
        <v>5171</v>
      </c>
      <c r="B77" s="2049"/>
      <c r="C77" s="2049"/>
      <c r="D77" s="2049"/>
      <c r="E77" s="2049"/>
      <c r="F77" s="2049"/>
      <c r="G77" s="2049"/>
      <c r="H77" s="2049"/>
      <c r="I77" s="2049"/>
      <c r="J77" s="2050">
        <v>1162</v>
      </c>
      <c r="K77" s="23"/>
    </row>
    <row r="78" spans="1:11" ht="18.75" customHeight="1">
      <c r="A78" s="1226" t="s">
        <v>4376</v>
      </c>
      <c r="B78" s="1215" t="s">
        <v>4377</v>
      </c>
      <c r="C78" s="1215" t="s">
        <v>4378</v>
      </c>
      <c r="D78" s="1215" t="s">
        <v>4379</v>
      </c>
      <c r="E78" s="1215" t="s">
        <v>4380</v>
      </c>
      <c r="F78" s="1215"/>
      <c r="G78" s="1215"/>
      <c r="H78" s="1215"/>
      <c r="I78" s="1215"/>
      <c r="J78" s="2051"/>
      <c r="K78" s="23"/>
    </row>
    <row r="79" spans="1:11" ht="18.75" customHeight="1">
      <c r="A79" s="1226">
        <v>1061994</v>
      </c>
      <c r="B79" s="1215">
        <v>1061879</v>
      </c>
      <c r="C79" s="1215">
        <v>1062025</v>
      </c>
      <c r="D79" s="1215">
        <v>1062033</v>
      </c>
      <c r="E79" s="1215">
        <v>1062067</v>
      </c>
      <c r="F79" s="1215"/>
      <c r="G79" s="1215"/>
      <c r="H79" s="1215"/>
      <c r="I79" s="1215"/>
      <c r="J79" s="2051"/>
      <c r="K79" s="23"/>
    </row>
    <row r="80" spans="1:11" ht="18.75" customHeight="1">
      <c r="A80" s="1227" t="s">
        <v>4381</v>
      </c>
      <c r="B80" s="1217" t="s">
        <v>4382</v>
      </c>
      <c r="C80" s="1217" t="s">
        <v>4383</v>
      </c>
      <c r="D80" s="1217" t="s">
        <v>4384</v>
      </c>
      <c r="E80" s="1217" t="s">
        <v>4385</v>
      </c>
      <c r="F80" s="1217"/>
      <c r="G80" s="1217"/>
      <c r="H80" s="1217"/>
      <c r="I80" s="1217"/>
      <c r="J80" s="2051"/>
      <c r="K80" s="23"/>
    </row>
    <row r="81" spans="1:11" ht="18.75" customHeight="1" thickBot="1">
      <c r="A81" s="1228">
        <v>1062075</v>
      </c>
      <c r="B81" s="1219">
        <v>1062108</v>
      </c>
      <c r="C81" s="1219">
        <v>1062124</v>
      </c>
      <c r="D81" s="1219">
        <v>1062158</v>
      </c>
      <c r="E81" s="1219">
        <v>1062166</v>
      </c>
      <c r="F81" s="1219"/>
      <c r="G81" s="1219"/>
      <c r="H81" s="1219"/>
      <c r="I81" s="1219"/>
      <c r="J81" s="2052"/>
      <c r="K81" s="23"/>
    </row>
    <row r="82" spans="1:11" ht="18.75" customHeight="1">
      <c r="A82" s="2039" t="s">
        <v>5226</v>
      </c>
      <c r="B82" s="2040"/>
      <c r="C82" s="2040"/>
      <c r="D82" s="2040"/>
      <c r="E82" s="2040"/>
      <c r="F82" s="2040"/>
      <c r="G82" s="2040"/>
      <c r="H82" s="2040"/>
      <c r="I82" s="2040"/>
      <c r="J82" s="2050">
        <v>351</v>
      </c>
      <c r="K82" s="23"/>
    </row>
    <row r="83" spans="1:11" ht="18.75" customHeight="1">
      <c r="A83" s="1226" t="s">
        <v>4376</v>
      </c>
      <c r="B83" s="1215" t="s">
        <v>4377</v>
      </c>
      <c r="C83" s="1215" t="s">
        <v>4378</v>
      </c>
      <c r="D83" s="1215" t="s">
        <v>4379</v>
      </c>
      <c r="E83" s="1215" t="s">
        <v>4380</v>
      </c>
      <c r="F83" s="1215"/>
      <c r="G83" s="1215"/>
      <c r="H83" s="1215"/>
      <c r="I83" s="1215"/>
      <c r="J83" s="2051"/>
      <c r="K83" s="23"/>
    </row>
    <row r="84" spans="1:11" ht="18.75" customHeight="1">
      <c r="A84" s="1226">
        <v>1063619</v>
      </c>
      <c r="B84" s="1215">
        <v>1063627</v>
      </c>
      <c r="C84" s="1215">
        <v>1063635</v>
      </c>
      <c r="D84" s="1215">
        <v>1063651</v>
      </c>
      <c r="E84" s="1215">
        <v>1063669</v>
      </c>
      <c r="F84" s="1215"/>
      <c r="G84" s="1215"/>
      <c r="H84" s="1215"/>
      <c r="I84" s="1215"/>
      <c r="J84" s="2051"/>
      <c r="K84" s="23"/>
    </row>
    <row r="85" spans="1:11" ht="18.75" customHeight="1">
      <c r="A85" s="1216" t="s">
        <v>4381</v>
      </c>
      <c r="B85" s="1217" t="s">
        <v>4382</v>
      </c>
      <c r="C85" s="1217" t="s">
        <v>4383</v>
      </c>
      <c r="D85" s="1217" t="s">
        <v>4384</v>
      </c>
      <c r="E85" s="1217" t="s">
        <v>4385</v>
      </c>
      <c r="F85" s="1217"/>
      <c r="G85" s="1217"/>
      <c r="H85" s="1217"/>
      <c r="I85" s="1217"/>
      <c r="J85" s="2051"/>
      <c r="K85" s="23"/>
    </row>
    <row r="86" spans="1:11" ht="18.75" customHeight="1" thickBot="1">
      <c r="A86" s="1228">
        <v>1063677</v>
      </c>
      <c r="B86" s="1219">
        <v>1063685</v>
      </c>
      <c r="C86" s="1219">
        <v>1063643</v>
      </c>
      <c r="D86" s="1219">
        <v>1063693</v>
      </c>
      <c r="E86" s="1219">
        <v>1063700</v>
      </c>
      <c r="F86" s="1219"/>
      <c r="G86" s="1219"/>
      <c r="H86" s="1219"/>
      <c r="I86" s="1219"/>
      <c r="J86" s="2052"/>
      <c r="K86" s="23"/>
    </row>
    <row r="87" spans="1:11" ht="18.75" customHeight="1" thickBot="1">
      <c r="A87" s="1221"/>
      <c r="B87" s="1222"/>
      <c r="C87" s="1223"/>
      <c r="D87" s="1223"/>
      <c r="E87" s="1223"/>
      <c r="F87" s="1223"/>
      <c r="G87" s="1223"/>
      <c r="H87" s="1223"/>
      <c r="I87" s="1224"/>
      <c r="J87" s="1225"/>
      <c r="K87" s="23"/>
    </row>
    <row r="88" spans="1:11" ht="18.75" customHeight="1">
      <c r="A88" s="2039" t="s">
        <v>5190</v>
      </c>
      <c r="B88" s="2040"/>
      <c r="C88" s="2040"/>
      <c r="D88" s="2040"/>
      <c r="E88" s="2040"/>
      <c r="F88" s="2040"/>
      <c r="G88" s="2040"/>
      <c r="H88" s="2040"/>
      <c r="I88" s="2040"/>
      <c r="J88" s="2041">
        <v>895</v>
      </c>
      <c r="K88" s="23"/>
    </row>
    <row r="89" spans="1:11" ht="18.75" customHeight="1">
      <c r="A89" s="1227">
        <v>1</v>
      </c>
      <c r="B89" s="1217">
        <v>1.2</v>
      </c>
      <c r="C89" s="1217" t="s">
        <v>1985</v>
      </c>
      <c r="D89" s="1217">
        <v>1.3</v>
      </c>
      <c r="E89" s="1217">
        <v>1.4</v>
      </c>
      <c r="F89" s="1217">
        <v>1.6</v>
      </c>
      <c r="G89" s="1217">
        <v>1.8</v>
      </c>
      <c r="H89" s="1217">
        <v>2</v>
      </c>
      <c r="I89" s="1217">
        <v>2.5</v>
      </c>
      <c r="J89" s="2042"/>
      <c r="K89" s="23"/>
    </row>
    <row r="90" spans="1:11" ht="18.75" customHeight="1" thickBot="1">
      <c r="A90" s="1228">
        <v>1117523</v>
      </c>
      <c r="B90" s="1219">
        <v>209775</v>
      </c>
      <c r="C90" s="1219">
        <v>209783</v>
      </c>
      <c r="D90" s="1219">
        <v>209791</v>
      </c>
      <c r="E90" s="1219">
        <v>209809</v>
      </c>
      <c r="F90" s="1219">
        <v>209890</v>
      </c>
      <c r="G90" s="1219">
        <v>209908</v>
      </c>
      <c r="H90" s="1219">
        <v>209916</v>
      </c>
      <c r="I90" s="1219">
        <v>1117531</v>
      </c>
      <c r="J90" s="2043"/>
      <c r="K90" s="23"/>
    </row>
    <row r="91" spans="1:11" ht="18.75" customHeight="1">
      <c r="A91" s="2039" t="s">
        <v>5242</v>
      </c>
      <c r="B91" s="2040"/>
      <c r="C91" s="2040"/>
      <c r="D91" s="2040"/>
      <c r="E91" s="2040"/>
      <c r="F91" s="2040"/>
      <c r="G91" s="2040"/>
      <c r="H91" s="2040"/>
      <c r="I91" s="2040"/>
      <c r="J91" s="2041">
        <v>343</v>
      </c>
      <c r="K91" s="23"/>
    </row>
    <row r="92" spans="1:11" ht="18.75" customHeight="1">
      <c r="A92" s="1216">
        <v>1</v>
      </c>
      <c r="B92" s="1217">
        <v>1.1000000000000001</v>
      </c>
      <c r="C92" s="1217">
        <v>1.2</v>
      </c>
      <c r="D92" s="1217" t="s">
        <v>1441</v>
      </c>
      <c r="E92" s="1217">
        <v>1.3</v>
      </c>
      <c r="F92" s="1217">
        <v>1.4</v>
      </c>
      <c r="G92" s="1217">
        <v>1.6</v>
      </c>
      <c r="H92" s="1217">
        <v>1.8</v>
      </c>
      <c r="I92" s="1217">
        <v>2</v>
      </c>
      <c r="J92" s="2042"/>
      <c r="K92" s="23"/>
    </row>
    <row r="93" spans="1:11" ht="18.75" customHeight="1" thickBot="1">
      <c r="A93" s="1229">
        <v>210245</v>
      </c>
      <c r="B93" s="1230">
        <v>210252</v>
      </c>
      <c r="C93" s="1231">
        <v>210260</v>
      </c>
      <c r="D93" s="1231">
        <v>210278</v>
      </c>
      <c r="E93" s="1231">
        <v>210286</v>
      </c>
      <c r="F93" s="1231">
        <v>210294</v>
      </c>
      <c r="G93" s="1231">
        <v>210302</v>
      </c>
      <c r="H93" s="1231">
        <v>210310</v>
      </c>
      <c r="I93" s="1231">
        <v>210328</v>
      </c>
      <c r="J93" s="2043"/>
      <c r="K93" s="23"/>
    </row>
    <row r="94" spans="1:11" ht="18.75" customHeight="1">
      <c r="A94" s="2039" t="s">
        <v>5172</v>
      </c>
      <c r="B94" s="2040"/>
      <c r="C94" s="2040"/>
      <c r="D94" s="2040"/>
      <c r="E94" s="2040"/>
      <c r="F94" s="2040"/>
      <c r="G94" s="2040"/>
      <c r="H94" s="2040"/>
      <c r="I94" s="2040"/>
      <c r="J94" s="2041">
        <v>900</v>
      </c>
      <c r="K94" s="23"/>
    </row>
    <row r="95" spans="1:11" ht="18.75" customHeight="1">
      <c r="A95" s="1227">
        <v>1</v>
      </c>
      <c r="B95" s="1217">
        <v>1.2</v>
      </c>
      <c r="C95" s="1217" t="s">
        <v>705</v>
      </c>
      <c r="D95" s="1217">
        <v>1.3</v>
      </c>
      <c r="E95" s="1217">
        <v>1.4</v>
      </c>
      <c r="F95" s="1217">
        <v>1.5</v>
      </c>
      <c r="G95" s="1217">
        <v>1.7</v>
      </c>
      <c r="H95" s="1217">
        <v>1.9</v>
      </c>
      <c r="I95" s="1217">
        <v>2.2000000000000002</v>
      </c>
      <c r="J95" s="2042"/>
      <c r="K95" s="23"/>
    </row>
    <row r="96" spans="1:11" ht="18.75" customHeight="1" thickBot="1">
      <c r="A96" s="1229">
        <v>210732</v>
      </c>
      <c r="B96" s="1231">
        <v>210559</v>
      </c>
      <c r="C96" s="1231">
        <v>210567</v>
      </c>
      <c r="D96" s="1231">
        <v>210575</v>
      </c>
      <c r="E96" s="1231">
        <v>210591</v>
      </c>
      <c r="F96" s="1231">
        <v>210609</v>
      </c>
      <c r="G96" s="1231">
        <v>210831</v>
      </c>
      <c r="H96" s="1231">
        <v>210849</v>
      </c>
      <c r="I96" s="1231">
        <v>210856</v>
      </c>
      <c r="J96" s="2043"/>
      <c r="K96" s="23"/>
    </row>
    <row r="97" spans="1:11" ht="18.75" customHeight="1">
      <c r="A97" s="2039" t="s">
        <v>5228</v>
      </c>
      <c r="B97" s="2040"/>
      <c r="C97" s="2040"/>
      <c r="D97" s="2040"/>
      <c r="E97" s="2040"/>
      <c r="F97" s="2040"/>
      <c r="G97" s="2040"/>
      <c r="H97" s="2040"/>
      <c r="I97" s="2040"/>
      <c r="J97" s="2041">
        <v>343</v>
      </c>
      <c r="K97" s="23"/>
    </row>
    <row r="98" spans="1:11" ht="18.75" customHeight="1">
      <c r="A98" s="1216">
        <v>1</v>
      </c>
      <c r="B98" s="1217">
        <v>1.2</v>
      </c>
      <c r="C98" s="1217" t="s">
        <v>705</v>
      </c>
      <c r="D98" s="1217">
        <v>1.3</v>
      </c>
      <c r="E98" s="1217">
        <v>1.4</v>
      </c>
      <c r="F98" s="1217">
        <v>1.5</v>
      </c>
      <c r="G98" s="1217">
        <v>1.7</v>
      </c>
      <c r="H98" s="1217">
        <v>1.9</v>
      </c>
      <c r="I98" s="1217">
        <v>2.2000000000000002</v>
      </c>
      <c r="J98" s="2042"/>
      <c r="K98" s="23"/>
    </row>
    <row r="99" spans="1:11" ht="18.75" customHeight="1" thickBot="1">
      <c r="A99" s="1228">
        <v>210955</v>
      </c>
      <c r="B99" s="1232">
        <v>210963</v>
      </c>
      <c r="C99" s="1219">
        <v>210971</v>
      </c>
      <c r="D99" s="1219">
        <v>210989</v>
      </c>
      <c r="E99" s="1219">
        <v>211011</v>
      </c>
      <c r="F99" s="1219">
        <v>211045</v>
      </c>
      <c r="G99" s="1219">
        <v>211052</v>
      </c>
      <c r="H99" s="1219">
        <v>211060</v>
      </c>
      <c r="I99" s="1219">
        <v>211078</v>
      </c>
      <c r="J99" s="2043"/>
      <c r="K99" s="23"/>
    </row>
    <row r="100" spans="1:11" ht="18.75" customHeight="1" thickBot="1">
      <c r="A100" s="1221"/>
      <c r="B100" s="1222"/>
      <c r="C100" s="1223"/>
      <c r="D100" s="1223"/>
      <c r="E100" s="1223"/>
      <c r="F100" s="1223"/>
      <c r="G100" s="1223"/>
      <c r="H100" s="1223"/>
      <c r="I100" s="1224"/>
      <c r="J100" s="1225"/>
      <c r="K100" s="23"/>
    </row>
    <row r="101" spans="1:11" ht="18.75" customHeight="1">
      <c r="A101" s="2039" t="s">
        <v>5191</v>
      </c>
      <c r="B101" s="2040"/>
      <c r="C101" s="2040"/>
      <c r="D101" s="2040"/>
      <c r="E101" s="2040"/>
      <c r="F101" s="2040"/>
      <c r="G101" s="2040"/>
      <c r="H101" s="2040"/>
      <c r="I101" s="2040"/>
      <c r="J101" s="2041">
        <v>719</v>
      </c>
      <c r="K101" s="23"/>
    </row>
    <row r="102" spans="1:11" ht="18.75" customHeight="1">
      <c r="A102" s="1227">
        <v>1</v>
      </c>
      <c r="B102" s="713">
        <v>1.1000000000000001</v>
      </c>
      <c r="C102" s="1217">
        <v>1.2</v>
      </c>
      <c r="D102" s="1217">
        <v>1.3</v>
      </c>
      <c r="E102" s="1217">
        <v>1.4</v>
      </c>
      <c r="F102" s="1217">
        <v>1.6</v>
      </c>
      <c r="G102" s="1217">
        <v>1.8</v>
      </c>
      <c r="H102" s="1217">
        <v>2</v>
      </c>
      <c r="I102" s="1217">
        <v>2.5</v>
      </c>
      <c r="J102" s="2042"/>
      <c r="K102" s="23"/>
    </row>
    <row r="103" spans="1:11" ht="18.75" customHeight="1" thickBot="1">
      <c r="A103" s="1228">
        <v>166678</v>
      </c>
      <c r="B103" s="1232">
        <v>166793</v>
      </c>
      <c r="C103" s="1219">
        <v>166173</v>
      </c>
      <c r="D103" s="1219">
        <v>166769</v>
      </c>
      <c r="E103" s="1219">
        <v>166777</v>
      </c>
      <c r="F103" s="1219">
        <v>166785</v>
      </c>
      <c r="G103" s="1219">
        <v>168682</v>
      </c>
      <c r="H103" s="1219">
        <v>168690</v>
      </c>
      <c r="I103" s="1219">
        <v>168708</v>
      </c>
      <c r="J103" s="2043"/>
      <c r="K103" s="23"/>
    </row>
    <row r="104" spans="1:11" ht="18.75" customHeight="1">
      <c r="A104" s="2039" t="s">
        <v>5192</v>
      </c>
      <c r="B104" s="2040"/>
      <c r="C104" s="2040"/>
      <c r="D104" s="2040"/>
      <c r="E104" s="2040"/>
      <c r="F104" s="2040"/>
      <c r="G104" s="2040"/>
      <c r="H104" s="2040"/>
      <c r="I104" s="2040"/>
      <c r="J104" s="2041">
        <v>728</v>
      </c>
      <c r="K104" s="23"/>
    </row>
    <row r="105" spans="1:11" ht="18.75" customHeight="1">
      <c r="A105" s="1227">
        <v>1</v>
      </c>
      <c r="B105" s="713">
        <v>1.1000000000000001</v>
      </c>
      <c r="C105" s="1217">
        <v>1.2</v>
      </c>
      <c r="D105" s="1217">
        <v>1.3</v>
      </c>
      <c r="E105" s="1217">
        <v>1.4</v>
      </c>
      <c r="F105" s="1217">
        <v>1.6</v>
      </c>
      <c r="G105" s="1217">
        <v>1.8</v>
      </c>
      <c r="H105" s="1217">
        <v>2</v>
      </c>
      <c r="I105" s="1217">
        <v>2.5</v>
      </c>
      <c r="J105" s="2042"/>
      <c r="K105" s="23"/>
    </row>
    <row r="106" spans="1:11" ht="18.75" customHeight="1" thickBot="1">
      <c r="A106" s="1228">
        <v>166686</v>
      </c>
      <c r="B106" s="1232">
        <v>166694</v>
      </c>
      <c r="C106" s="1219">
        <v>166181</v>
      </c>
      <c r="D106" s="1219">
        <v>166710</v>
      </c>
      <c r="E106" s="1219">
        <v>166728</v>
      </c>
      <c r="F106" s="1219">
        <v>166736</v>
      </c>
      <c r="G106" s="1219">
        <v>166744</v>
      </c>
      <c r="H106" s="1219">
        <v>168716</v>
      </c>
      <c r="I106" s="1219">
        <v>168724</v>
      </c>
      <c r="J106" s="2043"/>
      <c r="K106" s="23"/>
    </row>
    <row r="107" spans="1:11" ht="18.75" customHeight="1">
      <c r="A107" s="2039" t="s">
        <v>5193</v>
      </c>
      <c r="B107" s="2040"/>
      <c r="C107" s="2040"/>
      <c r="D107" s="2040"/>
      <c r="E107" s="2040"/>
      <c r="F107" s="2040"/>
      <c r="G107" s="2040"/>
      <c r="H107" s="2040"/>
      <c r="I107" s="2040"/>
      <c r="J107" s="2041">
        <v>696</v>
      </c>
      <c r="K107" s="23"/>
    </row>
    <row r="108" spans="1:11" ht="18.75" customHeight="1">
      <c r="A108" s="1227">
        <v>1.2</v>
      </c>
      <c r="B108" s="713" t="s">
        <v>1441</v>
      </c>
      <c r="C108" s="1217">
        <v>1.3</v>
      </c>
      <c r="D108" s="1217">
        <v>1.4</v>
      </c>
      <c r="E108" s="1217"/>
      <c r="F108" s="1217"/>
      <c r="G108" s="1217"/>
      <c r="H108" s="1217"/>
      <c r="I108" s="1217"/>
      <c r="J108" s="2042"/>
      <c r="K108" s="23"/>
    </row>
    <row r="109" spans="1:11" ht="18.75" customHeight="1" thickBot="1">
      <c r="A109" s="1228">
        <v>167122</v>
      </c>
      <c r="B109" s="1232">
        <v>167130</v>
      </c>
      <c r="C109" s="1219">
        <v>167148</v>
      </c>
      <c r="D109" s="1219">
        <v>167155</v>
      </c>
      <c r="E109" s="1219"/>
      <c r="F109" s="1219"/>
      <c r="G109" s="1219"/>
      <c r="H109" s="1219"/>
      <c r="I109" s="1219"/>
      <c r="J109" s="2043"/>
      <c r="K109" s="23"/>
    </row>
    <row r="110" spans="1:11" ht="18.75" customHeight="1">
      <c r="A110" s="2039" t="s">
        <v>5243</v>
      </c>
      <c r="B110" s="2040"/>
      <c r="C110" s="2040"/>
      <c r="D110" s="2040"/>
      <c r="E110" s="2040"/>
      <c r="F110" s="2040"/>
      <c r="G110" s="2040"/>
      <c r="H110" s="2040"/>
      <c r="I110" s="2040"/>
      <c r="J110" s="2041">
        <v>350</v>
      </c>
      <c r="K110" s="23"/>
    </row>
    <row r="111" spans="1:11" ht="18.75" customHeight="1">
      <c r="A111" s="1227">
        <v>1</v>
      </c>
      <c r="B111" s="713">
        <v>1.1000000000000001</v>
      </c>
      <c r="C111" s="1217">
        <v>1.2</v>
      </c>
      <c r="D111" s="1217">
        <v>1.3</v>
      </c>
      <c r="E111" s="1217">
        <v>1.4</v>
      </c>
      <c r="F111" s="1217">
        <v>1.6</v>
      </c>
      <c r="G111" s="1217">
        <v>1.8</v>
      </c>
      <c r="H111" s="1217">
        <v>2</v>
      </c>
      <c r="I111" s="1217">
        <v>2.5</v>
      </c>
      <c r="J111" s="2042"/>
      <c r="K111" s="23"/>
    </row>
    <row r="112" spans="1:11" ht="18.75" customHeight="1" thickBot="1">
      <c r="A112" s="1228">
        <v>166991</v>
      </c>
      <c r="B112" s="1232">
        <v>167007</v>
      </c>
      <c r="C112" s="1219">
        <v>167015</v>
      </c>
      <c r="D112" s="1219">
        <v>167049</v>
      </c>
      <c r="E112" s="1219">
        <v>167056</v>
      </c>
      <c r="F112" s="1219">
        <v>167072</v>
      </c>
      <c r="G112" s="1219">
        <v>167080</v>
      </c>
      <c r="H112" s="1219">
        <v>168625</v>
      </c>
      <c r="I112" s="1219">
        <v>168633</v>
      </c>
      <c r="J112" s="2043"/>
      <c r="K112" s="23"/>
    </row>
    <row r="113" spans="1:11" ht="18.75" customHeight="1">
      <c r="A113" s="2039" t="s">
        <v>5173</v>
      </c>
      <c r="B113" s="2040"/>
      <c r="C113" s="2040"/>
      <c r="D113" s="2040"/>
      <c r="E113" s="2040"/>
      <c r="F113" s="2040"/>
      <c r="G113" s="2040"/>
      <c r="H113" s="2040"/>
      <c r="I113" s="2040"/>
      <c r="J113" s="2041">
        <v>737</v>
      </c>
      <c r="K113" s="23"/>
    </row>
    <row r="114" spans="1:11" ht="18.75" customHeight="1">
      <c r="A114" s="1227">
        <v>1</v>
      </c>
      <c r="B114" s="713">
        <v>1.3</v>
      </c>
      <c r="C114" s="1217" t="s">
        <v>1440</v>
      </c>
      <c r="D114" s="1217">
        <v>1.4</v>
      </c>
      <c r="E114" s="1217">
        <v>1.5</v>
      </c>
      <c r="F114" s="1217" t="s">
        <v>705</v>
      </c>
      <c r="G114" s="1217">
        <v>1.7</v>
      </c>
      <c r="H114" s="1217">
        <v>1.9</v>
      </c>
      <c r="I114" s="1217">
        <v>2.2000000000000002</v>
      </c>
      <c r="J114" s="2042"/>
      <c r="K114" s="23"/>
    </row>
    <row r="115" spans="1:11" ht="18.75" customHeight="1" thickBot="1">
      <c r="A115" s="1228">
        <v>166868</v>
      </c>
      <c r="B115" s="1232">
        <v>166876</v>
      </c>
      <c r="C115" s="1219">
        <v>166884</v>
      </c>
      <c r="D115" s="1219">
        <v>166892</v>
      </c>
      <c r="E115" s="1219">
        <v>166900</v>
      </c>
      <c r="F115" s="1219">
        <v>166918</v>
      </c>
      <c r="G115" s="1219">
        <v>168732</v>
      </c>
      <c r="H115" s="1219">
        <v>168740</v>
      </c>
      <c r="I115" s="1219">
        <v>168757</v>
      </c>
      <c r="J115" s="2043"/>
      <c r="K115" s="23"/>
    </row>
    <row r="116" spans="1:11" ht="18.75" customHeight="1">
      <c r="A116" s="2039" t="s">
        <v>5174</v>
      </c>
      <c r="B116" s="2040"/>
      <c r="C116" s="2040"/>
      <c r="D116" s="2040"/>
      <c r="E116" s="2040"/>
      <c r="F116" s="2040"/>
      <c r="G116" s="2040"/>
      <c r="H116" s="2040"/>
      <c r="I116" s="2040"/>
      <c r="J116" s="2041">
        <v>745</v>
      </c>
      <c r="K116" s="23"/>
    </row>
    <row r="117" spans="1:11" ht="18.75" customHeight="1">
      <c r="A117" s="1227">
        <v>1</v>
      </c>
      <c r="B117" s="713">
        <v>1.2</v>
      </c>
      <c r="C117" s="1217" t="s">
        <v>705</v>
      </c>
      <c r="D117" s="1217">
        <v>1.3</v>
      </c>
      <c r="E117" s="1217">
        <v>1.4</v>
      </c>
      <c r="F117" s="1217">
        <v>1.5</v>
      </c>
      <c r="G117" s="1217">
        <v>1.7</v>
      </c>
      <c r="H117" s="1217">
        <v>1.9</v>
      </c>
      <c r="I117" s="1217">
        <v>2.2000000000000002</v>
      </c>
      <c r="J117" s="2042"/>
      <c r="K117" s="23"/>
    </row>
    <row r="118" spans="1:11" ht="18.75" customHeight="1" thickBot="1">
      <c r="A118" s="1228">
        <v>166801</v>
      </c>
      <c r="B118" s="1232">
        <v>166207</v>
      </c>
      <c r="C118" s="1219">
        <v>166850</v>
      </c>
      <c r="D118" s="1219">
        <v>166819</v>
      </c>
      <c r="E118" s="1219">
        <v>166835</v>
      </c>
      <c r="F118" s="1219">
        <v>166843</v>
      </c>
      <c r="G118" s="1219">
        <v>168765</v>
      </c>
      <c r="H118" s="1219">
        <v>168773</v>
      </c>
      <c r="I118" s="1219">
        <v>168781</v>
      </c>
      <c r="J118" s="2043"/>
      <c r="K118" s="23"/>
    </row>
    <row r="119" spans="1:11" ht="18.75" customHeight="1">
      <c r="A119" s="2039" t="s">
        <v>5175</v>
      </c>
      <c r="B119" s="2040"/>
      <c r="C119" s="2040"/>
      <c r="D119" s="2040"/>
      <c r="E119" s="2040"/>
      <c r="F119" s="2040"/>
      <c r="G119" s="2040"/>
      <c r="H119" s="2040"/>
      <c r="I119" s="2040"/>
      <c r="J119" s="2041">
        <v>714</v>
      </c>
      <c r="K119" s="23"/>
    </row>
    <row r="120" spans="1:11" ht="18.75" customHeight="1">
      <c r="A120" s="1227" t="s">
        <v>705</v>
      </c>
      <c r="B120" s="713">
        <v>1.3</v>
      </c>
      <c r="C120" s="1217" t="s">
        <v>1440</v>
      </c>
      <c r="D120" s="1217">
        <v>1.4</v>
      </c>
      <c r="E120" s="1217"/>
      <c r="F120" s="1217"/>
      <c r="G120" s="1217"/>
      <c r="H120" s="1217"/>
      <c r="I120" s="1217"/>
      <c r="J120" s="2042"/>
      <c r="K120" s="23"/>
    </row>
    <row r="121" spans="1:11" ht="18.75" customHeight="1" thickBot="1">
      <c r="A121" s="1228">
        <v>167163</v>
      </c>
      <c r="B121" s="1232">
        <v>167171</v>
      </c>
      <c r="C121" s="1219">
        <v>167189</v>
      </c>
      <c r="D121" s="1219">
        <v>167197</v>
      </c>
      <c r="E121" s="1219"/>
      <c r="F121" s="1219"/>
      <c r="G121" s="1219"/>
      <c r="H121" s="1219"/>
      <c r="I121" s="1219"/>
      <c r="J121" s="2043"/>
      <c r="K121" s="23"/>
    </row>
    <row r="122" spans="1:11" ht="18.75" customHeight="1">
      <c r="A122" s="2039" t="s">
        <v>5229</v>
      </c>
      <c r="B122" s="2040"/>
      <c r="C122" s="2040"/>
      <c r="D122" s="2040"/>
      <c r="E122" s="2040"/>
      <c r="F122" s="2040"/>
      <c r="G122" s="2040"/>
      <c r="H122" s="2040"/>
      <c r="I122" s="2040"/>
      <c r="J122" s="2041">
        <v>350</v>
      </c>
      <c r="K122" s="23"/>
    </row>
    <row r="123" spans="1:11" ht="18.75" customHeight="1">
      <c r="A123" s="1227">
        <v>1</v>
      </c>
      <c r="B123" s="713">
        <v>1.2</v>
      </c>
      <c r="C123" s="1217" t="s">
        <v>705</v>
      </c>
      <c r="D123" s="1217">
        <v>1.3</v>
      </c>
      <c r="E123" s="1217">
        <v>1.4</v>
      </c>
      <c r="F123" s="1217">
        <v>1.5</v>
      </c>
      <c r="G123" s="1217">
        <v>1.7</v>
      </c>
      <c r="H123" s="1217">
        <v>1.9</v>
      </c>
      <c r="I123" s="1217">
        <v>2.2000000000000002</v>
      </c>
      <c r="J123" s="2042"/>
      <c r="K123" s="23"/>
    </row>
    <row r="124" spans="1:11" ht="18.75" customHeight="1" thickBot="1">
      <c r="A124" s="1228">
        <v>166926</v>
      </c>
      <c r="B124" s="1232">
        <v>166934</v>
      </c>
      <c r="C124" s="1219">
        <v>166983</v>
      </c>
      <c r="D124" s="1219">
        <v>166942</v>
      </c>
      <c r="E124" s="1219">
        <v>166967</v>
      </c>
      <c r="F124" s="1219">
        <v>166975</v>
      </c>
      <c r="G124" s="1219">
        <v>168658</v>
      </c>
      <c r="H124" s="1219">
        <v>168666</v>
      </c>
      <c r="I124" s="1219">
        <v>168674</v>
      </c>
      <c r="J124" s="2043"/>
      <c r="K124" s="23"/>
    </row>
    <row r="125" spans="1:11" ht="18.75" customHeight="1" thickBot="1">
      <c r="A125" s="1221"/>
      <c r="B125" s="1222"/>
      <c r="C125" s="1223"/>
      <c r="D125" s="1223"/>
      <c r="E125" s="1223"/>
      <c r="F125" s="1223"/>
      <c r="G125" s="1223"/>
      <c r="H125" s="1223"/>
      <c r="I125" s="1224"/>
      <c r="J125" s="1225"/>
      <c r="K125" s="23"/>
    </row>
    <row r="126" spans="1:11" ht="18.75" customHeight="1">
      <c r="A126" s="2039" t="s">
        <v>5194</v>
      </c>
      <c r="B126" s="2040"/>
      <c r="C126" s="2040"/>
      <c r="D126" s="2040"/>
      <c r="E126" s="2040"/>
      <c r="F126" s="2040"/>
      <c r="G126" s="2040"/>
      <c r="H126" s="2040"/>
      <c r="I126" s="2040"/>
      <c r="J126" s="2041">
        <v>967</v>
      </c>
      <c r="K126" s="23"/>
    </row>
    <row r="127" spans="1:11" ht="18.75" customHeight="1">
      <c r="A127" s="1227">
        <v>0.8</v>
      </c>
      <c r="B127" s="713">
        <v>1.1000000000000001</v>
      </c>
      <c r="C127" s="1217">
        <v>1.3</v>
      </c>
      <c r="D127" s="1217">
        <v>1.5</v>
      </c>
      <c r="E127" s="1217">
        <v>1.7</v>
      </c>
      <c r="F127" s="1217">
        <v>2</v>
      </c>
      <c r="G127" s="1217"/>
      <c r="H127" s="1217"/>
      <c r="I127" s="1217"/>
      <c r="J127" s="2042"/>
      <c r="K127" s="23"/>
    </row>
    <row r="128" spans="1:11" ht="18.75" customHeight="1" thickBot="1">
      <c r="A128" s="1228">
        <v>92932</v>
      </c>
      <c r="B128" s="1232">
        <v>93336</v>
      </c>
      <c r="C128" s="1219">
        <v>93344</v>
      </c>
      <c r="D128" s="1219">
        <v>93351</v>
      </c>
      <c r="E128" s="1219">
        <v>93369</v>
      </c>
      <c r="F128" s="1219">
        <v>93377</v>
      </c>
      <c r="G128" s="1219"/>
      <c r="H128" s="1219"/>
      <c r="I128" s="1219"/>
      <c r="J128" s="2043"/>
      <c r="K128" s="23"/>
    </row>
    <row r="129" spans="1:11" ht="18.75" customHeight="1">
      <c r="A129" s="2039" t="s">
        <v>5245</v>
      </c>
      <c r="B129" s="2040"/>
      <c r="C129" s="2040"/>
      <c r="D129" s="2040"/>
      <c r="E129" s="2040"/>
      <c r="F129" s="2040"/>
      <c r="G129" s="2040"/>
      <c r="H129" s="2040"/>
      <c r="I129" s="2040"/>
      <c r="J129" s="2041">
        <v>316</v>
      </c>
      <c r="K129" s="23"/>
    </row>
    <row r="130" spans="1:11" ht="18.75" customHeight="1">
      <c r="A130" s="1227">
        <v>0.8</v>
      </c>
      <c r="B130" s="713">
        <v>1.1000000000000001</v>
      </c>
      <c r="C130" s="1217">
        <v>1.3</v>
      </c>
      <c r="D130" s="1217">
        <v>1.5</v>
      </c>
      <c r="E130" s="1217">
        <v>1.7</v>
      </c>
      <c r="F130" s="1217">
        <v>2</v>
      </c>
      <c r="G130" s="1217"/>
      <c r="H130" s="1217"/>
      <c r="I130" s="1217"/>
      <c r="J130" s="2042"/>
      <c r="K130" s="23"/>
    </row>
    <row r="131" spans="1:11" ht="18.75" customHeight="1" thickBot="1">
      <c r="A131" s="1228">
        <v>92494</v>
      </c>
      <c r="B131" s="1232">
        <v>92502</v>
      </c>
      <c r="C131" s="1219">
        <v>92510</v>
      </c>
      <c r="D131" s="1219">
        <v>92528</v>
      </c>
      <c r="E131" s="1219">
        <v>95422</v>
      </c>
      <c r="F131" s="1219">
        <v>95356</v>
      </c>
      <c r="G131" s="1219"/>
      <c r="H131" s="1219"/>
      <c r="I131" s="1219"/>
      <c r="J131" s="2043"/>
      <c r="K131" s="23"/>
    </row>
    <row r="132" spans="1:11" ht="18.75" customHeight="1">
      <c r="A132" s="2039" t="s">
        <v>5176</v>
      </c>
      <c r="B132" s="2040"/>
      <c r="C132" s="2040"/>
      <c r="D132" s="2040"/>
      <c r="E132" s="2040"/>
      <c r="F132" s="2040"/>
      <c r="G132" s="2040"/>
      <c r="H132" s="2040"/>
      <c r="I132" s="2040"/>
      <c r="J132" s="2041">
        <v>967</v>
      </c>
      <c r="K132" s="23"/>
    </row>
    <row r="133" spans="1:11" ht="18.75" customHeight="1">
      <c r="A133" s="1227">
        <v>0.8</v>
      </c>
      <c r="B133" s="713">
        <v>1</v>
      </c>
      <c r="C133" s="1217">
        <v>1.2</v>
      </c>
      <c r="D133" s="1217">
        <v>1.4</v>
      </c>
      <c r="E133" s="1217">
        <v>1.6</v>
      </c>
      <c r="F133" s="1217">
        <v>2</v>
      </c>
      <c r="G133" s="1217"/>
      <c r="H133" s="1217"/>
      <c r="I133" s="1217"/>
      <c r="J133" s="2042"/>
      <c r="K133" s="23"/>
    </row>
    <row r="134" spans="1:11" ht="18.75" customHeight="1" thickBot="1">
      <c r="A134" s="1228">
        <v>93385</v>
      </c>
      <c r="B134" s="1232">
        <v>92924</v>
      </c>
      <c r="C134" s="1219">
        <v>93393</v>
      </c>
      <c r="D134" s="1219">
        <v>193656</v>
      </c>
      <c r="E134" s="1219">
        <v>96164</v>
      </c>
      <c r="F134" s="1219">
        <v>96172</v>
      </c>
      <c r="G134" s="1219"/>
      <c r="H134" s="1219"/>
      <c r="I134" s="1219"/>
      <c r="J134" s="2043"/>
      <c r="K134" s="23"/>
    </row>
    <row r="135" spans="1:11" ht="18.75" customHeight="1">
      <c r="A135" s="2039" t="s">
        <v>5231</v>
      </c>
      <c r="B135" s="2040"/>
      <c r="C135" s="2040"/>
      <c r="D135" s="2040"/>
      <c r="E135" s="2040"/>
      <c r="F135" s="2040"/>
      <c r="G135" s="2040"/>
      <c r="H135" s="2040"/>
      <c r="I135" s="2040"/>
      <c r="J135" s="2041">
        <v>316</v>
      </c>
      <c r="K135" s="23"/>
    </row>
    <row r="136" spans="1:11" ht="18.75" customHeight="1">
      <c r="A136" s="1227">
        <v>0.8</v>
      </c>
      <c r="B136" s="713">
        <v>1</v>
      </c>
      <c r="C136" s="1217">
        <v>1.2</v>
      </c>
      <c r="D136" s="1217">
        <v>1.6</v>
      </c>
      <c r="E136" s="1217">
        <v>2</v>
      </c>
      <c r="F136" s="1217"/>
      <c r="G136" s="1217"/>
      <c r="H136" s="1217"/>
      <c r="I136" s="1217"/>
      <c r="J136" s="2042"/>
      <c r="K136" s="23"/>
    </row>
    <row r="137" spans="1:11" ht="18.75" customHeight="1" thickBot="1">
      <c r="A137" s="1228">
        <v>92783</v>
      </c>
      <c r="B137" s="1232">
        <v>92791</v>
      </c>
      <c r="C137" s="1219">
        <v>92809</v>
      </c>
      <c r="D137" s="1219">
        <v>92817</v>
      </c>
      <c r="E137" s="1219">
        <v>92825</v>
      </c>
      <c r="F137" s="1219"/>
      <c r="G137" s="1219"/>
      <c r="H137" s="1219"/>
      <c r="I137" s="1219"/>
      <c r="J137" s="2043"/>
      <c r="K137" s="23"/>
    </row>
    <row r="138" spans="1:11" ht="18.75" customHeight="1" thickBot="1">
      <c r="A138" s="1221"/>
      <c r="B138" s="1222"/>
      <c r="C138" s="1223"/>
      <c r="D138" s="1223"/>
      <c r="E138" s="1223"/>
      <c r="F138" s="1223"/>
      <c r="G138" s="1223"/>
      <c r="H138" s="1223"/>
      <c r="I138" s="1224"/>
      <c r="J138" s="1225"/>
      <c r="K138" s="23"/>
    </row>
    <row r="139" spans="1:11" ht="18.75" customHeight="1">
      <c r="A139" s="1233">
        <v>1068023</v>
      </c>
      <c r="B139" s="2040" t="s">
        <v>7486</v>
      </c>
      <c r="C139" s="2040"/>
      <c r="D139" s="2040"/>
      <c r="E139" s="2040"/>
      <c r="F139" s="2040"/>
      <c r="G139" s="2040"/>
      <c r="H139" s="2040"/>
      <c r="I139" s="2040"/>
      <c r="J139" s="1234">
        <v>1110</v>
      </c>
      <c r="K139" s="23"/>
    </row>
    <row r="140" spans="1:11" ht="18.75" customHeight="1">
      <c r="A140" s="1235">
        <v>1090076</v>
      </c>
      <c r="B140" s="2063" t="s">
        <v>7487</v>
      </c>
      <c r="C140" s="2063"/>
      <c r="D140" s="2063"/>
      <c r="E140" s="2063"/>
      <c r="F140" s="2063"/>
      <c r="G140" s="2063"/>
      <c r="H140" s="2063"/>
      <c r="I140" s="2063"/>
      <c r="J140" s="1236">
        <v>1219</v>
      </c>
      <c r="K140" s="23"/>
    </row>
    <row r="141" spans="1:11" ht="18.75" customHeight="1" thickBot="1">
      <c r="A141" s="1237">
        <v>1091454</v>
      </c>
      <c r="B141" s="2047" t="s">
        <v>7488</v>
      </c>
      <c r="C141" s="2047"/>
      <c r="D141" s="2047"/>
      <c r="E141" s="2047"/>
      <c r="F141" s="2047"/>
      <c r="G141" s="2047"/>
      <c r="H141" s="2047"/>
      <c r="I141" s="2047"/>
      <c r="J141" s="1238">
        <v>1255</v>
      </c>
      <c r="K141" s="23"/>
    </row>
    <row r="142" spans="1:11" ht="18.75" customHeight="1" thickBot="1">
      <c r="A142" s="1221"/>
      <c r="B142" s="1222"/>
      <c r="C142" s="1223"/>
      <c r="D142" s="1223"/>
      <c r="E142" s="1223"/>
      <c r="F142" s="1223"/>
      <c r="G142" s="1223"/>
      <c r="H142" s="1223"/>
      <c r="I142" s="1224"/>
      <c r="J142" s="1225"/>
      <c r="K142" s="23"/>
    </row>
    <row r="143" spans="1:11" ht="18.75" customHeight="1">
      <c r="A143" s="1233">
        <v>120006</v>
      </c>
      <c r="B143" s="2040" t="s">
        <v>807</v>
      </c>
      <c r="C143" s="2040"/>
      <c r="D143" s="2040"/>
      <c r="E143" s="2040"/>
      <c r="F143" s="2040"/>
      <c r="G143" s="2040"/>
      <c r="H143" s="2040"/>
      <c r="I143" s="2040"/>
      <c r="J143" s="1234">
        <v>1305</v>
      </c>
      <c r="K143" s="23"/>
    </row>
    <row r="144" spans="1:11" ht="18.75" customHeight="1" thickBot="1">
      <c r="A144" s="1237">
        <v>120014</v>
      </c>
      <c r="B144" s="2047" t="s">
        <v>2397</v>
      </c>
      <c r="C144" s="2047"/>
      <c r="D144" s="2047"/>
      <c r="E144" s="2047"/>
      <c r="F144" s="2047"/>
      <c r="G144" s="2047"/>
      <c r="H144" s="2047"/>
      <c r="I144" s="2047"/>
      <c r="J144" s="1238">
        <v>1948</v>
      </c>
      <c r="K144" s="23"/>
    </row>
    <row r="145" spans="1:11" ht="18.75" customHeight="1" thickBot="1">
      <c r="A145" s="1221"/>
      <c r="B145" s="1222"/>
      <c r="C145" s="1223"/>
      <c r="D145" s="1223"/>
      <c r="E145" s="1223"/>
      <c r="F145" s="1223"/>
      <c r="G145" s="1223"/>
      <c r="H145" s="1223"/>
      <c r="I145" s="1224"/>
      <c r="J145" s="1225"/>
      <c r="K145" s="23"/>
    </row>
    <row r="146" spans="1:11" ht="18.75" customHeight="1">
      <c r="A146" s="2039" t="s">
        <v>5264</v>
      </c>
      <c r="B146" s="2040"/>
      <c r="C146" s="2040"/>
      <c r="D146" s="2040"/>
      <c r="E146" s="2040"/>
      <c r="F146" s="2040"/>
      <c r="G146" s="2040"/>
      <c r="H146" s="2040"/>
      <c r="I146" s="2040"/>
      <c r="J146" s="2041">
        <v>159</v>
      </c>
      <c r="K146" s="23"/>
    </row>
    <row r="147" spans="1:11" ht="18.75" customHeight="1">
      <c r="A147" s="1239">
        <v>0.18</v>
      </c>
      <c r="B147" s="1240"/>
      <c r="C147" s="1240"/>
      <c r="D147" s="1240"/>
      <c r="E147" s="1240"/>
      <c r="F147" s="1240"/>
      <c r="G147" s="1240"/>
      <c r="H147" s="1240"/>
      <c r="I147" s="1240"/>
      <c r="J147" s="2042"/>
      <c r="K147" s="23"/>
    </row>
    <row r="148" spans="1:11" ht="18.75" customHeight="1">
      <c r="A148" s="1226">
        <v>1840</v>
      </c>
      <c r="B148" s="1241"/>
      <c r="C148" s="1215"/>
      <c r="D148" s="1215"/>
      <c r="E148" s="1215"/>
      <c r="F148" s="1215"/>
      <c r="G148" s="1215"/>
      <c r="H148" s="1215"/>
      <c r="I148" s="1215"/>
      <c r="J148" s="2042"/>
      <c r="K148" s="23"/>
    </row>
    <row r="149" spans="1:11" ht="18.75" customHeight="1" thickBot="1">
      <c r="A149" s="1229">
        <v>23044</v>
      </c>
      <c r="B149" s="1230"/>
      <c r="C149" s="1231"/>
      <c r="D149" s="1231"/>
      <c r="E149" s="1231"/>
      <c r="F149" s="1231"/>
      <c r="G149" s="1231"/>
      <c r="H149" s="1231"/>
      <c r="I149" s="1231"/>
      <c r="J149" s="2043"/>
      <c r="K149" s="23"/>
    </row>
    <row r="150" spans="1:11" ht="18.75" customHeight="1">
      <c r="A150" s="2039" t="s">
        <v>5264</v>
      </c>
      <c r="B150" s="2040"/>
      <c r="C150" s="2040"/>
      <c r="D150" s="2040"/>
      <c r="E150" s="2040"/>
      <c r="F150" s="2040"/>
      <c r="G150" s="2040"/>
      <c r="H150" s="2040"/>
      <c r="I150" s="2040"/>
      <c r="J150" s="2041">
        <v>159</v>
      </c>
      <c r="K150" s="23"/>
    </row>
    <row r="151" spans="1:11" ht="18.75" customHeight="1">
      <c r="A151" s="1239">
        <v>0.23</v>
      </c>
      <c r="B151" s="1240">
        <v>0.23</v>
      </c>
      <c r="C151" s="1240">
        <v>0.23</v>
      </c>
      <c r="D151" s="1240">
        <v>0.28000000000000003</v>
      </c>
      <c r="E151" s="1240">
        <v>0.28000000000000003</v>
      </c>
      <c r="F151" s="1240">
        <v>0.28000000000000003</v>
      </c>
      <c r="G151" s="1240">
        <v>0.33</v>
      </c>
      <c r="H151" s="1240">
        <v>0.33</v>
      </c>
      <c r="I151" s="1240">
        <v>0.33</v>
      </c>
      <c r="J151" s="2042"/>
      <c r="K151" s="23"/>
    </row>
    <row r="152" spans="1:11" ht="18.75" customHeight="1">
      <c r="A152" s="1226">
        <v>2325</v>
      </c>
      <c r="B152" s="1241">
        <v>2350</v>
      </c>
      <c r="C152" s="1215">
        <v>2360</v>
      </c>
      <c r="D152" s="1215">
        <v>2825</v>
      </c>
      <c r="E152" s="1215">
        <v>2850</v>
      </c>
      <c r="F152" s="1215">
        <v>2865</v>
      </c>
      <c r="G152" s="1215">
        <v>3325</v>
      </c>
      <c r="H152" s="1215">
        <v>3350</v>
      </c>
      <c r="I152" s="1215">
        <v>3365</v>
      </c>
      <c r="J152" s="2042"/>
      <c r="K152" s="23"/>
    </row>
    <row r="153" spans="1:11" ht="18.75" customHeight="1" thickBot="1">
      <c r="A153" s="1229">
        <v>7328</v>
      </c>
      <c r="B153" s="1230">
        <v>7435</v>
      </c>
      <c r="C153" s="1231">
        <v>74922</v>
      </c>
      <c r="D153" s="1231">
        <v>16998</v>
      </c>
      <c r="E153" s="1231">
        <v>50906</v>
      </c>
      <c r="F153" s="1231">
        <v>13771</v>
      </c>
      <c r="G153" s="1231">
        <v>20206</v>
      </c>
      <c r="H153" s="1231">
        <v>50898</v>
      </c>
      <c r="I153" s="1231">
        <v>13789</v>
      </c>
      <c r="J153" s="2043"/>
      <c r="K153" s="23"/>
    </row>
    <row r="154" spans="1:11" ht="18.75" customHeight="1">
      <c r="A154" s="1242">
        <v>0.33</v>
      </c>
      <c r="B154" s="1243">
        <v>0.33</v>
      </c>
      <c r="C154" s="1243">
        <v>0.38</v>
      </c>
      <c r="D154" s="1243">
        <v>0.38</v>
      </c>
      <c r="E154" s="1243">
        <v>0.38</v>
      </c>
      <c r="F154" s="1243">
        <v>0.46</v>
      </c>
      <c r="G154" s="1243">
        <v>0.46</v>
      </c>
      <c r="H154" s="1243">
        <v>0.6</v>
      </c>
      <c r="I154" s="1243"/>
      <c r="J154" s="2041">
        <v>159</v>
      </c>
      <c r="K154" s="23"/>
    </row>
    <row r="155" spans="1:11" ht="18.75" customHeight="1">
      <c r="A155" s="1226">
        <v>3375</v>
      </c>
      <c r="B155" s="1241">
        <v>3390</v>
      </c>
      <c r="C155" s="1215">
        <v>3825</v>
      </c>
      <c r="D155" s="1215">
        <v>3850</v>
      </c>
      <c r="E155" s="1215">
        <v>3390</v>
      </c>
      <c r="F155" s="1215">
        <v>4650</v>
      </c>
      <c r="G155" s="1215">
        <v>4682</v>
      </c>
      <c r="H155" s="1215">
        <v>6050</v>
      </c>
      <c r="I155" s="1215"/>
      <c r="J155" s="2042"/>
      <c r="K155" s="23"/>
    </row>
    <row r="156" spans="1:11" ht="18.75" customHeight="1" thickBot="1">
      <c r="A156" s="1218">
        <v>74930</v>
      </c>
      <c r="B156" s="1219">
        <v>73742</v>
      </c>
      <c r="C156" s="1219">
        <v>13797</v>
      </c>
      <c r="D156" s="1219">
        <v>7344</v>
      </c>
      <c r="E156" s="1219">
        <v>74948</v>
      </c>
      <c r="F156" s="1219">
        <v>19307</v>
      </c>
      <c r="G156" s="1219">
        <v>74955</v>
      </c>
      <c r="H156" s="1219">
        <v>17004</v>
      </c>
      <c r="I156" s="1219"/>
      <c r="J156" s="2043"/>
      <c r="K156" s="23"/>
    </row>
    <row r="157" spans="1:11" ht="18.75" customHeight="1">
      <c r="A157" s="1213" t="s">
        <v>7489</v>
      </c>
      <c r="B157" s="1220"/>
      <c r="C157" s="1220"/>
      <c r="D157" s="1220"/>
      <c r="E157" s="1220"/>
      <c r="F157" s="1220"/>
      <c r="G157" s="1220"/>
      <c r="H157" s="1220"/>
      <c r="I157" s="1220"/>
      <c r="J157" s="2041">
        <v>345</v>
      </c>
      <c r="K157" s="23"/>
    </row>
    <row r="158" spans="1:11" ht="18.75" customHeight="1">
      <c r="A158" s="1239">
        <v>0.25</v>
      </c>
      <c r="B158" s="1240">
        <v>0.3</v>
      </c>
      <c r="C158" s="1240">
        <v>0.35</v>
      </c>
      <c r="D158" s="1240">
        <v>0.4</v>
      </c>
      <c r="E158" s="1240"/>
      <c r="F158" s="1240"/>
      <c r="G158" s="1240"/>
      <c r="H158" s="1240"/>
      <c r="I158" s="1240"/>
      <c r="J158" s="2042"/>
      <c r="K158" s="23"/>
    </row>
    <row r="159" spans="1:11" ht="18.75" customHeight="1">
      <c r="A159" s="1226">
        <v>2550</v>
      </c>
      <c r="B159" s="1241">
        <v>3050</v>
      </c>
      <c r="C159" s="1215">
        <v>3550</v>
      </c>
      <c r="D159" s="1215">
        <v>4050</v>
      </c>
      <c r="E159" s="1215"/>
      <c r="F159" s="1215"/>
      <c r="G159" s="1215"/>
      <c r="H159" s="1215"/>
      <c r="I159" s="1215"/>
      <c r="J159" s="2042"/>
      <c r="K159" s="23"/>
    </row>
    <row r="160" spans="1:11" ht="18.75" customHeight="1" thickBot="1">
      <c r="A160" s="1228">
        <v>207548</v>
      </c>
      <c r="B160" s="1232">
        <v>207555</v>
      </c>
      <c r="C160" s="1219">
        <v>207563</v>
      </c>
      <c r="D160" s="1219">
        <v>207571</v>
      </c>
      <c r="E160" s="1219"/>
      <c r="F160" s="1219"/>
      <c r="G160" s="1219"/>
      <c r="H160" s="1219"/>
      <c r="I160" s="1219"/>
      <c r="J160" s="2043"/>
      <c r="K160" s="23"/>
    </row>
    <row r="161" spans="1:11" ht="18.75" customHeight="1" thickBot="1">
      <c r="A161" s="1221"/>
      <c r="B161" s="1222"/>
      <c r="C161" s="1223"/>
      <c r="D161" s="1223"/>
      <c r="E161" s="1223"/>
      <c r="F161" s="1223"/>
      <c r="G161" s="1223"/>
      <c r="H161" s="1223"/>
      <c r="I161" s="1224"/>
      <c r="J161" s="1225"/>
      <c r="K161" s="23"/>
    </row>
    <row r="162" spans="1:11" ht="18.75" customHeight="1">
      <c r="A162" s="2039" t="s">
        <v>5244</v>
      </c>
      <c r="B162" s="2040"/>
      <c r="C162" s="2040"/>
      <c r="D162" s="2040"/>
      <c r="E162" s="2040"/>
      <c r="F162" s="2040"/>
      <c r="G162" s="2040"/>
      <c r="H162" s="2040"/>
      <c r="I162" s="2040"/>
      <c r="J162" s="2041">
        <v>346</v>
      </c>
      <c r="K162" s="23"/>
    </row>
    <row r="163" spans="1:11" ht="18.75" customHeight="1">
      <c r="A163" s="1227">
        <v>1</v>
      </c>
      <c r="B163" s="713">
        <v>1.2</v>
      </c>
      <c r="C163" s="1217"/>
      <c r="D163" s="1217">
        <v>1.3</v>
      </c>
      <c r="E163" s="1217">
        <v>1.4</v>
      </c>
      <c r="F163" s="1217">
        <v>1.6</v>
      </c>
      <c r="G163" s="1217">
        <v>1.8</v>
      </c>
      <c r="H163" s="1217">
        <v>2</v>
      </c>
      <c r="I163" s="1217">
        <v>2.5</v>
      </c>
      <c r="J163" s="2042"/>
      <c r="K163" s="23"/>
    </row>
    <row r="164" spans="1:11" ht="18.75" customHeight="1" thickBot="1">
      <c r="A164" s="1228">
        <v>132357</v>
      </c>
      <c r="B164" s="1232">
        <v>132365</v>
      </c>
      <c r="C164" s="1219"/>
      <c r="D164" s="1219">
        <v>132373</v>
      </c>
      <c r="E164" s="1219">
        <v>132381</v>
      </c>
      <c r="F164" s="1219">
        <v>132399</v>
      </c>
      <c r="G164" s="1219">
        <v>132407</v>
      </c>
      <c r="H164" s="1219">
        <v>132415</v>
      </c>
      <c r="I164" s="1219">
        <v>132423</v>
      </c>
      <c r="J164" s="2043"/>
      <c r="K164" s="23"/>
    </row>
    <row r="165" spans="1:11" ht="18.75" customHeight="1">
      <c r="A165" s="2039" t="s">
        <v>5230</v>
      </c>
      <c r="B165" s="2040"/>
      <c r="C165" s="2040"/>
      <c r="D165" s="2040"/>
      <c r="E165" s="2040"/>
      <c r="F165" s="2040"/>
      <c r="G165" s="2040"/>
      <c r="H165" s="2040"/>
      <c r="I165" s="2040"/>
      <c r="J165" s="2041">
        <v>346</v>
      </c>
      <c r="K165" s="23"/>
    </row>
    <row r="166" spans="1:11" ht="18.75" customHeight="1">
      <c r="A166" s="1227">
        <v>1</v>
      </c>
      <c r="B166" s="713">
        <v>1.2</v>
      </c>
      <c r="C166" s="1217" t="s">
        <v>705</v>
      </c>
      <c r="D166" s="1217">
        <v>1.3</v>
      </c>
      <c r="E166" s="1217">
        <v>1.4</v>
      </c>
      <c r="F166" s="1217">
        <v>1.5</v>
      </c>
      <c r="G166" s="1217">
        <v>1.7</v>
      </c>
      <c r="H166" s="1217">
        <v>1.9</v>
      </c>
      <c r="I166" s="1217">
        <v>2.2000000000000002</v>
      </c>
      <c r="J166" s="2042"/>
      <c r="K166" s="23"/>
    </row>
    <row r="167" spans="1:11" ht="18.75" customHeight="1" thickBot="1">
      <c r="A167" s="1228">
        <v>132910</v>
      </c>
      <c r="B167" s="1232">
        <v>132928</v>
      </c>
      <c r="C167" s="1219">
        <v>132993</v>
      </c>
      <c r="D167" s="1219">
        <v>132936</v>
      </c>
      <c r="E167" s="1219">
        <v>132944</v>
      </c>
      <c r="F167" s="1219">
        <v>132951</v>
      </c>
      <c r="G167" s="1219">
        <v>132969</v>
      </c>
      <c r="H167" s="1219">
        <v>132977</v>
      </c>
      <c r="I167" s="1219">
        <v>132985</v>
      </c>
      <c r="J167" s="2043"/>
      <c r="K167" s="23"/>
    </row>
    <row r="168" spans="1:11" ht="18.75" customHeight="1" thickBot="1">
      <c r="A168" s="1221"/>
      <c r="B168" s="1222"/>
      <c r="C168" s="1223"/>
      <c r="D168" s="1223"/>
      <c r="E168" s="1223"/>
      <c r="F168" s="1223"/>
      <c r="G168" s="1223"/>
      <c r="H168" s="1223"/>
      <c r="I168" s="1224"/>
      <c r="J168" s="1225"/>
      <c r="K168" s="23"/>
    </row>
    <row r="169" spans="1:11" ht="18.75" customHeight="1">
      <c r="A169" s="2039" t="s">
        <v>5195</v>
      </c>
      <c r="B169" s="2040"/>
      <c r="C169" s="2040"/>
      <c r="D169" s="2040"/>
      <c r="E169" s="2040"/>
      <c r="F169" s="2040"/>
      <c r="G169" s="2040"/>
      <c r="H169" s="2040"/>
      <c r="I169" s="2040"/>
      <c r="J169" s="2041">
        <v>741</v>
      </c>
      <c r="K169" s="23"/>
    </row>
    <row r="170" spans="1:11" ht="18.75" customHeight="1">
      <c r="A170" s="1227">
        <v>1.3</v>
      </c>
      <c r="B170" s="1217">
        <v>1.4</v>
      </c>
      <c r="C170" s="1217"/>
      <c r="D170" s="1217"/>
      <c r="E170" s="1217"/>
      <c r="F170" s="1217"/>
      <c r="G170" s="1217"/>
      <c r="H170" s="1217"/>
      <c r="I170" s="1217"/>
      <c r="J170" s="2042"/>
      <c r="K170" s="23"/>
    </row>
    <row r="171" spans="1:11" ht="18.75" customHeight="1" thickBot="1">
      <c r="A171" s="1228">
        <v>1029562</v>
      </c>
      <c r="B171" s="1219">
        <v>1029702</v>
      </c>
      <c r="C171" s="1219"/>
      <c r="D171" s="1219"/>
      <c r="E171" s="1219"/>
      <c r="F171" s="1219"/>
      <c r="G171" s="1219"/>
      <c r="H171" s="1219"/>
      <c r="I171" s="1219"/>
      <c r="J171" s="2043"/>
      <c r="K171" s="23"/>
    </row>
    <row r="172" spans="1:11" ht="18.75" customHeight="1">
      <c r="A172" s="2044" t="s">
        <v>5246</v>
      </c>
      <c r="B172" s="2045"/>
      <c r="C172" s="2045"/>
      <c r="D172" s="2045"/>
      <c r="E172" s="2045"/>
      <c r="F172" s="2045"/>
      <c r="G172" s="2045"/>
      <c r="H172" s="2045"/>
      <c r="I172" s="2046"/>
      <c r="J172" s="2041">
        <v>229</v>
      </c>
      <c r="K172" s="23"/>
    </row>
    <row r="173" spans="1:11" ht="18.75" customHeight="1">
      <c r="A173" s="1227">
        <v>1.3</v>
      </c>
      <c r="B173" s="1217">
        <v>1.4</v>
      </c>
      <c r="C173" s="1217"/>
      <c r="D173" s="1217"/>
      <c r="E173" s="1217"/>
      <c r="F173" s="1217"/>
      <c r="G173" s="1217"/>
      <c r="H173" s="1217"/>
      <c r="I173" s="1217"/>
      <c r="J173" s="2042"/>
      <c r="K173" s="23"/>
    </row>
    <row r="174" spans="1:11" ht="18.75" customHeight="1" thickBot="1">
      <c r="A174" s="1228">
        <v>1066423</v>
      </c>
      <c r="B174" s="1219">
        <v>1066431</v>
      </c>
      <c r="C174" s="1219"/>
      <c r="D174" s="1219"/>
      <c r="E174" s="1219"/>
      <c r="F174" s="1219"/>
      <c r="G174" s="1219"/>
      <c r="H174" s="1219"/>
      <c r="I174" s="1219"/>
      <c r="J174" s="2043"/>
      <c r="K174" s="23"/>
    </row>
    <row r="175" spans="1:11" ht="18.75" customHeight="1">
      <c r="A175" s="2039" t="s">
        <v>5177</v>
      </c>
      <c r="B175" s="2040"/>
      <c r="C175" s="2040"/>
      <c r="D175" s="2040"/>
      <c r="E175" s="2040"/>
      <c r="F175" s="2040"/>
      <c r="G175" s="2040"/>
      <c r="H175" s="2040"/>
      <c r="I175" s="2040"/>
      <c r="J175" s="2041">
        <v>748</v>
      </c>
      <c r="K175" s="23"/>
    </row>
    <row r="176" spans="1:11" ht="18.75" customHeight="1">
      <c r="A176" s="1227">
        <v>1.3</v>
      </c>
      <c r="B176" s="1217">
        <v>1.4</v>
      </c>
      <c r="C176" s="1217"/>
      <c r="D176" s="1217"/>
      <c r="E176" s="1217"/>
      <c r="F176" s="1217"/>
      <c r="G176" s="1217"/>
      <c r="H176" s="1217"/>
      <c r="I176" s="1217"/>
      <c r="J176" s="2042"/>
      <c r="K176" s="23"/>
    </row>
    <row r="177" spans="1:11" ht="18.75" customHeight="1" thickBot="1">
      <c r="A177" s="1228">
        <v>1029710</v>
      </c>
      <c r="B177" s="1219">
        <v>1093575</v>
      </c>
      <c r="C177" s="1219"/>
      <c r="D177" s="1219"/>
      <c r="E177" s="1219"/>
      <c r="F177" s="1219"/>
      <c r="G177" s="1219"/>
      <c r="H177" s="1219"/>
      <c r="I177" s="1219"/>
      <c r="J177" s="2043"/>
      <c r="K177" s="23"/>
    </row>
    <row r="178" spans="1:11" ht="18.75" customHeight="1">
      <c r="A178" s="2039" t="s">
        <v>5232</v>
      </c>
      <c r="B178" s="2040"/>
      <c r="C178" s="2040"/>
      <c r="D178" s="2040"/>
      <c r="E178" s="2040"/>
      <c r="F178" s="2040"/>
      <c r="G178" s="2040"/>
      <c r="H178" s="2040"/>
      <c r="I178" s="2040"/>
      <c r="J178" s="2041">
        <v>231</v>
      </c>
      <c r="K178" s="23"/>
    </row>
    <row r="179" spans="1:11" ht="18.75" customHeight="1">
      <c r="A179" s="1227">
        <v>1.3</v>
      </c>
      <c r="B179" s="1217">
        <v>1.4</v>
      </c>
      <c r="C179" s="1217"/>
      <c r="D179" s="1217"/>
      <c r="E179" s="1217"/>
      <c r="F179" s="1217"/>
      <c r="G179" s="1217"/>
      <c r="H179" s="1217"/>
      <c r="I179" s="1217"/>
      <c r="J179" s="2042"/>
      <c r="K179" s="23"/>
    </row>
    <row r="180" spans="1:11" ht="18.75" customHeight="1" thickBot="1">
      <c r="A180" s="1228">
        <v>1066449</v>
      </c>
      <c r="B180" s="1219">
        <v>1066457</v>
      </c>
      <c r="C180" s="1219"/>
      <c r="D180" s="1219"/>
      <c r="E180" s="1219"/>
      <c r="F180" s="1219"/>
      <c r="G180" s="1219"/>
      <c r="H180" s="1219"/>
      <c r="I180" s="1219"/>
      <c r="J180" s="2043"/>
      <c r="K180" s="23"/>
    </row>
    <row r="181" spans="1:11" ht="18.75" customHeight="1" thickBot="1">
      <c r="A181" s="1221"/>
      <c r="B181" s="1222"/>
      <c r="C181" s="1223"/>
      <c r="D181" s="1223"/>
      <c r="E181" s="1223"/>
      <c r="F181" s="1223"/>
      <c r="G181" s="1223"/>
      <c r="H181" s="1223"/>
      <c r="I181" s="1224"/>
      <c r="J181" s="1225"/>
      <c r="K181" s="23"/>
    </row>
    <row r="182" spans="1:11" ht="18.75" customHeight="1">
      <c r="A182" s="2039" t="s">
        <v>5196</v>
      </c>
      <c r="B182" s="2040"/>
      <c r="C182" s="2040"/>
      <c r="D182" s="2040"/>
      <c r="E182" s="2040"/>
      <c r="F182" s="2040"/>
      <c r="G182" s="2040"/>
      <c r="H182" s="2040"/>
      <c r="I182" s="2040"/>
      <c r="J182" s="2041">
        <v>527</v>
      </c>
      <c r="K182" s="23"/>
    </row>
    <row r="183" spans="1:11" ht="18.75" customHeight="1">
      <c r="A183" s="1227">
        <v>0.8</v>
      </c>
      <c r="B183" s="713">
        <v>1</v>
      </c>
      <c r="C183" s="1217">
        <v>1.3</v>
      </c>
      <c r="D183" s="1217">
        <v>1.6</v>
      </c>
      <c r="E183" s="1217">
        <v>1.8</v>
      </c>
      <c r="F183" s="1217">
        <v>2</v>
      </c>
      <c r="G183" s="1217">
        <v>2.5</v>
      </c>
      <c r="H183" s="1217">
        <v>3</v>
      </c>
      <c r="I183" s="1217"/>
      <c r="J183" s="2042"/>
      <c r="K183" s="23"/>
    </row>
    <row r="184" spans="1:11" ht="18.75" customHeight="1" thickBot="1">
      <c r="A184" s="1228">
        <v>151183</v>
      </c>
      <c r="B184" s="1232">
        <v>151191</v>
      </c>
      <c r="C184" s="1219">
        <v>149302</v>
      </c>
      <c r="D184" s="1219">
        <v>149310</v>
      </c>
      <c r="E184" s="1219">
        <v>150391</v>
      </c>
      <c r="F184" s="1219">
        <v>149328</v>
      </c>
      <c r="G184" s="1219">
        <v>151209</v>
      </c>
      <c r="H184" s="1219">
        <v>151217</v>
      </c>
      <c r="I184" s="1219"/>
      <c r="J184" s="2043"/>
      <c r="K184" s="23"/>
    </row>
    <row r="185" spans="1:11" ht="18.75" customHeight="1">
      <c r="A185" s="2039" t="s">
        <v>5196</v>
      </c>
      <c r="B185" s="2040"/>
      <c r="C185" s="2040"/>
      <c r="D185" s="2040"/>
      <c r="E185" s="2040"/>
      <c r="F185" s="2040"/>
      <c r="G185" s="2040"/>
      <c r="H185" s="2040"/>
      <c r="I185" s="2040"/>
      <c r="J185" s="2041">
        <v>560</v>
      </c>
      <c r="K185" s="23"/>
    </row>
    <row r="186" spans="1:11" ht="18.75" customHeight="1">
      <c r="A186" s="1227">
        <v>4</v>
      </c>
      <c r="B186" s="713"/>
      <c r="C186" s="1217"/>
      <c r="D186" s="1217"/>
      <c r="E186" s="1217"/>
      <c r="F186" s="1217"/>
      <c r="G186" s="1217"/>
      <c r="H186" s="1217"/>
      <c r="I186" s="1217"/>
      <c r="J186" s="2042"/>
      <c r="K186" s="23"/>
    </row>
    <row r="187" spans="1:11" ht="18.75" customHeight="1" thickBot="1">
      <c r="A187" s="1228">
        <v>154161</v>
      </c>
      <c r="B187" s="1232"/>
      <c r="C187" s="1219"/>
      <c r="D187" s="1219"/>
      <c r="E187" s="1219"/>
      <c r="F187" s="1219"/>
      <c r="G187" s="1219"/>
      <c r="H187" s="1219"/>
      <c r="I187" s="1219"/>
      <c r="J187" s="2043"/>
      <c r="K187" s="23"/>
    </row>
    <row r="188" spans="1:11" ht="18.75" customHeight="1">
      <c r="A188" s="2039" t="s">
        <v>5197</v>
      </c>
      <c r="B188" s="2040"/>
      <c r="C188" s="2040"/>
      <c r="D188" s="2040"/>
      <c r="E188" s="2040"/>
      <c r="F188" s="2040"/>
      <c r="G188" s="2040"/>
      <c r="H188" s="2040"/>
      <c r="I188" s="2040"/>
      <c r="J188" s="2041">
        <v>544</v>
      </c>
      <c r="K188" s="23"/>
    </row>
    <row r="189" spans="1:11" ht="18.75" customHeight="1">
      <c r="A189" s="1227">
        <v>0.8</v>
      </c>
      <c r="B189" s="713">
        <v>1</v>
      </c>
      <c r="C189" s="1217">
        <v>1.3</v>
      </c>
      <c r="D189" s="1217">
        <v>1.6</v>
      </c>
      <c r="E189" s="1217">
        <v>1.8</v>
      </c>
      <c r="F189" s="1217">
        <v>2</v>
      </c>
      <c r="G189" s="1217">
        <v>2.5</v>
      </c>
      <c r="H189" s="1217">
        <v>3</v>
      </c>
      <c r="I189" s="1217"/>
      <c r="J189" s="2042"/>
      <c r="K189" s="23"/>
    </row>
    <row r="190" spans="1:11" ht="18.75" customHeight="1" thickBot="1">
      <c r="A190" s="1228">
        <v>157875</v>
      </c>
      <c r="B190" s="1232">
        <v>157883</v>
      </c>
      <c r="C190" s="1219">
        <v>157891</v>
      </c>
      <c r="D190" s="1219">
        <v>157909</v>
      </c>
      <c r="E190" s="1219">
        <v>157917</v>
      </c>
      <c r="F190" s="1219">
        <v>157925</v>
      </c>
      <c r="G190" s="1219">
        <v>157933</v>
      </c>
      <c r="H190" s="1219">
        <v>157941</v>
      </c>
      <c r="I190" s="1219"/>
      <c r="J190" s="2043"/>
      <c r="K190" s="23"/>
    </row>
    <row r="191" spans="1:11" ht="18.75" customHeight="1">
      <c r="A191" s="2039" t="s">
        <v>5197</v>
      </c>
      <c r="B191" s="2040"/>
      <c r="C191" s="2040"/>
      <c r="D191" s="2040"/>
      <c r="E191" s="2040"/>
      <c r="F191" s="2040"/>
      <c r="G191" s="2040"/>
      <c r="H191" s="2040"/>
      <c r="I191" s="2040"/>
      <c r="J191" s="2041">
        <v>580</v>
      </c>
      <c r="K191" s="23"/>
    </row>
    <row r="192" spans="1:11" ht="18.75" customHeight="1">
      <c r="A192" s="1227">
        <v>4</v>
      </c>
      <c r="B192" s="713"/>
      <c r="C192" s="1217"/>
      <c r="D192" s="1217"/>
      <c r="E192" s="1217"/>
      <c r="F192" s="1217"/>
      <c r="G192" s="1217"/>
      <c r="H192" s="1217"/>
      <c r="I192" s="1217"/>
      <c r="J192" s="2042"/>
      <c r="K192" s="23"/>
    </row>
    <row r="193" spans="1:11" ht="18.75" customHeight="1" thickBot="1">
      <c r="A193" s="1228">
        <v>157958</v>
      </c>
      <c r="B193" s="1232"/>
      <c r="C193" s="1219"/>
      <c r="D193" s="1219"/>
      <c r="E193" s="1219"/>
      <c r="F193" s="1219"/>
      <c r="G193" s="1219"/>
      <c r="H193" s="1219"/>
      <c r="I193" s="1219"/>
      <c r="J193" s="2043"/>
      <c r="K193" s="23"/>
    </row>
    <row r="194" spans="1:11" ht="18.75" customHeight="1">
      <c r="A194" s="2039" t="s">
        <v>5198</v>
      </c>
      <c r="B194" s="2040"/>
      <c r="C194" s="2040"/>
      <c r="D194" s="2040"/>
      <c r="E194" s="2040"/>
      <c r="F194" s="2040"/>
      <c r="G194" s="2040"/>
      <c r="H194" s="2040"/>
      <c r="I194" s="2040"/>
      <c r="J194" s="2041">
        <v>529</v>
      </c>
      <c r="K194" s="23"/>
    </row>
    <row r="195" spans="1:11" ht="18.75" customHeight="1">
      <c r="A195" s="1227">
        <v>0.8</v>
      </c>
      <c r="B195" s="713">
        <v>1</v>
      </c>
      <c r="C195" s="1217">
        <v>1.3</v>
      </c>
      <c r="D195" s="1217">
        <v>1.6</v>
      </c>
      <c r="E195" s="1217">
        <v>1.8</v>
      </c>
      <c r="F195" s="1217">
        <v>2</v>
      </c>
      <c r="G195" s="1217">
        <v>2.5</v>
      </c>
      <c r="H195" s="1217">
        <v>3</v>
      </c>
      <c r="I195" s="1217"/>
      <c r="J195" s="2042"/>
      <c r="K195" s="23"/>
    </row>
    <row r="196" spans="1:11" ht="18.75" customHeight="1" thickBot="1">
      <c r="A196" s="1228">
        <v>151225</v>
      </c>
      <c r="B196" s="1232">
        <v>151233</v>
      </c>
      <c r="C196" s="1219">
        <v>150342</v>
      </c>
      <c r="D196" s="1219">
        <v>149344</v>
      </c>
      <c r="E196" s="1219">
        <v>150409</v>
      </c>
      <c r="F196" s="1219">
        <v>149351</v>
      </c>
      <c r="G196" s="1219">
        <v>151241</v>
      </c>
      <c r="H196" s="1219">
        <v>151258</v>
      </c>
      <c r="I196" s="1219"/>
      <c r="J196" s="2043"/>
      <c r="K196" s="23"/>
    </row>
    <row r="197" spans="1:11" ht="18.75" customHeight="1">
      <c r="A197" s="2039" t="s">
        <v>5198</v>
      </c>
      <c r="B197" s="2040"/>
      <c r="C197" s="2040"/>
      <c r="D197" s="2040"/>
      <c r="E197" s="2040"/>
      <c r="F197" s="2040"/>
      <c r="G197" s="2040"/>
      <c r="H197" s="2040"/>
      <c r="I197" s="2040"/>
      <c r="J197" s="2041">
        <v>567</v>
      </c>
      <c r="K197" s="23"/>
    </row>
    <row r="198" spans="1:11" ht="18.75" customHeight="1">
      <c r="A198" s="1227">
        <v>4</v>
      </c>
      <c r="B198" s="713"/>
      <c r="C198" s="1217"/>
      <c r="D198" s="1217"/>
      <c r="E198" s="1217"/>
      <c r="F198" s="1217"/>
      <c r="G198" s="1217"/>
      <c r="H198" s="1217"/>
      <c r="I198" s="1217"/>
      <c r="J198" s="2042"/>
      <c r="K198" s="23"/>
    </row>
    <row r="199" spans="1:11" ht="18.75" customHeight="1" thickBot="1">
      <c r="A199" s="1228">
        <v>154179</v>
      </c>
      <c r="B199" s="1232"/>
      <c r="C199" s="1219"/>
      <c r="D199" s="1219"/>
      <c r="E199" s="1219"/>
      <c r="F199" s="1219"/>
      <c r="G199" s="1219"/>
      <c r="H199" s="1219"/>
      <c r="I199" s="1219"/>
      <c r="J199" s="2043"/>
      <c r="K199" s="23"/>
    </row>
    <row r="200" spans="1:11" ht="18.75" customHeight="1">
      <c r="A200" s="2039" t="s">
        <v>5199</v>
      </c>
      <c r="B200" s="2040"/>
      <c r="C200" s="2040"/>
      <c r="D200" s="2040"/>
      <c r="E200" s="2040"/>
      <c r="F200" s="2040"/>
      <c r="G200" s="2040"/>
      <c r="H200" s="2040"/>
      <c r="I200" s="2040"/>
      <c r="J200" s="2041">
        <v>698</v>
      </c>
      <c r="K200" s="23"/>
    </row>
    <row r="201" spans="1:11" ht="18.75" customHeight="1">
      <c r="A201" s="1227">
        <v>1.6</v>
      </c>
      <c r="B201" s="713"/>
      <c r="C201" s="1217"/>
      <c r="D201" s="1217"/>
      <c r="E201" s="1217"/>
      <c r="F201" s="1217"/>
      <c r="G201" s="1217"/>
      <c r="H201" s="1217"/>
      <c r="I201" s="1217"/>
      <c r="J201" s="2042"/>
      <c r="K201" s="23"/>
    </row>
    <row r="202" spans="1:11" ht="18.75" customHeight="1" thickBot="1">
      <c r="A202" s="1228">
        <v>164962</v>
      </c>
      <c r="B202" s="1232"/>
      <c r="C202" s="1219"/>
      <c r="D202" s="1219"/>
      <c r="E202" s="1219"/>
      <c r="F202" s="1219"/>
      <c r="G202" s="1219"/>
      <c r="H202" s="1219"/>
      <c r="I202" s="1219"/>
      <c r="J202" s="2043"/>
      <c r="K202" s="23"/>
    </row>
    <row r="203" spans="1:11" ht="18.75" customHeight="1">
      <c r="A203" s="2039" t="s">
        <v>5247</v>
      </c>
      <c r="B203" s="2040"/>
      <c r="C203" s="2040"/>
      <c r="D203" s="2040"/>
      <c r="E203" s="2040"/>
      <c r="F203" s="2040"/>
      <c r="G203" s="2040"/>
      <c r="H203" s="2040"/>
      <c r="I203" s="2040"/>
      <c r="J203" s="2041">
        <v>231</v>
      </c>
      <c r="K203" s="23"/>
    </row>
    <row r="204" spans="1:11" ht="18.75" customHeight="1">
      <c r="A204" s="1227">
        <v>0.8</v>
      </c>
      <c r="B204" s="713">
        <v>1</v>
      </c>
      <c r="C204" s="1217">
        <v>1.3</v>
      </c>
      <c r="D204" s="1217">
        <v>1.6</v>
      </c>
      <c r="E204" s="1217">
        <v>1.8</v>
      </c>
      <c r="F204" s="1217">
        <v>2</v>
      </c>
      <c r="G204" s="1217">
        <v>2.5</v>
      </c>
      <c r="H204" s="1217">
        <v>3</v>
      </c>
      <c r="I204" s="1217"/>
      <c r="J204" s="2042"/>
      <c r="K204" s="23"/>
    </row>
    <row r="205" spans="1:11" ht="18.75" customHeight="1" thickBot="1">
      <c r="A205" s="1228">
        <v>151316</v>
      </c>
      <c r="B205" s="1232">
        <v>151324</v>
      </c>
      <c r="C205" s="1219">
        <v>149161</v>
      </c>
      <c r="D205" s="1219">
        <v>149179</v>
      </c>
      <c r="E205" s="1219">
        <v>150417</v>
      </c>
      <c r="F205" s="1219">
        <v>149187</v>
      </c>
      <c r="G205" s="1219">
        <v>151332</v>
      </c>
      <c r="H205" s="1219">
        <v>151340</v>
      </c>
      <c r="I205" s="1219"/>
      <c r="J205" s="2043"/>
      <c r="K205" s="23"/>
    </row>
    <row r="206" spans="1:11" ht="18.75" customHeight="1">
      <c r="A206" s="2039" t="s">
        <v>5247</v>
      </c>
      <c r="B206" s="2040"/>
      <c r="C206" s="2040"/>
      <c r="D206" s="2040"/>
      <c r="E206" s="2040"/>
      <c r="F206" s="2040"/>
      <c r="G206" s="2040"/>
      <c r="H206" s="2040"/>
      <c r="I206" s="2040"/>
      <c r="J206" s="2041">
        <v>262</v>
      </c>
      <c r="K206" s="23"/>
    </row>
    <row r="207" spans="1:11" ht="18.75" customHeight="1">
      <c r="A207" s="1227">
        <v>4</v>
      </c>
      <c r="B207" s="713">
        <v>5</v>
      </c>
      <c r="C207" s="1217"/>
      <c r="D207" s="1217"/>
      <c r="E207" s="1217"/>
      <c r="F207" s="1217"/>
      <c r="G207" s="1217"/>
      <c r="H207" s="1217"/>
      <c r="I207" s="1217"/>
      <c r="J207" s="2042"/>
      <c r="K207" s="23"/>
    </row>
    <row r="208" spans="1:11" ht="18.75" customHeight="1" thickBot="1">
      <c r="A208" s="1228">
        <v>154187</v>
      </c>
      <c r="B208" s="1232">
        <v>154195</v>
      </c>
      <c r="C208" s="1219"/>
      <c r="D208" s="1219"/>
      <c r="E208" s="1219"/>
      <c r="F208" s="1219"/>
      <c r="G208" s="1219"/>
      <c r="H208" s="1219"/>
      <c r="I208" s="1219"/>
      <c r="J208" s="2043"/>
      <c r="K208" s="23"/>
    </row>
    <row r="209" spans="1:11" ht="18.75" customHeight="1">
      <c r="A209" s="2039" t="s">
        <v>5178</v>
      </c>
      <c r="B209" s="2040"/>
      <c r="C209" s="2040"/>
      <c r="D209" s="2040"/>
      <c r="E209" s="2040"/>
      <c r="F209" s="2040"/>
      <c r="G209" s="2040"/>
      <c r="H209" s="2040"/>
      <c r="I209" s="2040"/>
      <c r="J209" s="2041">
        <v>601</v>
      </c>
      <c r="K209" s="23"/>
    </row>
    <row r="210" spans="1:11" ht="18.75" customHeight="1">
      <c r="A210" s="1227">
        <v>1.4</v>
      </c>
      <c r="B210" s="713">
        <v>1.7</v>
      </c>
      <c r="C210" s="1217">
        <v>1.9</v>
      </c>
      <c r="D210" s="1217">
        <v>2.1</v>
      </c>
      <c r="E210" s="1217"/>
      <c r="F210" s="1217"/>
      <c r="G210" s="1217"/>
      <c r="H210" s="1217"/>
      <c r="I210" s="1217"/>
      <c r="J210" s="2042"/>
      <c r="K210" s="23"/>
    </row>
    <row r="211" spans="1:11" ht="18.75" customHeight="1" thickBot="1">
      <c r="A211" s="1228">
        <v>149377</v>
      </c>
      <c r="B211" s="1232">
        <v>149385</v>
      </c>
      <c r="C211" s="1219">
        <v>149393</v>
      </c>
      <c r="D211" s="1219">
        <v>149401</v>
      </c>
      <c r="E211" s="1219"/>
      <c r="F211" s="1219"/>
      <c r="G211" s="1219"/>
      <c r="H211" s="1219"/>
      <c r="I211" s="1219"/>
      <c r="J211" s="2043"/>
      <c r="K211" s="23"/>
    </row>
    <row r="212" spans="1:11" ht="18.75" customHeight="1">
      <c r="A212" s="2039" t="s">
        <v>6893</v>
      </c>
      <c r="B212" s="2040"/>
      <c r="C212" s="2040"/>
      <c r="D212" s="2040"/>
      <c r="E212" s="2040"/>
      <c r="F212" s="2040"/>
      <c r="G212" s="2040"/>
      <c r="H212" s="2040"/>
      <c r="I212" s="2040"/>
      <c r="J212" s="2041">
        <v>619</v>
      </c>
      <c r="K212" s="23"/>
    </row>
    <row r="213" spans="1:11" ht="18.75" customHeight="1">
      <c r="A213" s="1227">
        <v>1.4</v>
      </c>
      <c r="B213" s="713">
        <v>1.7</v>
      </c>
      <c r="C213" s="1217">
        <v>1.9</v>
      </c>
      <c r="D213" s="1217">
        <v>2.1</v>
      </c>
      <c r="E213" s="1217"/>
      <c r="F213" s="1217"/>
      <c r="G213" s="1217"/>
      <c r="H213" s="1217"/>
      <c r="I213" s="1217"/>
      <c r="J213" s="2042"/>
      <c r="K213" s="23"/>
    </row>
    <row r="214" spans="1:11" ht="18.75" customHeight="1" thickBot="1">
      <c r="A214" s="1228">
        <v>157966</v>
      </c>
      <c r="B214" s="1232">
        <v>157974</v>
      </c>
      <c r="C214" s="1219">
        <v>157982</v>
      </c>
      <c r="D214" s="1219">
        <v>157990</v>
      </c>
      <c r="E214" s="1219"/>
      <c r="F214" s="1219"/>
      <c r="G214" s="1219"/>
      <c r="H214" s="1219"/>
      <c r="I214" s="1219"/>
      <c r="J214" s="2043"/>
      <c r="K214" s="23"/>
    </row>
    <row r="215" spans="1:11" ht="18.75" customHeight="1">
      <c r="A215" s="2039" t="s">
        <v>5179</v>
      </c>
      <c r="B215" s="2040"/>
      <c r="C215" s="2040"/>
      <c r="D215" s="2040"/>
      <c r="E215" s="2040"/>
      <c r="F215" s="2040"/>
      <c r="G215" s="2040"/>
      <c r="H215" s="2040"/>
      <c r="I215" s="2040"/>
      <c r="J215" s="2041">
        <v>604</v>
      </c>
      <c r="K215" s="23"/>
    </row>
    <row r="216" spans="1:11" ht="18.75" customHeight="1">
      <c r="A216" s="1227">
        <v>1.4</v>
      </c>
      <c r="B216" s="713">
        <v>1.7</v>
      </c>
      <c r="C216" s="1217">
        <v>1.9</v>
      </c>
      <c r="D216" s="1217">
        <v>2.1</v>
      </c>
      <c r="E216" s="1217"/>
      <c r="F216" s="1217"/>
      <c r="G216" s="1217"/>
      <c r="H216" s="1217"/>
      <c r="I216" s="1217"/>
      <c r="J216" s="2042"/>
      <c r="K216" s="23"/>
    </row>
    <row r="217" spans="1:11" ht="18.75" customHeight="1" thickBot="1">
      <c r="A217" s="1228">
        <v>149419</v>
      </c>
      <c r="B217" s="1232">
        <v>149427</v>
      </c>
      <c r="C217" s="1219">
        <v>149435</v>
      </c>
      <c r="D217" s="1219">
        <v>149443</v>
      </c>
      <c r="E217" s="1219"/>
      <c r="F217" s="1219"/>
      <c r="G217" s="1219"/>
      <c r="H217" s="1219"/>
      <c r="I217" s="1219"/>
      <c r="J217" s="2043"/>
      <c r="K217" s="23"/>
    </row>
    <row r="218" spans="1:11" ht="18.75" customHeight="1">
      <c r="A218" s="2039" t="s">
        <v>5233</v>
      </c>
      <c r="B218" s="2040"/>
      <c r="C218" s="2040"/>
      <c r="D218" s="2040"/>
      <c r="E218" s="2040"/>
      <c r="F218" s="2040"/>
      <c r="G218" s="2040"/>
      <c r="H218" s="2040"/>
      <c r="I218" s="2040"/>
      <c r="J218" s="2041">
        <v>231</v>
      </c>
      <c r="K218" s="23"/>
    </row>
    <row r="219" spans="1:11" ht="18.75" customHeight="1">
      <c r="A219" s="1227">
        <v>1.4</v>
      </c>
      <c r="B219" s="713">
        <v>1.7</v>
      </c>
      <c r="C219" s="1217">
        <v>1.9</v>
      </c>
      <c r="D219" s="1217">
        <v>2.1</v>
      </c>
      <c r="E219" s="1217"/>
      <c r="F219" s="1217"/>
      <c r="G219" s="1217"/>
      <c r="H219" s="1217"/>
      <c r="I219" s="1217"/>
      <c r="J219" s="2042"/>
      <c r="K219" s="23"/>
    </row>
    <row r="220" spans="1:11" ht="18.75" customHeight="1" thickBot="1">
      <c r="A220" s="1228">
        <v>149195</v>
      </c>
      <c r="B220" s="1232">
        <v>149203</v>
      </c>
      <c r="C220" s="1219">
        <v>149211</v>
      </c>
      <c r="D220" s="1219">
        <v>149229</v>
      </c>
      <c r="E220" s="1219"/>
      <c r="F220" s="1219"/>
      <c r="G220" s="1219"/>
      <c r="H220" s="1219"/>
      <c r="I220" s="1219"/>
      <c r="J220" s="2043"/>
      <c r="K220" s="23"/>
    </row>
    <row r="221" spans="1:11" ht="18.75" customHeight="1" thickBot="1">
      <c r="A221" s="1221"/>
      <c r="B221" s="1222"/>
      <c r="C221" s="1223"/>
      <c r="D221" s="1223"/>
      <c r="E221" s="1223"/>
      <c r="F221" s="1223"/>
      <c r="G221" s="1223"/>
      <c r="H221" s="1223"/>
      <c r="I221" s="1224"/>
      <c r="J221" s="1225"/>
      <c r="K221" s="23"/>
    </row>
    <row r="222" spans="1:11" ht="18.75" customHeight="1">
      <c r="A222" s="2039" t="s">
        <v>5201</v>
      </c>
      <c r="B222" s="2040"/>
      <c r="C222" s="2040"/>
      <c r="D222" s="2040"/>
      <c r="E222" s="2040"/>
      <c r="F222" s="2040"/>
      <c r="G222" s="2040"/>
      <c r="H222" s="2040"/>
      <c r="I222" s="2040"/>
      <c r="J222" s="2041">
        <v>689</v>
      </c>
      <c r="K222" s="23"/>
    </row>
    <row r="223" spans="1:11" ht="18.75" customHeight="1">
      <c r="A223" s="1227">
        <v>0.8</v>
      </c>
      <c r="B223" s="713">
        <v>1.1000000000000001</v>
      </c>
      <c r="C223" s="1217">
        <v>1.3</v>
      </c>
      <c r="D223" s="1217">
        <v>1.5</v>
      </c>
      <c r="E223" s="1217">
        <v>1.7</v>
      </c>
      <c r="F223" s="1217">
        <v>2</v>
      </c>
      <c r="G223" s="1217">
        <v>2.5</v>
      </c>
      <c r="H223" s="1217">
        <v>3</v>
      </c>
      <c r="I223" s="1217"/>
      <c r="J223" s="2042"/>
      <c r="K223" s="23"/>
    </row>
    <row r="224" spans="1:11" ht="18.75" customHeight="1" thickBot="1">
      <c r="A224" s="1228">
        <v>132092</v>
      </c>
      <c r="B224" s="1232">
        <v>132100</v>
      </c>
      <c r="C224" s="1219">
        <v>132118</v>
      </c>
      <c r="D224" s="1219">
        <v>132126</v>
      </c>
      <c r="E224" s="1219">
        <v>132134</v>
      </c>
      <c r="F224" s="1219">
        <v>132142</v>
      </c>
      <c r="G224" s="1219">
        <v>153486</v>
      </c>
      <c r="H224" s="1219">
        <v>153494</v>
      </c>
      <c r="I224" s="1219"/>
      <c r="J224" s="2043"/>
      <c r="K224" s="23"/>
    </row>
    <row r="225" spans="1:11" ht="18.75" customHeight="1">
      <c r="A225" s="2039" t="s">
        <v>5249</v>
      </c>
      <c r="B225" s="2040"/>
      <c r="C225" s="2040"/>
      <c r="D225" s="2040"/>
      <c r="E225" s="2040"/>
      <c r="F225" s="2040"/>
      <c r="G225" s="2040"/>
      <c r="H225" s="2040"/>
      <c r="I225" s="2040"/>
      <c r="J225" s="2041">
        <v>248</v>
      </c>
      <c r="K225" s="23"/>
    </row>
    <row r="226" spans="1:11" ht="18.75" customHeight="1">
      <c r="A226" s="1227">
        <v>0.8</v>
      </c>
      <c r="B226" s="713">
        <v>1.1000000000000001</v>
      </c>
      <c r="C226" s="1217">
        <v>1.3</v>
      </c>
      <c r="D226" s="1217">
        <v>1.5</v>
      </c>
      <c r="E226" s="1217">
        <v>1.7</v>
      </c>
      <c r="F226" s="1217">
        <v>2</v>
      </c>
      <c r="G226" s="1217">
        <v>2.5</v>
      </c>
      <c r="H226" s="1217">
        <v>3</v>
      </c>
      <c r="I226" s="1217"/>
      <c r="J226" s="2042"/>
      <c r="K226" s="23"/>
    </row>
    <row r="227" spans="1:11" ht="18.75" customHeight="1" thickBot="1">
      <c r="A227" s="1228">
        <v>132159</v>
      </c>
      <c r="B227" s="1232">
        <v>132167</v>
      </c>
      <c r="C227" s="1219">
        <v>132175</v>
      </c>
      <c r="D227" s="1219">
        <v>132183</v>
      </c>
      <c r="E227" s="1219">
        <v>132191</v>
      </c>
      <c r="F227" s="1219">
        <v>132209</v>
      </c>
      <c r="G227" s="1219">
        <v>153528</v>
      </c>
      <c r="H227" s="1219">
        <v>153536</v>
      </c>
      <c r="I227" s="1219"/>
      <c r="J227" s="2043"/>
      <c r="K227" s="23"/>
    </row>
    <row r="228" spans="1:11" ht="18.75" customHeight="1">
      <c r="A228" s="2039" t="s">
        <v>5249</v>
      </c>
      <c r="B228" s="2040"/>
      <c r="C228" s="2040"/>
      <c r="D228" s="2040"/>
      <c r="E228" s="2040"/>
      <c r="F228" s="2040"/>
      <c r="G228" s="2040"/>
      <c r="H228" s="2040"/>
      <c r="I228" s="2040"/>
      <c r="J228" s="2041">
        <v>277</v>
      </c>
      <c r="K228" s="23"/>
    </row>
    <row r="229" spans="1:11" ht="18.75" customHeight="1">
      <c r="A229" s="1227">
        <v>4</v>
      </c>
      <c r="B229" s="713">
        <v>5</v>
      </c>
      <c r="C229" s="1217"/>
      <c r="D229" s="1217"/>
      <c r="E229" s="1217"/>
      <c r="F229" s="1217"/>
      <c r="G229" s="1217"/>
      <c r="H229" s="1217"/>
      <c r="I229" s="1217"/>
      <c r="J229" s="2042"/>
      <c r="K229" s="23"/>
    </row>
    <row r="230" spans="1:11" ht="18.75" customHeight="1" thickBot="1">
      <c r="A230" s="1228">
        <v>154377</v>
      </c>
      <c r="B230" s="1232">
        <v>154385</v>
      </c>
      <c r="C230" s="1219"/>
      <c r="D230" s="1219"/>
      <c r="E230" s="1219"/>
      <c r="F230" s="1219"/>
      <c r="G230" s="1219"/>
      <c r="H230" s="1219"/>
      <c r="I230" s="1219"/>
      <c r="J230" s="2043"/>
      <c r="K230" s="23"/>
    </row>
    <row r="231" spans="1:11" ht="18.75" customHeight="1">
      <c r="A231" s="2039" t="s">
        <v>5202</v>
      </c>
      <c r="B231" s="2040"/>
      <c r="C231" s="2040"/>
      <c r="D231" s="2040"/>
      <c r="E231" s="2040"/>
      <c r="F231" s="2040"/>
      <c r="G231" s="2040"/>
      <c r="H231" s="2040"/>
      <c r="I231" s="2040"/>
      <c r="J231" s="2041">
        <v>819</v>
      </c>
      <c r="K231" s="23"/>
    </row>
    <row r="232" spans="1:11" ht="18.75" customHeight="1">
      <c r="A232" s="1227">
        <v>0.8</v>
      </c>
      <c r="B232" s="713">
        <v>1.1000000000000001</v>
      </c>
      <c r="C232" s="1217">
        <v>1.3</v>
      </c>
      <c r="D232" s="1217">
        <v>1.5</v>
      </c>
      <c r="E232" s="1217">
        <v>1.7</v>
      </c>
      <c r="F232" s="1217">
        <v>2</v>
      </c>
      <c r="G232" s="1217"/>
      <c r="H232" s="1217"/>
      <c r="I232" s="1217"/>
      <c r="J232" s="2042"/>
      <c r="K232" s="23"/>
    </row>
    <row r="233" spans="1:11" ht="18.75" customHeight="1" thickBot="1">
      <c r="A233" s="1228">
        <v>141903</v>
      </c>
      <c r="B233" s="1232">
        <v>141911</v>
      </c>
      <c r="C233" s="1219">
        <v>141929</v>
      </c>
      <c r="D233" s="1219">
        <v>141937</v>
      </c>
      <c r="E233" s="1219">
        <v>141945</v>
      </c>
      <c r="F233" s="1219">
        <v>141952</v>
      </c>
      <c r="G233" s="1219"/>
      <c r="H233" s="1219"/>
      <c r="I233" s="1219"/>
      <c r="J233" s="2043"/>
      <c r="K233" s="23"/>
    </row>
    <row r="234" spans="1:11" ht="18.75" customHeight="1">
      <c r="A234" s="2039" t="s">
        <v>773</v>
      </c>
      <c r="B234" s="2040"/>
      <c r="C234" s="2040"/>
      <c r="D234" s="2040"/>
      <c r="E234" s="2040"/>
      <c r="F234" s="2040"/>
      <c r="G234" s="2040"/>
      <c r="H234" s="2040"/>
      <c r="I234" s="2040"/>
      <c r="J234" s="2041">
        <v>406</v>
      </c>
      <c r="K234" s="23"/>
    </row>
    <row r="235" spans="1:11" ht="18.75" customHeight="1">
      <c r="A235" s="1227">
        <v>0.8</v>
      </c>
      <c r="B235" s="713">
        <v>1.1000000000000001</v>
      </c>
      <c r="C235" s="1217">
        <v>1.3</v>
      </c>
      <c r="D235" s="1217">
        <v>1.5</v>
      </c>
      <c r="E235" s="1217">
        <v>1.7</v>
      </c>
      <c r="F235" s="1217">
        <v>2</v>
      </c>
      <c r="G235" s="1217"/>
      <c r="H235" s="1217"/>
      <c r="I235" s="1217"/>
      <c r="J235" s="2042"/>
      <c r="K235" s="23"/>
    </row>
    <row r="236" spans="1:11" ht="18.75" customHeight="1" thickBot="1">
      <c r="A236" s="1228">
        <v>141648</v>
      </c>
      <c r="B236" s="1232">
        <v>141655</v>
      </c>
      <c r="C236" s="1219">
        <v>141663</v>
      </c>
      <c r="D236" s="1219">
        <v>141689</v>
      </c>
      <c r="E236" s="1219">
        <v>141697</v>
      </c>
      <c r="F236" s="1219">
        <v>141705</v>
      </c>
      <c r="G236" s="1219"/>
      <c r="H236" s="1219"/>
      <c r="I236" s="1219"/>
      <c r="J236" s="2043"/>
      <c r="K236" s="23"/>
    </row>
    <row r="237" spans="1:11" ht="18.75" customHeight="1">
      <c r="A237" s="2039" t="s">
        <v>5203</v>
      </c>
      <c r="B237" s="2040"/>
      <c r="C237" s="2040"/>
      <c r="D237" s="2040"/>
      <c r="E237" s="2040"/>
      <c r="F237" s="2040"/>
      <c r="G237" s="2040"/>
      <c r="H237" s="2040"/>
      <c r="I237" s="2040"/>
      <c r="J237" s="2041">
        <v>749</v>
      </c>
      <c r="K237" s="23"/>
    </row>
    <row r="238" spans="1:11" ht="18.75" customHeight="1">
      <c r="A238" s="1227">
        <v>2.5</v>
      </c>
      <c r="B238" s="713">
        <v>3</v>
      </c>
      <c r="C238" s="1217">
        <v>4</v>
      </c>
      <c r="D238" s="1217"/>
      <c r="E238" s="1217"/>
      <c r="F238" s="1217"/>
      <c r="G238" s="1217"/>
      <c r="H238" s="1217"/>
      <c r="I238" s="1217"/>
      <c r="J238" s="2042"/>
      <c r="K238" s="23"/>
    </row>
    <row r="239" spans="1:11" ht="18.75" customHeight="1" thickBot="1">
      <c r="A239" s="1228">
        <v>154344</v>
      </c>
      <c r="B239" s="1232">
        <v>154351</v>
      </c>
      <c r="C239" s="1219">
        <v>154369</v>
      </c>
      <c r="D239" s="1219"/>
      <c r="E239" s="1219"/>
      <c r="F239" s="1219"/>
      <c r="G239" s="1219"/>
      <c r="H239" s="1219"/>
      <c r="I239" s="1219"/>
      <c r="J239" s="2043"/>
      <c r="K239" s="23"/>
    </row>
    <row r="240" spans="1:11" ht="18.75" customHeight="1">
      <c r="A240" s="2039" t="s">
        <v>5250</v>
      </c>
      <c r="B240" s="2040"/>
      <c r="C240" s="2040"/>
      <c r="D240" s="2040"/>
      <c r="E240" s="2040"/>
      <c r="F240" s="2040"/>
      <c r="G240" s="2040"/>
      <c r="H240" s="2040"/>
      <c r="I240" s="2040"/>
      <c r="J240" s="2041">
        <v>352</v>
      </c>
      <c r="K240" s="23"/>
    </row>
    <row r="241" spans="1:11" ht="18.75" customHeight="1">
      <c r="A241" s="1227">
        <v>2.5</v>
      </c>
      <c r="B241" s="713">
        <v>3</v>
      </c>
      <c r="C241" s="1217">
        <v>4</v>
      </c>
      <c r="D241" s="1217"/>
      <c r="E241" s="1217"/>
      <c r="F241" s="1217"/>
      <c r="G241" s="1217"/>
      <c r="H241" s="1217"/>
      <c r="I241" s="1217"/>
      <c r="J241" s="2042"/>
      <c r="K241" s="23"/>
    </row>
    <row r="242" spans="1:11" ht="18.75" customHeight="1" thickBot="1">
      <c r="A242" s="1228">
        <v>154393</v>
      </c>
      <c r="B242" s="1232">
        <v>154401</v>
      </c>
      <c r="C242" s="1219">
        <v>154419</v>
      </c>
      <c r="D242" s="1219"/>
      <c r="E242" s="1219"/>
      <c r="F242" s="1219"/>
      <c r="G242" s="1219"/>
      <c r="H242" s="1219"/>
      <c r="I242" s="1219"/>
      <c r="J242" s="2043"/>
      <c r="K242" s="23"/>
    </row>
    <row r="243" spans="1:11" ht="18.75" customHeight="1">
      <c r="A243" s="2039" t="s">
        <v>5204</v>
      </c>
      <c r="B243" s="2040"/>
      <c r="C243" s="2040"/>
      <c r="D243" s="2040"/>
      <c r="E243" s="2040"/>
      <c r="F243" s="2040"/>
      <c r="G243" s="2040"/>
      <c r="H243" s="2040"/>
      <c r="I243" s="2040"/>
      <c r="J243" s="2041">
        <v>893</v>
      </c>
      <c r="K243" s="23"/>
    </row>
    <row r="244" spans="1:11" ht="18.75" customHeight="1">
      <c r="A244" s="1227">
        <v>1.6</v>
      </c>
      <c r="B244" s="713"/>
      <c r="C244" s="1217"/>
      <c r="D244" s="1217"/>
      <c r="E244" s="1217"/>
      <c r="F244" s="1217"/>
      <c r="G244" s="1217"/>
      <c r="H244" s="1217"/>
      <c r="I244" s="1217"/>
      <c r="J244" s="2042"/>
      <c r="K244" s="23"/>
    </row>
    <row r="245" spans="1:11" ht="18.75" customHeight="1" thickBot="1">
      <c r="A245" s="1228">
        <v>161232</v>
      </c>
      <c r="B245" s="1232"/>
      <c r="C245" s="1219"/>
      <c r="D245" s="1219"/>
      <c r="E245" s="1219"/>
      <c r="F245" s="1219"/>
      <c r="G245" s="1219"/>
      <c r="H245" s="1219"/>
      <c r="I245" s="1219"/>
      <c r="J245" s="2043"/>
      <c r="K245" s="23"/>
    </row>
    <row r="246" spans="1:11" ht="18.75" customHeight="1">
      <c r="A246" s="2039" t="s">
        <v>5180</v>
      </c>
      <c r="B246" s="2040"/>
      <c r="C246" s="2040"/>
      <c r="D246" s="2040"/>
      <c r="E246" s="2040"/>
      <c r="F246" s="2040"/>
      <c r="G246" s="2040"/>
      <c r="H246" s="2040"/>
      <c r="I246" s="2040"/>
      <c r="J246" s="2041">
        <v>689</v>
      </c>
      <c r="K246" s="23"/>
    </row>
    <row r="247" spans="1:11" ht="18.75" customHeight="1">
      <c r="A247" s="1227">
        <v>0.8</v>
      </c>
      <c r="B247" s="713">
        <v>1</v>
      </c>
      <c r="C247" s="1217">
        <v>1.2</v>
      </c>
      <c r="D247" s="1217">
        <v>1.4</v>
      </c>
      <c r="E247" s="1217">
        <v>1.6</v>
      </c>
      <c r="F247" s="1217">
        <v>2</v>
      </c>
      <c r="G247" s="1217"/>
      <c r="H247" s="1217"/>
      <c r="I247" s="1217"/>
      <c r="J247" s="2042"/>
      <c r="K247" s="23"/>
    </row>
    <row r="248" spans="1:11" ht="18.75" customHeight="1" thickBot="1">
      <c r="A248" s="1228">
        <v>139196</v>
      </c>
      <c r="B248" s="1232">
        <v>139204</v>
      </c>
      <c r="C248" s="1219">
        <v>139212</v>
      </c>
      <c r="D248" s="1219">
        <v>193664</v>
      </c>
      <c r="E248" s="1219">
        <v>139220</v>
      </c>
      <c r="F248" s="1219">
        <v>139238</v>
      </c>
      <c r="G248" s="1219"/>
      <c r="H248" s="1219"/>
      <c r="I248" s="1219"/>
      <c r="J248" s="2043"/>
      <c r="K248" s="23"/>
    </row>
    <row r="249" spans="1:11" ht="18.75" customHeight="1">
      <c r="A249" s="2039" t="s">
        <v>5234</v>
      </c>
      <c r="B249" s="2040"/>
      <c r="C249" s="2040"/>
      <c r="D249" s="2040"/>
      <c r="E249" s="2040"/>
      <c r="F249" s="2040"/>
      <c r="G249" s="2040"/>
      <c r="H249" s="2040"/>
      <c r="I249" s="2040"/>
      <c r="J249" s="2041">
        <v>248</v>
      </c>
      <c r="K249" s="23"/>
    </row>
    <row r="250" spans="1:11" ht="18.75" customHeight="1">
      <c r="A250" s="1227">
        <v>0.8</v>
      </c>
      <c r="B250" s="713">
        <v>1</v>
      </c>
      <c r="C250" s="1217">
        <v>1.2</v>
      </c>
      <c r="D250" s="1217">
        <v>1.6</v>
      </c>
      <c r="E250" s="1217">
        <v>2</v>
      </c>
      <c r="F250" s="1217"/>
      <c r="G250" s="1217"/>
      <c r="H250" s="1217"/>
      <c r="I250" s="1217"/>
      <c r="J250" s="2042"/>
      <c r="K250" s="23"/>
    </row>
    <row r="251" spans="1:11" ht="18.75" customHeight="1" thickBot="1">
      <c r="A251" s="1228">
        <v>139253</v>
      </c>
      <c r="B251" s="1232">
        <v>139261</v>
      </c>
      <c r="C251" s="1219">
        <v>139279</v>
      </c>
      <c r="D251" s="1219">
        <v>139287</v>
      </c>
      <c r="E251" s="1219">
        <v>139295</v>
      </c>
      <c r="F251" s="1219"/>
      <c r="G251" s="1219"/>
      <c r="H251" s="1219"/>
      <c r="I251" s="1219"/>
      <c r="J251" s="2043"/>
      <c r="K251" s="23"/>
    </row>
    <row r="252" spans="1:11" ht="18.75" customHeight="1">
      <c r="A252" s="2039" t="s">
        <v>5181</v>
      </c>
      <c r="B252" s="2040"/>
      <c r="C252" s="2040"/>
      <c r="D252" s="2040"/>
      <c r="E252" s="2040"/>
      <c r="F252" s="2040"/>
      <c r="G252" s="2040"/>
      <c r="H252" s="2040"/>
      <c r="I252" s="2040"/>
      <c r="J252" s="2041">
        <v>819</v>
      </c>
      <c r="K252" s="23"/>
    </row>
    <row r="253" spans="1:11" ht="18.75" customHeight="1">
      <c r="A253" s="1227">
        <v>0.8</v>
      </c>
      <c r="B253" s="713">
        <v>1</v>
      </c>
      <c r="C253" s="1217">
        <v>1.2</v>
      </c>
      <c r="D253" s="1217">
        <v>1.6</v>
      </c>
      <c r="E253" s="1217">
        <v>2</v>
      </c>
      <c r="F253" s="1217"/>
      <c r="G253" s="1217"/>
      <c r="H253" s="1217"/>
      <c r="I253" s="1217"/>
      <c r="J253" s="2042"/>
      <c r="K253" s="23"/>
    </row>
    <row r="254" spans="1:11" ht="18.75" customHeight="1" thickBot="1">
      <c r="A254" s="1228">
        <v>141960</v>
      </c>
      <c r="B254" s="1232">
        <v>141978</v>
      </c>
      <c r="C254" s="1219">
        <v>141986</v>
      </c>
      <c r="D254" s="1219">
        <v>142000</v>
      </c>
      <c r="E254" s="1219">
        <v>142018</v>
      </c>
      <c r="F254" s="1219"/>
      <c r="G254" s="1219"/>
      <c r="H254" s="1219"/>
      <c r="I254" s="1219"/>
      <c r="J254" s="2043"/>
      <c r="K254" s="23"/>
    </row>
    <row r="255" spans="1:11" ht="18.75" customHeight="1">
      <c r="A255" s="2039" t="s">
        <v>5235</v>
      </c>
      <c r="B255" s="2040"/>
      <c r="C255" s="2040"/>
      <c r="D255" s="2040"/>
      <c r="E255" s="2040"/>
      <c r="F255" s="2040"/>
      <c r="G255" s="2040"/>
      <c r="H255" s="2040"/>
      <c r="I255" s="2040"/>
      <c r="J255" s="2041">
        <v>406</v>
      </c>
      <c r="K255" s="23"/>
    </row>
    <row r="256" spans="1:11" ht="18.75" customHeight="1">
      <c r="A256" s="1227">
        <v>0.8</v>
      </c>
      <c r="B256" s="713">
        <v>1</v>
      </c>
      <c r="C256" s="1217">
        <v>1.2</v>
      </c>
      <c r="D256" s="1217">
        <v>1.6</v>
      </c>
      <c r="E256" s="1217">
        <v>2</v>
      </c>
      <c r="F256" s="1217"/>
      <c r="G256" s="1217"/>
      <c r="H256" s="1217"/>
      <c r="I256" s="1217"/>
      <c r="J256" s="2042"/>
      <c r="K256" s="23"/>
    </row>
    <row r="257" spans="1:11" ht="18.75" customHeight="1" thickBot="1">
      <c r="A257" s="1228">
        <v>141762</v>
      </c>
      <c r="B257" s="1232">
        <v>141770</v>
      </c>
      <c r="C257" s="1219">
        <v>141804</v>
      </c>
      <c r="D257" s="1219">
        <v>141812</v>
      </c>
      <c r="E257" s="1219">
        <v>141838</v>
      </c>
      <c r="F257" s="1219"/>
      <c r="G257" s="1219"/>
      <c r="H257" s="1219"/>
      <c r="I257" s="1219"/>
      <c r="J257" s="2043"/>
      <c r="K257" s="23"/>
    </row>
    <row r="258" spans="1:11" ht="18.75" customHeight="1" thickBot="1">
      <c r="A258" s="1221"/>
      <c r="B258" s="1222"/>
      <c r="C258" s="1223"/>
      <c r="D258" s="1223"/>
      <c r="E258" s="1223"/>
      <c r="F258" s="1223"/>
      <c r="G258" s="1223"/>
      <c r="H258" s="1223"/>
      <c r="I258" s="1224"/>
      <c r="J258" s="1225"/>
      <c r="K258" s="23"/>
    </row>
    <row r="259" spans="1:11" ht="18.75" customHeight="1">
      <c r="A259" s="2039" t="s">
        <v>5200</v>
      </c>
      <c r="B259" s="2040"/>
      <c r="C259" s="2040"/>
      <c r="D259" s="2040"/>
      <c r="E259" s="2040"/>
      <c r="F259" s="2040"/>
      <c r="G259" s="2040"/>
      <c r="H259" s="2040"/>
      <c r="I259" s="2040"/>
      <c r="J259" s="2041">
        <v>698</v>
      </c>
      <c r="K259" s="23"/>
    </row>
    <row r="260" spans="1:11" ht="18.75" customHeight="1">
      <c r="A260" s="1227">
        <v>1.3</v>
      </c>
      <c r="B260" s="713">
        <v>1.6</v>
      </c>
      <c r="C260" s="1217">
        <v>1.8</v>
      </c>
      <c r="D260" s="1217">
        <v>2</v>
      </c>
      <c r="E260" s="1217"/>
      <c r="F260" s="1217"/>
      <c r="G260" s="1217"/>
      <c r="H260" s="1217"/>
      <c r="I260" s="1217"/>
      <c r="J260" s="2042"/>
      <c r="K260" s="23"/>
    </row>
    <row r="261" spans="1:11" ht="18.75" customHeight="1" thickBot="1">
      <c r="A261" s="1228">
        <v>161034</v>
      </c>
      <c r="B261" s="1232">
        <v>151266</v>
      </c>
      <c r="C261" s="1219">
        <v>151274</v>
      </c>
      <c r="D261" s="1219">
        <v>153353</v>
      </c>
      <c r="E261" s="1219"/>
      <c r="F261" s="1219"/>
      <c r="G261" s="1219"/>
      <c r="H261" s="1219"/>
      <c r="I261" s="1219"/>
      <c r="J261" s="2043"/>
      <c r="K261" s="23"/>
    </row>
    <row r="262" spans="1:11" ht="18.75" customHeight="1">
      <c r="A262" s="2039" t="s">
        <v>5248</v>
      </c>
      <c r="B262" s="2040"/>
      <c r="C262" s="2040"/>
      <c r="D262" s="2040"/>
      <c r="E262" s="2040"/>
      <c r="F262" s="2040"/>
      <c r="G262" s="2040"/>
      <c r="H262" s="2040"/>
      <c r="I262" s="2040"/>
      <c r="J262" s="2041">
        <v>223</v>
      </c>
      <c r="K262" s="23"/>
    </row>
    <row r="263" spans="1:11" ht="18.75" customHeight="1">
      <c r="A263" s="1227">
        <v>1.6</v>
      </c>
      <c r="B263" s="713">
        <v>1.8</v>
      </c>
      <c r="C263" s="1217">
        <v>2</v>
      </c>
      <c r="D263" s="1217"/>
      <c r="E263" s="1217"/>
      <c r="F263" s="1217"/>
      <c r="G263" s="1217"/>
      <c r="H263" s="1217"/>
      <c r="I263" s="1217"/>
      <c r="J263" s="2042"/>
      <c r="K263" s="23"/>
    </row>
    <row r="264" spans="1:11" ht="18.75" customHeight="1" thickBot="1">
      <c r="A264" s="1228">
        <v>151613</v>
      </c>
      <c r="B264" s="1232">
        <v>151621</v>
      </c>
      <c r="C264" s="1219">
        <v>153379</v>
      </c>
      <c r="D264" s="1219"/>
      <c r="E264" s="1219"/>
      <c r="F264" s="1219"/>
      <c r="G264" s="1219"/>
      <c r="H264" s="1219"/>
      <c r="I264" s="1219"/>
      <c r="J264" s="2043"/>
      <c r="K264" s="23"/>
    </row>
    <row r="265" spans="1:11" ht="18.75" customHeight="1" thickBot="1">
      <c r="A265" s="1221"/>
      <c r="B265" s="1222"/>
      <c r="C265" s="1223"/>
      <c r="D265" s="1223"/>
      <c r="E265" s="1223"/>
      <c r="F265" s="1223"/>
      <c r="G265" s="1223"/>
      <c r="H265" s="1223"/>
      <c r="I265" s="1224"/>
      <c r="J265" s="1225"/>
      <c r="K265" s="23"/>
    </row>
    <row r="266" spans="1:11" ht="18.75" customHeight="1">
      <c r="A266" s="2039" t="s">
        <v>5205</v>
      </c>
      <c r="B266" s="2040"/>
      <c r="C266" s="2040"/>
      <c r="D266" s="2040"/>
      <c r="E266" s="2040"/>
      <c r="F266" s="2040"/>
      <c r="G266" s="2040"/>
      <c r="H266" s="2040"/>
      <c r="I266" s="2040"/>
      <c r="J266" s="2041">
        <v>431</v>
      </c>
      <c r="K266" s="23"/>
    </row>
    <row r="267" spans="1:11" ht="18.75" customHeight="1">
      <c r="A267" s="1227" t="s">
        <v>5206</v>
      </c>
      <c r="B267" s="713">
        <v>1.4</v>
      </c>
      <c r="C267" s="1217">
        <v>1.6</v>
      </c>
      <c r="D267" s="1217">
        <v>1.8</v>
      </c>
      <c r="E267" s="1217">
        <v>2</v>
      </c>
      <c r="F267" s="1217" t="s">
        <v>769</v>
      </c>
      <c r="G267" s="1217"/>
      <c r="H267" s="1217"/>
      <c r="I267" s="1217"/>
      <c r="J267" s="2042"/>
      <c r="K267" s="23"/>
    </row>
    <row r="268" spans="1:11" ht="18.75" customHeight="1" thickBot="1">
      <c r="A268" s="1228">
        <v>182592</v>
      </c>
      <c r="B268" s="1232">
        <v>146969</v>
      </c>
      <c r="C268" s="1219">
        <v>145193</v>
      </c>
      <c r="D268" s="1219">
        <v>145201</v>
      </c>
      <c r="E268" s="1219">
        <v>145219</v>
      </c>
      <c r="F268" s="1219">
        <v>145185</v>
      </c>
      <c r="G268" s="1219"/>
      <c r="H268" s="1219"/>
      <c r="I268" s="1219"/>
      <c r="J268" s="2043"/>
      <c r="K268" s="23"/>
    </row>
    <row r="269" spans="1:11" ht="18.75" customHeight="1">
      <c r="A269" s="2039" t="s">
        <v>5207</v>
      </c>
      <c r="B269" s="2040"/>
      <c r="C269" s="2040"/>
      <c r="D269" s="2040"/>
      <c r="E269" s="2040"/>
      <c r="F269" s="2040"/>
      <c r="G269" s="2040"/>
      <c r="H269" s="2040"/>
      <c r="I269" s="2040"/>
      <c r="J269" s="2041">
        <v>431</v>
      </c>
      <c r="K269" s="23"/>
    </row>
    <row r="270" spans="1:11" ht="18.75" customHeight="1">
      <c r="A270" s="1227">
        <v>1.4</v>
      </c>
      <c r="B270" s="713">
        <v>1.6</v>
      </c>
      <c r="C270" s="1217">
        <v>1.8</v>
      </c>
      <c r="D270" s="1217">
        <v>2</v>
      </c>
      <c r="E270" s="1217" t="s">
        <v>769</v>
      </c>
      <c r="F270" s="1217"/>
      <c r="G270" s="1217"/>
      <c r="H270" s="1217"/>
      <c r="I270" s="1217"/>
      <c r="J270" s="2042"/>
      <c r="K270" s="23"/>
    </row>
    <row r="271" spans="1:11" ht="18.75" customHeight="1" thickBot="1">
      <c r="A271" s="1228">
        <v>153023</v>
      </c>
      <c r="B271" s="1232">
        <v>146134</v>
      </c>
      <c r="C271" s="1219">
        <v>146142</v>
      </c>
      <c r="D271" s="1219">
        <v>147421</v>
      </c>
      <c r="E271" s="1219">
        <v>146217</v>
      </c>
      <c r="F271" s="1219"/>
      <c r="G271" s="1219"/>
      <c r="H271" s="1219"/>
      <c r="I271" s="1219"/>
      <c r="J271" s="2043"/>
      <c r="K271" s="23"/>
    </row>
    <row r="272" spans="1:11" ht="18.75" customHeight="1">
      <c r="A272" s="2039" t="s">
        <v>5208</v>
      </c>
      <c r="B272" s="2040"/>
      <c r="C272" s="2040"/>
      <c r="D272" s="2040"/>
      <c r="E272" s="2040"/>
      <c r="F272" s="2040"/>
      <c r="G272" s="2040"/>
      <c r="H272" s="2040"/>
      <c r="I272" s="2040"/>
      <c r="J272" s="2041">
        <v>387</v>
      </c>
      <c r="K272" s="23"/>
    </row>
    <row r="273" spans="1:11" ht="18.75" customHeight="1">
      <c r="A273" s="1217">
        <v>1.8</v>
      </c>
      <c r="B273" s="713"/>
      <c r="C273" s="713"/>
      <c r="D273" s="1217"/>
      <c r="E273" s="1217"/>
      <c r="F273" s="1217"/>
      <c r="G273" s="1217"/>
      <c r="H273" s="1217"/>
      <c r="I273" s="1217"/>
      <c r="J273" s="2042"/>
      <c r="K273" s="23"/>
    </row>
    <row r="274" spans="1:11" ht="18.75" customHeight="1" thickBot="1">
      <c r="A274" s="1219">
        <v>175182</v>
      </c>
      <c r="B274" s="1232"/>
      <c r="C274" s="1232"/>
      <c r="D274" s="1219"/>
      <c r="E274" s="1219"/>
      <c r="F274" s="1219"/>
      <c r="G274" s="1219"/>
      <c r="H274" s="1219"/>
      <c r="I274" s="1219"/>
      <c r="J274" s="2043"/>
      <c r="K274" s="23"/>
    </row>
    <row r="275" spans="1:11" ht="18.75" customHeight="1">
      <c r="A275" s="2039" t="s">
        <v>5251</v>
      </c>
      <c r="B275" s="2040"/>
      <c r="C275" s="2040"/>
      <c r="D275" s="2040"/>
      <c r="E275" s="2040"/>
      <c r="F275" s="2040"/>
      <c r="G275" s="2040"/>
      <c r="H275" s="2040"/>
      <c r="I275" s="2040"/>
      <c r="J275" s="2041">
        <v>181</v>
      </c>
      <c r="K275" s="23"/>
    </row>
    <row r="276" spans="1:11" ht="18.75" customHeight="1">
      <c r="A276" s="1227">
        <v>1.4</v>
      </c>
      <c r="B276" s="713">
        <v>1.6</v>
      </c>
      <c r="C276" s="1217">
        <v>1.8</v>
      </c>
      <c r="D276" s="1217">
        <v>2</v>
      </c>
      <c r="E276" s="1217" t="s">
        <v>610</v>
      </c>
      <c r="F276" s="1217"/>
      <c r="G276" s="1217"/>
      <c r="H276" s="1217"/>
      <c r="I276" s="1217"/>
      <c r="J276" s="2042"/>
      <c r="K276" s="23"/>
    </row>
    <row r="277" spans="1:11" ht="18.75" customHeight="1" thickBot="1">
      <c r="A277" s="1228">
        <v>146977</v>
      </c>
      <c r="B277" s="1232">
        <v>145250</v>
      </c>
      <c r="C277" s="1219">
        <v>145268</v>
      </c>
      <c r="D277" s="1219">
        <v>145276</v>
      </c>
      <c r="E277" s="1219">
        <v>145284</v>
      </c>
      <c r="F277" s="1219"/>
      <c r="G277" s="1219"/>
      <c r="H277" s="1219"/>
      <c r="I277" s="1219"/>
      <c r="J277" s="2043"/>
      <c r="K277" s="23"/>
    </row>
    <row r="278" spans="1:11" ht="18.75" customHeight="1">
      <c r="A278" s="2039" t="s">
        <v>5182</v>
      </c>
      <c r="B278" s="2040"/>
      <c r="C278" s="2040"/>
      <c r="D278" s="2040"/>
      <c r="E278" s="2040"/>
      <c r="F278" s="2040"/>
      <c r="G278" s="2040"/>
      <c r="H278" s="2040"/>
      <c r="I278" s="2040"/>
      <c r="J278" s="2041">
        <v>516</v>
      </c>
      <c r="K278" s="23"/>
    </row>
    <row r="279" spans="1:11" ht="18.75" customHeight="1">
      <c r="A279" s="1227">
        <v>1.4</v>
      </c>
      <c r="B279" s="713">
        <v>1.7</v>
      </c>
      <c r="C279" s="1217">
        <v>1.9</v>
      </c>
      <c r="D279" s="1217">
        <v>2.1</v>
      </c>
      <c r="E279" s="1217"/>
      <c r="F279" s="1217"/>
      <c r="G279" s="1217"/>
      <c r="H279" s="1217"/>
      <c r="I279" s="1217"/>
      <c r="J279" s="2042"/>
      <c r="K279" s="23"/>
    </row>
    <row r="280" spans="1:11" ht="18.75" customHeight="1" thickBot="1">
      <c r="A280" s="1228">
        <v>146373</v>
      </c>
      <c r="B280" s="1232">
        <v>145722</v>
      </c>
      <c r="C280" s="1219">
        <v>145730</v>
      </c>
      <c r="D280" s="1219">
        <v>145748</v>
      </c>
      <c r="E280" s="1219"/>
      <c r="F280" s="1219"/>
      <c r="G280" s="1219"/>
      <c r="H280" s="1219"/>
      <c r="I280" s="1219"/>
      <c r="J280" s="2043"/>
      <c r="K280" s="23"/>
    </row>
    <row r="281" spans="1:11" ht="18.75" customHeight="1">
      <c r="A281" s="2039" t="s">
        <v>5183</v>
      </c>
      <c r="B281" s="2040"/>
      <c r="C281" s="2040"/>
      <c r="D281" s="2040"/>
      <c r="E281" s="2040"/>
      <c r="F281" s="2040"/>
      <c r="G281" s="2040"/>
      <c r="H281" s="2040"/>
      <c r="I281" s="2040"/>
      <c r="J281" s="2041">
        <v>520</v>
      </c>
      <c r="K281" s="23"/>
    </row>
    <row r="282" spans="1:11" ht="18.75" customHeight="1">
      <c r="A282" s="1227">
        <v>1.4</v>
      </c>
      <c r="B282" s="713">
        <v>1.7</v>
      </c>
      <c r="C282" s="1217">
        <v>1.9</v>
      </c>
      <c r="D282" s="1217">
        <v>2.1</v>
      </c>
      <c r="E282" s="1217"/>
      <c r="F282" s="1217"/>
      <c r="G282" s="1217"/>
      <c r="H282" s="1217"/>
      <c r="I282" s="1217"/>
      <c r="J282" s="2042"/>
      <c r="K282" s="23"/>
    </row>
    <row r="283" spans="1:11" ht="18.75" customHeight="1" thickBot="1">
      <c r="A283" s="1228">
        <v>147447</v>
      </c>
      <c r="B283" s="1232">
        <v>146175</v>
      </c>
      <c r="C283" s="1219">
        <v>146183</v>
      </c>
      <c r="D283" s="1219">
        <v>147454</v>
      </c>
      <c r="E283" s="1219"/>
      <c r="F283" s="1219"/>
      <c r="G283" s="1219"/>
      <c r="H283" s="1219"/>
      <c r="I283" s="1219"/>
      <c r="J283" s="2043"/>
      <c r="K283" s="23"/>
    </row>
    <row r="284" spans="1:11" ht="18.75" customHeight="1">
      <c r="A284" s="2039" t="s">
        <v>5236</v>
      </c>
      <c r="B284" s="2040"/>
      <c r="C284" s="2040"/>
      <c r="D284" s="2040"/>
      <c r="E284" s="2040"/>
      <c r="F284" s="2040"/>
      <c r="G284" s="2040"/>
      <c r="H284" s="2040"/>
      <c r="I284" s="2040"/>
      <c r="J284" s="2041">
        <v>181</v>
      </c>
      <c r="K284" s="23"/>
    </row>
    <row r="285" spans="1:11" ht="18.75" customHeight="1">
      <c r="A285" s="1227">
        <v>1.4</v>
      </c>
      <c r="B285" s="713">
        <v>1.7</v>
      </c>
      <c r="C285" s="1217">
        <v>1.9</v>
      </c>
      <c r="D285" s="1217">
        <v>2.1</v>
      </c>
      <c r="E285" s="1217"/>
      <c r="F285" s="1217"/>
      <c r="G285" s="1217"/>
      <c r="H285" s="1217"/>
      <c r="I285" s="1217"/>
      <c r="J285" s="2042"/>
      <c r="K285" s="23"/>
    </row>
    <row r="286" spans="1:11" ht="18.75" customHeight="1" thickBot="1">
      <c r="A286" s="1228">
        <v>146381</v>
      </c>
      <c r="B286" s="1232">
        <v>145417</v>
      </c>
      <c r="C286" s="1219">
        <v>145425</v>
      </c>
      <c r="D286" s="1219">
        <v>145433</v>
      </c>
      <c r="E286" s="1219"/>
      <c r="F286" s="1219"/>
      <c r="G286" s="1219"/>
      <c r="H286" s="1219"/>
      <c r="I286" s="1219"/>
      <c r="J286" s="2043"/>
      <c r="K286" s="23"/>
    </row>
    <row r="287" spans="1:11" ht="18.75" customHeight="1" thickBot="1">
      <c r="A287" s="1221"/>
      <c r="B287" s="1222"/>
      <c r="C287" s="1223"/>
      <c r="D287" s="1223"/>
      <c r="E287" s="1223"/>
      <c r="F287" s="1223"/>
      <c r="G287" s="1223"/>
      <c r="H287" s="1223"/>
      <c r="I287" s="1224"/>
      <c r="J287" s="1225"/>
      <c r="K287" s="23"/>
    </row>
    <row r="288" spans="1:11" ht="18.75" customHeight="1">
      <c r="A288" s="2039" t="s">
        <v>5209</v>
      </c>
      <c r="B288" s="2040"/>
      <c r="C288" s="2040"/>
      <c r="D288" s="2040"/>
      <c r="E288" s="2040"/>
      <c r="F288" s="2040"/>
      <c r="G288" s="2040"/>
      <c r="H288" s="2040"/>
      <c r="I288" s="2040"/>
      <c r="J288" s="2041">
        <v>533</v>
      </c>
      <c r="K288" s="23"/>
    </row>
    <row r="289" spans="1:11" ht="18.75" customHeight="1">
      <c r="A289" s="1227">
        <v>0.5</v>
      </c>
      <c r="B289" s="713">
        <v>1.4</v>
      </c>
      <c r="C289" s="1217">
        <v>1.6</v>
      </c>
      <c r="D289" s="1217" t="s">
        <v>765</v>
      </c>
      <c r="E289" s="1217" t="s">
        <v>766</v>
      </c>
      <c r="F289" s="1217" t="s">
        <v>767</v>
      </c>
      <c r="G289" s="1217"/>
      <c r="H289" s="1217"/>
      <c r="I289" s="1217"/>
      <c r="J289" s="2042"/>
      <c r="K289" s="23"/>
    </row>
    <row r="290" spans="1:11" ht="18.75" customHeight="1" thickBot="1">
      <c r="A290" s="1228">
        <v>202416</v>
      </c>
      <c r="B290" s="1232">
        <v>198234</v>
      </c>
      <c r="C290" s="1219">
        <v>198242</v>
      </c>
      <c r="D290" s="1219">
        <v>198200</v>
      </c>
      <c r="E290" s="1219">
        <v>198218</v>
      </c>
      <c r="F290" s="1219">
        <v>198226</v>
      </c>
      <c r="G290" s="1219"/>
      <c r="H290" s="1219"/>
      <c r="I290" s="1219"/>
      <c r="J290" s="2043"/>
      <c r="K290" s="23"/>
    </row>
    <row r="291" spans="1:11" ht="18.75" customHeight="1">
      <c r="A291" s="2039" t="s">
        <v>5210</v>
      </c>
      <c r="B291" s="2040"/>
      <c r="C291" s="2040"/>
      <c r="D291" s="2040"/>
      <c r="E291" s="2040"/>
      <c r="F291" s="2040"/>
      <c r="G291" s="2040"/>
      <c r="H291" s="2040"/>
      <c r="I291" s="2040"/>
      <c r="J291" s="2041">
        <v>507</v>
      </c>
      <c r="K291" s="23"/>
    </row>
    <row r="292" spans="1:11" ht="18.75" customHeight="1">
      <c r="A292" s="1227" t="s">
        <v>765</v>
      </c>
      <c r="B292" s="713" t="s">
        <v>766</v>
      </c>
      <c r="C292" s="1217" t="s">
        <v>767</v>
      </c>
      <c r="D292" s="1217"/>
      <c r="E292" s="1217"/>
      <c r="F292" s="1217"/>
      <c r="G292" s="1217"/>
      <c r="H292" s="1217"/>
      <c r="I292" s="1217"/>
      <c r="J292" s="2042"/>
      <c r="K292" s="23"/>
    </row>
    <row r="293" spans="1:11" ht="18.75" customHeight="1" thickBot="1">
      <c r="A293" s="1228">
        <v>202390</v>
      </c>
      <c r="B293" s="1232">
        <v>198358</v>
      </c>
      <c r="C293" s="1219">
        <v>198366</v>
      </c>
      <c r="D293" s="1219"/>
      <c r="E293" s="1219"/>
      <c r="F293" s="1219"/>
      <c r="G293" s="1219"/>
      <c r="H293" s="1219"/>
      <c r="I293" s="1219"/>
      <c r="J293" s="2043"/>
      <c r="K293" s="23"/>
    </row>
    <row r="294" spans="1:11" ht="18.75" customHeight="1">
      <c r="A294" s="2039" t="s">
        <v>5252</v>
      </c>
      <c r="B294" s="2040"/>
      <c r="C294" s="2040"/>
      <c r="D294" s="2040"/>
      <c r="E294" s="2040"/>
      <c r="F294" s="2040"/>
      <c r="G294" s="2040"/>
      <c r="H294" s="2040"/>
      <c r="I294" s="2040"/>
      <c r="J294" s="2041">
        <v>212</v>
      </c>
      <c r="K294" s="23"/>
    </row>
    <row r="295" spans="1:11" ht="18.75" customHeight="1">
      <c r="A295" s="1227">
        <v>0.5</v>
      </c>
      <c r="B295" s="713">
        <v>1.4</v>
      </c>
      <c r="C295" s="1217">
        <v>1.6</v>
      </c>
      <c r="D295" s="1217" t="s">
        <v>765</v>
      </c>
      <c r="E295" s="1217" t="s">
        <v>766</v>
      </c>
      <c r="F295" s="1217" t="s">
        <v>767</v>
      </c>
      <c r="G295" s="1217"/>
      <c r="H295" s="1217"/>
      <c r="I295" s="1217"/>
      <c r="J295" s="2042"/>
      <c r="K295" s="23"/>
    </row>
    <row r="296" spans="1:11" ht="18.75" customHeight="1" thickBot="1">
      <c r="A296" s="1228">
        <v>202408</v>
      </c>
      <c r="B296" s="1232">
        <v>201319</v>
      </c>
      <c r="C296" s="1219">
        <v>201327</v>
      </c>
      <c r="D296" s="1219">
        <v>201285</v>
      </c>
      <c r="E296" s="1219">
        <v>201293</v>
      </c>
      <c r="F296" s="1219">
        <v>201301</v>
      </c>
      <c r="G296" s="1219"/>
      <c r="H296" s="1219"/>
      <c r="I296" s="1219"/>
      <c r="J296" s="2043"/>
      <c r="K296" s="23"/>
    </row>
    <row r="297" spans="1:11" ht="18.75" customHeight="1">
      <c r="A297" s="2039" t="s">
        <v>5184</v>
      </c>
      <c r="B297" s="2040"/>
      <c r="C297" s="2040"/>
      <c r="D297" s="2040"/>
      <c r="E297" s="2040"/>
      <c r="F297" s="2040"/>
      <c r="G297" s="2040"/>
      <c r="H297" s="2040"/>
      <c r="I297" s="2040"/>
      <c r="J297" s="2041">
        <v>533</v>
      </c>
      <c r="K297" s="23"/>
    </row>
    <row r="298" spans="1:11" ht="18.75" customHeight="1">
      <c r="A298" s="1227">
        <v>0.3</v>
      </c>
      <c r="B298" s="713">
        <v>0.5</v>
      </c>
      <c r="C298" s="1217">
        <v>0.8</v>
      </c>
      <c r="D298" s="1217">
        <v>1</v>
      </c>
      <c r="E298" s="1217">
        <v>1.1000000000000001</v>
      </c>
      <c r="F298" s="1217" t="s">
        <v>765</v>
      </c>
      <c r="G298" s="1217" t="s">
        <v>766</v>
      </c>
      <c r="H298" s="1217" t="s">
        <v>767</v>
      </c>
      <c r="I298" s="1217" t="s">
        <v>768</v>
      </c>
      <c r="J298" s="2042"/>
      <c r="K298" s="23"/>
    </row>
    <row r="299" spans="1:11" ht="18.75" customHeight="1" thickBot="1">
      <c r="A299" s="1228">
        <v>197970</v>
      </c>
      <c r="B299" s="1232">
        <v>197988</v>
      </c>
      <c r="C299" s="1219">
        <v>197996</v>
      </c>
      <c r="D299" s="1219">
        <v>198002</v>
      </c>
      <c r="E299" s="1219">
        <v>198010</v>
      </c>
      <c r="F299" s="1219">
        <v>198069</v>
      </c>
      <c r="G299" s="1219">
        <v>198077</v>
      </c>
      <c r="H299" s="1219">
        <v>198085</v>
      </c>
      <c r="I299" s="1219">
        <v>198093</v>
      </c>
      <c r="J299" s="2043"/>
      <c r="K299" s="23"/>
    </row>
    <row r="300" spans="1:11" ht="18.75" customHeight="1">
      <c r="A300" s="2039" t="s">
        <v>5185</v>
      </c>
      <c r="B300" s="2040"/>
      <c r="C300" s="2040"/>
      <c r="D300" s="2040"/>
      <c r="E300" s="2040"/>
      <c r="F300" s="2040"/>
      <c r="G300" s="2040"/>
      <c r="H300" s="2040"/>
      <c r="I300" s="2040"/>
      <c r="J300" s="2041">
        <v>507</v>
      </c>
      <c r="K300" s="23"/>
    </row>
    <row r="301" spans="1:11" ht="18.75" customHeight="1">
      <c r="A301" s="1227" t="s">
        <v>765</v>
      </c>
      <c r="B301" s="713" t="s">
        <v>766</v>
      </c>
      <c r="C301" s="1217" t="s">
        <v>767</v>
      </c>
      <c r="D301" s="1217" t="s">
        <v>768</v>
      </c>
      <c r="E301" s="1217"/>
      <c r="F301" s="1217"/>
      <c r="G301" s="1217"/>
      <c r="H301" s="1217"/>
      <c r="I301" s="1217"/>
      <c r="J301" s="2042"/>
      <c r="K301" s="23"/>
    </row>
    <row r="302" spans="1:11" ht="18.75" customHeight="1" thickBot="1">
      <c r="A302" s="1228">
        <v>198168</v>
      </c>
      <c r="B302" s="1232">
        <v>198176</v>
      </c>
      <c r="C302" s="1219">
        <v>198184</v>
      </c>
      <c r="D302" s="1219">
        <v>198192</v>
      </c>
      <c r="E302" s="1219"/>
      <c r="F302" s="1219"/>
      <c r="G302" s="1219"/>
      <c r="H302" s="1219"/>
      <c r="I302" s="1219"/>
      <c r="J302" s="2043"/>
      <c r="K302" s="23"/>
    </row>
    <row r="303" spans="1:11" ht="18.75" customHeight="1">
      <c r="A303" s="2039" t="s">
        <v>5237</v>
      </c>
      <c r="B303" s="2040"/>
      <c r="C303" s="2040"/>
      <c r="D303" s="2040"/>
      <c r="E303" s="2040"/>
      <c r="F303" s="2040"/>
      <c r="G303" s="2040"/>
      <c r="H303" s="2040"/>
      <c r="I303" s="2040"/>
      <c r="J303" s="2041">
        <v>212</v>
      </c>
      <c r="K303" s="23"/>
    </row>
    <row r="304" spans="1:11" ht="18.75" customHeight="1">
      <c r="A304" s="1227">
        <v>0.3</v>
      </c>
      <c r="B304" s="713">
        <v>0.5</v>
      </c>
      <c r="C304" s="1217">
        <v>0.8</v>
      </c>
      <c r="D304" s="1217">
        <v>1</v>
      </c>
      <c r="E304" s="1217">
        <v>1.1000000000000001</v>
      </c>
      <c r="F304" s="1217" t="s">
        <v>765</v>
      </c>
      <c r="G304" s="1217" t="s">
        <v>766</v>
      </c>
      <c r="H304" s="1217" t="s">
        <v>767</v>
      </c>
      <c r="I304" s="1217" t="s">
        <v>768</v>
      </c>
      <c r="J304" s="2042"/>
      <c r="K304" s="23"/>
    </row>
    <row r="305" spans="1:11" ht="18.75" customHeight="1" thickBot="1">
      <c r="A305" s="1228">
        <v>201194</v>
      </c>
      <c r="B305" s="1232">
        <v>201202</v>
      </c>
      <c r="C305" s="1219">
        <v>201210</v>
      </c>
      <c r="D305" s="1219">
        <v>201228</v>
      </c>
      <c r="E305" s="1219">
        <v>201236</v>
      </c>
      <c r="F305" s="1219">
        <v>201244</v>
      </c>
      <c r="G305" s="1219">
        <v>201251</v>
      </c>
      <c r="H305" s="1219">
        <v>201269</v>
      </c>
      <c r="I305" s="1219">
        <v>201277</v>
      </c>
      <c r="J305" s="2043"/>
      <c r="K305" s="23"/>
    </row>
    <row r="306" spans="1:11" ht="18.75" customHeight="1" thickBot="1">
      <c r="A306" s="1221"/>
      <c r="B306" s="1222"/>
      <c r="C306" s="1223"/>
      <c r="D306" s="1223"/>
      <c r="E306" s="1223"/>
      <c r="F306" s="1223"/>
      <c r="G306" s="1223"/>
      <c r="H306" s="1223"/>
      <c r="I306" s="1224"/>
      <c r="J306" s="1225"/>
      <c r="K306" s="23"/>
    </row>
    <row r="307" spans="1:11" ht="18.75" customHeight="1">
      <c r="A307" s="2039" t="s">
        <v>5186</v>
      </c>
      <c r="B307" s="2040"/>
      <c r="C307" s="2040"/>
      <c r="D307" s="2040"/>
      <c r="E307" s="2040"/>
      <c r="F307" s="2040"/>
      <c r="G307" s="2040"/>
      <c r="H307" s="2040"/>
      <c r="I307" s="2040"/>
      <c r="J307" s="2041">
        <v>529</v>
      </c>
      <c r="K307" s="23"/>
    </row>
    <row r="308" spans="1:11" ht="18.75" customHeight="1">
      <c r="A308" s="1227">
        <v>0.3</v>
      </c>
      <c r="B308" s="713">
        <v>0.5</v>
      </c>
      <c r="C308" s="1217">
        <v>0.8</v>
      </c>
      <c r="D308" s="1217">
        <v>1</v>
      </c>
      <c r="E308" s="1217">
        <v>1.1000000000000001</v>
      </c>
      <c r="F308" s="1217" t="s">
        <v>765</v>
      </c>
      <c r="G308" s="1217" t="s">
        <v>766</v>
      </c>
      <c r="H308" s="1217" t="s">
        <v>767</v>
      </c>
      <c r="I308" s="1217" t="s">
        <v>768</v>
      </c>
      <c r="J308" s="2042"/>
      <c r="K308" s="23"/>
    </row>
    <row r="309" spans="1:11" ht="18.75" customHeight="1" thickBot="1">
      <c r="A309" s="1228">
        <v>125633</v>
      </c>
      <c r="B309" s="1232">
        <v>125641</v>
      </c>
      <c r="C309" s="1219">
        <v>125658</v>
      </c>
      <c r="D309" s="1219">
        <v>125666</v>
      </c>
      <c r="E309" s="1219">
        <v>125674</v>
      </c>
      <c r="F309" s="1219">
        <v>125724</v>
      </c>
      <c r="G309" s="1219">
        <v>125732</v>
      </c>
      <c r="H309" s="1219">
        <v>125740</v>
      </c>
      <c r="I309" s="1219">
        <v>125757</v>
      </c>
      <c r="J309" s="2043"/>
      <c r="K309" s="23"/>
    </row>
    <row r="310" spans="1:11" ht="18.75" customHeight="1">
      <c r="A310" s="2039" t="s">
        <v>5238</v>
      </c>
      <c r="B310" s="2040"/>
      <c r="C310" s="2040"/>
      <c r="D310" s="2040"/>
      <c r="E310" s="2040"/>
      <c r="F310" s="2040"/>
      <c r="G310" s="2040"/>
      <c r="H310" s="2040"/>
      <c r="I310" s="2040"/>
      <c r="J310" s="2041">
        <v>172</v>
      </c>
      <c r="K310" s="23"/>
    </row>
    <row r="311" spans="1:11" ht="18.75" customHeight="1">
      <c r="A311" s="1227">
        <v>0.3</v>
      </c>
      <c r="B311" s="713">
        <v>0.5</v>
      </c>
      <c r="C311" s="1217">
        <v>0.8</v>
      </c>
      <c r="D311" s="1217">
        <v>1</v>
      </c>
      <c r="E311" s="1217">
        <v>1.1000000000000001</v>
      </c>
      <c r="F311" s="1217"/>
      <c r="G311" s="1217"/>
      <c r="H311" s="1217"/>
      <c r="I311" s="1217"/>
      <c r="J311" s="2042"/>
      <c r="K311" s="23"/>
    </row>
    <row r="312" spans="1:11" ht="18.75" customHeight="1" thickBot="1">
      <c r="A312" s="1228">
        <v>125583</v>
      </c>
      <c r="B312" s="1232">
        <v>125591</v>
      </c>
      <c r="C312" s="1219">
        <v>125609</v>
      </c>
      <c r="D312" s="1219">
        <v>125617</v>
      </c>
      <c r="E312" s="1219">
        <v>125625</v>
      </c>
      <c r="F312" s="1219"/>
      <c r="G312" s="1219"/>
      <c r="H312" s="1219"/>
      <c r="I312" s="1219"/>
      <c r="J312" s="2043"/>
      <c r="K312" s="23"/>
    </row>
    <row r="313" spans="1:11" ht="18.75" customHeight="1">
      <c r="A313" s="2039" t="s">
        <v>5239</v>
      </c>
      <c r="B313" s="2040"/>
      <c r="C313" s="2040"/>
      <c r="D313" s="2040"/>
      <c r="E313" s="2040"/>
      <c r="F313" s="2040"/>
      <c r="G313" s="2040"/>
      <c r="H313" s="2040"/>
      <c r="I313" s="2040"/>
      <c r="J313" s="2041">
        <v>186</v>
      </c>
      <c r="K313" s="23"/>
    </row>
    <row r="314" spans="1:11" ht="18.75" customHeight="1">
      <c r="A314" s="1227" t="s">
        <v>765</v>
      </c>
      <c r="B314" s="713" t="s">
        <v>766</v>
      </c>
      <c r="C314" s="1217" t="s">
        <v>767</v>
      </c>
      <c r="D314" s="1217" t="s">
        <v>768</v>
      </c>
      <c r="E314" s="1217"/>
      <c r="F314" s="1217"/>
      <c r="G314" s="1217"/>
      <c r="H314" s="1217"/>
      <c r="I314" s="1217"/>
      <c r="J314" s="2042"/>
      <c r="K314" s="23"/>
    </row>
    <row r="315" spans="1:11" ht="18.75" customHeight="1" thickBot="1">
      <c r="A315" s="1228">
        <v>125682</v>
      </c>
      <c r="B315" s="1232">
        <v>125690</v>
      </c>
      <c r="C315" s="1219">
        <v>125708</v>
      </c>
      <c r="D315" s="1219">
        <v>125716</v>
      </c>
      <c r="E315" s="1219"/>
      <c r="F315" s="1219"/>
      <c r="G315" s="1219"/>
      <c r="H315" s="1219"/>
      <c r="I315" s="1219"/>
      <c r="J315" s="2043"/>
      <c r="K315" s="23"/>
    </row>
    <row r="316" spans="1:11" ht="18.75" customHeight="1" thickBot="1">
      <c r="A316" s="1221"/>
      <c r="B316" s="1222"/>
      <c r="C316" s="1223"/>
      <c r="D316" s="1223"/>
      <c r="E316" s="1223"/>
      <c r="F316" s="1223"/>
      <c r="G316" s="1223"/>
      <c r="H316" s="1223"/>
      <c r="I316" s="1224"/>
      <c r="J316" s="1225"/>
      <c r="K316" s="23"/>
    </row>
    <row r="317" spans="1:11" ht="18.75" customHeight="1">
      <c r="A317" s="2039" t="s">
        <v>5211</v>
      </c>
      <c r="B317" s="2040"/>
      <c r="C317" s="2040"/>
      <c r="D317" s="2040"/>
      <c r="E317" s="2040"/>
      <c r="F317" s="2040"/>
      <c r="G317" s="2040"/>
      <c r="H317" s="2040"/>
      <c r="I317" s="2040"/>
      <c r="J317" s="2041">
        <v>620</v>
      </c>
      <c r="K317" s="23"/>
    </row>
    <row r="318" spans="1:11" ht="18.75" customHeight="1">
      <c r="A318" s="1227">
        <v>0.3</v>
      </c>
      <c r="B318" s="713">
        <v>0.5</v>
      </c>
      <c r="C318" s="1217">
        <v>0.8</v>
      </c>
      <c r="D318" s="1217">
        <v>1</v>
      </c>
      <c r="E318" s="1217">
        <v>1.2</v>
      </c>
      <c r="F318" s="1217">
        <v>1.4</v>
      </c>
      <c r="G318" s="1217"/>
      <c r="H318" s="1217"/>
      <c r="I318" s="1217"/>
      <c r="J318" s="2042"/>
      <c r="K318" s="23"/>
    </row>
    <row r="319" spans="1:11" ht="18.75" customHeight="1" thickBot="1">
      <c r="A319" s="1228">
        <v>187450</v>
      </c>
      <c r="B319" s="1232">
        <v>187468</v>
      </c>
      <c r="C319" s="1219">
        <v>187476</v>
      </c>
      <c r="D319" s="1219">
        <v>187484</v>
      </c>
      <c r="E319" s="1219">
        <v>187492</v>
      </c>
      <c r="F319" s="1219">
        <v>197152</v>
      </c>
      <c r="G319" s="1219"/>
      <c r="H319" s="1219"/>
      <c r="I319" s="1219"/>
      <c r="J319" s="2043"/>
      <c r="K319" s="23"/>
    </row>
    <row r="320" spans="1:11" ht="18.75" customHeight="1">
      <c r="A320" s="2039" t="s">
        <v>5253</v>
      </c>
      <c r="B320" s="2040"/>
      <c r="C320" s="2040"/>
      <c r="D320" s="2040"/>
      <c r="E320" s="2040"/>
      <c r="F320" s="2040"/>
      <c r="G320" s="2040"/>
      <c r="H320" s="2040"/>
      <c r="I320" s="2040"/>
      <c r="J320" s="2041">
        <v>213</v>
      </c>
      <c r="K320" s="23"/>
    </row>
    <row r="321" spans="1:11" ht="18.75" customHeight="1">
      <c r="A321" s="1227">
        <v>0.3</v>
      </c>
      <c r="B321" s="713">
        <v>0.5</v>
      </c>
      <c r="C321" s="1217">
        <v>0.8</v>
      </c>
      <c r="D321" s="1217">
        <v>1</v>
      </c>
      <c r="E321" s="1217">
        <v>1.2</v>
      </c>
      <c r="F321" s="1217">
        <v>1.4</v>
      </c>
      <c r="G321" s="1217"/>
      <c r="H321" s="1217"/>
      <c r="I321" s="1217"/>
      <c r="J321" s="2042"/>
      <c r="K321" s="23"/>
    </row>
    <row r="322" spans="1:11" ht="18.75" customHeight="1" thickBot="1">
      <c r="A322" s="1228">
        <v>187625</v>
      </c>
      <c r="B322" s="1232">
        <v>187633</v>
      </c>
      <c r="C322" s="1219">
        <v>187641</v>
      </c>
      <c r="D322" s="1219">
        <v>187658</v>
      </c>
      <c r="E322" s="1219">
        <v>187666</v>
      </c>
      <c r="F322" s="1219">
        <v>197160</v>
      </c>
      <c r="G322" s="1219"/>
      <c r="H322" s="1219"/>
      <c r="I322" s="1219"/>
      <c r="J322" s="2043"/>
      <c r="K322" s="23"/>
    </row>
    <row r="323" spans="1:11" ht="18.75" customHeight="1">
      <c r="A323" s="2039" t="s">
        <v>5187</v>
      </c>
      <c r="B323" s="2040"/>
      <c r="C323" s="2040"/>
      <c r="D323" s="2040"/>
      <c r="E323" s="2040"/>
      <c r="F323" s="2040"/>
      <c r="G323" s="2040"/>
      <c r="H323" s="2040"/>
      <c r="I323" s="2040"/>
      <c r="J323" s="2041">
        <v>620</v>
      </c>
      <c r="K323" s="23"/>
    </row>
    <row r="324" spans="1:11" ht="18.75" customHeight="1">
      <c r="A324" s="1227">
        <v>0.3</v>
      </c>
      <c r="B324" s="713">
        <v>0.5</v>
      </c>
      <c r="C324" s="1217">
        <v>0.8</v>
      </c>
      <c r="D324" s="1217">
        <v>1</v>
      </c>
      <c r="E324" s="1217">
        <v>1.2</v>
      </c>
      <c r="F324" s="1217"/>
      <c r="G324" s="1217"/>
      <c r="H324" s="1217"/>
      <c r="I324" s="1217"/>
      <c r="J324" s="2042"/>
      <c r="K324" s="23"/>
    </row>
    <row r="325" spans="1:11" ht="18.75" customHeight="1" thickBot="1">
      <c r="A325" s="1228">
        <v>190280</v>
      </c>
      <c r="B325" s="1232">
        <v>190298</v>
      </c>
      <c r="C325" s="1219">
        <v>190306</v>
      </c>
      <c r="D325" s="1219">
        <v>190314</v>
      </c>
      <c r="E325" s="1219">
        <v>190322</v>
      </c>
      <c r="F325" s="1219"/>
      <c r="G325" s="1219"/>
      <c r="H325" s="1219"/>
      <c r="I325" s="1219"/>
      <c r="J325" s="2043"/>
      <c r="K325" s="23"/>
    </row>
    <row r="326" spans="1:11" ht="18.75" customHeight="1" thickBot="1">
      <c r="A326" s="1221"/>
      <c r="B326" s="1222"/>
      <c r="C326" s="1223"/>
      <c r="D326" s="1223"/>
      <c r="E326" s="1223"/>
      <c r="F326" s="1223"/>
      <c r="G326" s="1223"/>
      <c r="H326" s="1223"/>
      <c r="I326" s="1224"/>
      <c r="J326" s="1225"/>
      <c r="K326" s="23"/>
    </row>
    <row r="327" spans="1:11" ht="18.75" customHeight="1">
      <c r="A327" s="2039" t="s">
        <v>5212</v>
      </c>
      <c r="B327" s="2040"/>
      <c r="C327" s="2040"/>
      <c r="D327" s="2040"/>
      <c r="E327" s="2040"/>
      <c r="F327" s="2040"/>
      <c r="G327" s="2040"/>
      <c r="H327" s="2040"/>
      <c r="I327" s="2040"/>
      <c r="J327" s="2041">
        <v>612</v>
      </c>
      <c r="K327" s="23"/>
    </row>
    <row r="328" spans="1:11" ht="18.75" customHeight="1">
      <c r="A328" s="1227">
        <v>1.4</v>
      </c>
      <c r="B328" s="713"/>
      <c r="C328" s="1217"/>
      <c r="D328" s="1217"/>
      <c r="E328" s="1217"/>
      <c r="F328" s="1217"/>
      <c r="G328" s="1217"/>
      <c r="H328" s="1217"/>
      <c r="I328" s="1217"/>
      <c r="J328" s="2042"/>
      <c r="K328" s="23"/>
    </row>
    <row r="329" spans="1:11" ht="18.75" customHeight="1" thickBot="1">
      <c r="A329" s="1228">
        <v>187682</v>
      </c>
      <c r="B329" s="1232"/>
      <c r="C329" s="1219"/>
      <c r="D329" s="1219"/>
      <c r="E329" s="1219"/>
      <c r="F329" s="1219"/>
      <c r="G329" s="1219"/>
      <c r="H329" s="1219"/>
      <c r="I329" s="1219"/>
      <c r="J329" s="2043"/>
      <c r="K329" s="23"/>
    </row>
    <row r="330" spans="1:11" ht="18.75" customHeight="1">
      <c r="A330" s="2039" t="s">
        <v>5254</v>
      </c>
      <c r="B330" s="2040"/>
      <c r="C330" s="2040"/>
      <c r="D330" s="2040"/>
      <c r="E330" s="2040"/>
      <c r="F330" s="2040"/>
      <c r="G330" s="2040"/>
      <c r="H330" s="2040"/>
      <c r="I330" s="2040"/>
      <c r="J330" s="2041">
        <v>198</v>
      </c>
      <c r="K330" s="23"/>
    </row>
    <row r="331" spans="1:11" ht="18.75" customHeight="1">
      <c r="A331" s="1227">
        <v>1.4</v>
      </c>
      <c r="B331" s="713"/>
      <c r="C331" s="1217"/>
      <c r="D331" s="1217"/>
      <c r="E331" s="1217"/>
      <c r="F331" s="1217"/>
      <c r="G331" s="1217"/>
      <c r="H331" s="1217"/>
      <c r="I331" s="1217"/>
      <c r="J331" s="2042"/>
      <c r="K331" s="23"/>
    </row>
    <row r="332" spans="1:11" ht="18.75" customHeight="1" thickBot="1">
      <c r="A332" s="1228">
        <v>187674</v>
      </c>
      <c r="B332" s="1232"/>
      <c r="C332" s="1219"/>
      <c r="D332" s="1219"/>
      <c r="E332" s="1219"/>
      <c r="F332" s="1219"/>
      <c r="G332" s="1219"/>
      <c r="H332" s="1219"/>
      <c r="I332" s="1219"/>
      <c r="J332" s="2043"/>
      <c r="K332" s="23"/>
    </row>
    <row r="333" spans="1:11" ht="18.75" customHeight="1" thickBot="1">
      <c r="A333" s="1221"/>
      <c r="B333" s="1222"/>
      <c r="C333" s="1223"/>
      <c r="D333" s="1223"/>
      <c r="E333" s="1223"/>
      <c r="F333" s="1223"/>
      <c r="G333" s="1223"/>
      <c r="H333" s="1223"/>
      <c r="I333" s="1224"/>
      <c r="J333" s="1225"/>
      <c r="K333" s="23"/>
    </row>
    <row r="334" spans="1:11" ht="18.75" customHeight="1">
      <c r="A334" s="2039" t="s">
        <v>5213</v>
      </c>
      <c r="B334" s="2040"/>
      <c r="C334" s="2040"/>
      <c r="D334" s="2040"/>
      <c r="E334" s="2040"/>
      <c r="F334" s="2040"/>
      <c r="G334" s="2040"/>
      <c r="H334" s="2040"/>
      <c r="I334" s="2040"/>
      <c r="J334" s="2041">
        <v>1505</v>
      </c>
      <c r="K334" s="23"/>
    </row>
    <row r="335" spans="1:11" ht="18.75" customHeight="1">
      <c r="A335" s="1227" t="s">
        <v>772</v>
      </c>
      <c r="B335" s="713">
        <v>1.7</v>
      </c>
      <c r="C335" s="1217">
        <v>2</v>
      </c>
      <c r="D335" s="1217"/>
      <c r="E335" s="1217"/>
      <c r="F335" s="1217"/>
      <c r="G335" s="1217"/>
      <c r="H335" s="1217"/>
      <c r="I335" s="1217"/>
      <c r="J335" s="2042"/>
      <c r="K335" s="23"/>
    </row>
    <row r="336" spans="1:11" ht="18.75" customHeight="1" thickBot="1">
      <c r="A336" s="1228">
        <v>72900</v>
      </c>
      <c r="B336" s="1232">
        <v>73734</v>
      </c>
      <c r="C336" s="1219">
        <v>74120</v>
      </c>
      <c r="D336" s="1219"/>
      <c r="E336" s="1219"/>
      <c r="F336" s="1219"/>
      <c r="G336" s="1219"/>
      <c r="H336" s="1219"/>
      <c r="I336" s="1219"/>
      <c r="J336" s="2043"/>
      <c r="K336" s="23"/>
    </row>
    <row r="337" spans="1:11" ht="18.75" customHeight="1">
      <c r="A337" s="2039" t="s">
        <v>5258</v>
      </c>
      <c r="B337" s="2040"/>
      <c r="C337" s="2040"/>
      <c r="D337" s="2040"/>
      <c r="E337" s="2040"/>
      <c r="F337" s="2040"/>
      <c r="G337" s="2040"/>
      <c r="H337" s="2040"/>
      <c r="I337" s="2040"/>
      <c r="J337" s="2041">
        <v>377</v>
      </c>
      <c r="K337" s="23"/>
    </row>
    <row r="338" spans="1:11" ht="18.75" customHeight="1">
      <c r="A338" s="1227" t="s">
        <v>772</v>
      </c>
      <c r="B338" s="713">
        <v>1.7</v>
      </c>
      <c r="C338" s="1217">
        <v>2</v>
      </c>
      <c r="D338" s="1217"/>
      <c r="E338" s="1217"/>
      <c r="F338" s="1217"/>
      <c r="G338" s="1217"/>
      <c r="H338" s="1217"/>
      <c r="I338" s="1217"/>
      <c r="J338" s="2042"/>
      <c r="K338" s="23"/>
    </row>
    <row r="339" spans="1:11" ht="18.75" customHeight="1" thickBot="1">
      <c r="A339" s="1228">
        <v>77982</v>
      </c>
      <c r="B339" s="1232">
        <v>73791</v>
      </c>
      <c r="C339" s="1219">
        <v>78279</v>
      </c>
      <c r="D339" s="1219"/>
      <c r="E339" s="1219"/>
      <c r="F339" s="1219"/>
      <c r="G339" s="1219"/>
      <c r="H339" s="1219"/>
      <c r="I339" s="1219"/>
      <c r="J339" s="2043"/>
      <c r="K339" s="23"/>
    </row>
    <row r="340" spans="1:11" ht="18.75" customHeight="1" thickBot="1">
      <c r="A340" s="1221"/>
      <c r="B340" s="1222"/>
      <c r="C340" s="1223"/>
      <c r="D340" s="1223"/>
      <c r="E340" s="1223"/>
      <c r="F340" s="1223"/>
      <c r="G340" s="1223"/>
      <c r="H340" s="1223"/>
      <c r="I340" s="1224"/>
      <c r="J340" s="1225"/>
      <c r="K340" s="23"/>
    </row>
    <row r="341" spans="1:11" ht="18.75" customHeight="1">
      <c r="A341" s="2039" t="s">
        <v>5214</v>
      </c>
      <c r="B341" s="2040"/>
      <c r="C341" s="2040"/>
      <c r="D341" s="2040"/>
      <c r="E341" s="2040"/>
      <c r="F341" s="2040"/>
      <c r="G341" s="2040"/>
      <c r="H341" s="2040"/>
      <c r="I341" s="2040"/>
      <c r="J341" s="2041">
        <v>571</v>
      </c>
      <c r="K341" s="23"/>
    </row>
    <row r="342" spans="1:11" ht="18.75" customHeight="1">
      <c r="A342" s="1227">
        <v>0.2</v>
      </c>
      <c r="B342" s="713">
        <v>0.35</v>
      </c>
      <c r="C342" s="1217">
        <v>0.5</v>
      </c>
      <c r="D342" s="1217">
        <v>0.8</v>
      </c>
      <c r="E342" s="1217">
        <v>1</v>
      </c>
      <c r="F342" s="1217"/>
      <c r="G342" s="1217"/>
      <c r="H342" s="1217"/>
      <c r="I342" s="1217"/>
      <c r="J342" s="2042"/>
      <c r="K342" s="23"/>
    </row>
    <row r="343" spans="1:11" ht="18.75" customHeight="1" thickBot="1">
      <c r="A343" s="1228">
        <v>86181</v>
      </c>
      <c r="B343" s="1232">
        <v>86199</v>
      </c>
      <c r="C343" s="1219">
        <v>86207</v>
      </c>
      <c r="D343" s="1219">
        <v>86215</v>
      </c>
      <c r="E343" s="1219">
        <v>86223</v>
      </c>
      <c r="F343" s="1219"/>
      <c r="G343" s="1219"/>
      <c r="H343" s="1219"/>
      <c r="I343" s="1219"/>
      <c r="J343" s="2043"/>
      <c r="K343" s="23"/>
    </row>
    <row r="344" spans="1:11" ht="18.75" customHeight="1">
      <c r="A344" s="2039" t="s">
        <v>5215</v>
      </c>
      <c r="B344" s="2040"/>
      <c r="C344" s="2040"/>
      <c r="D344" s="2040"/>
      <c r="E344" s="2040"/>
      <c r="F344" s="2040"/>
      <c r="G344" s="2040"/>
      <c r="H344" s="2040"/>
      <c r="I344" s="2040"/>
      <c r="J344" s="2041">
        <v>464</v>
      </c>
      <c r="K344" s="23"/>
    </row>
    <row r="345" spans="1:11" ht="18.75" customHeight="1">
      <c r="A345" s="1227">
        <v>0.2</v>
      </c>
      <c r="B345" s="713">
        <v>0.35</v>
      </c>
      <c r="C345" s="1217">
        <v>0.5</v>
      </c>
      <c r="D345" s="1217">
        <v>0.8</v>
      </c>
      <c r="E345" s="1217">
        <v>1</v>
      </c>
      <c r="F345" s="1217"/>
      <c r="G345" s="1217"/>
      <c r="H345" s="1217"/>
      <c r="I345" s="1217"/>
      <c r="J345" s="2042"/>
      <c r="K345" s="23"/>
    </row>
    <row r="346" spans="1:11" ht="18.75" customHeight="1" thickBot="1">
      <c r="A346" s="1228">
        <v>65078</v>
      </c>
      <c r="B346" s="1232">
        <v>65581</v>
      </c>
      <c r="C346" s="1219">
        <v>65649</v>
      </c>
      <c r="D346" s="1219">
        <v>66316</v>
      </c>
      <c r="E346" s="1219">
        <v>69229</v>
      </c>
      <c r="F346" s="1219"/>
      <c r="G346" s="1219"/>
      <c r="H346" s="1219"/>
      <c r="I346" s="1219"/>
      <c r="J346" s="2043"/>
      <c r="K346" s="23"/>
    </row>
    <row r="347" spans="1:11" ht="18.75" customHeight="1">
      <c r="A347" s="2039" t="s">
        <v>5259</v>
      </c>
      <c r="B347" s="2040"/>
      <c r="C347" s="2040"/>
      <c r="D347" s="2040"/>
      <c r="E347" s="2040"/>
      <c r="F347" s="2040"/>
      <c r="G347" s="2040"/>
      <c r="H347" s="2040"/>
      <c r="I347" s="2040"/>
      <c r="J347" s="2041">
        <v>137</v>
      </c>
      <c r="K347" s="23"/>
    </row>
    <row r="348" spans="1:11" ht="18.75" customHeight="1">
      <c r="A348" s="1227">
        <v>0.2</v>
      </c>
      <c r="B348" s="713">
        <v>0.35</v>
      </c>
      <c r="C348" s="1217">
        <v>0.5</v>
      </c>
      <c r="D348" s="1217">
        <v>0.8</v>
      </c>
      <c r="E348" s="1217">
        <v>1</v>
      </c>
      <c r="F348" s="1217"/>
      <c r="G348" s="1217"/>
      <c r="H348" s="1217"/>
      <c r="I348" s="1217"/>
      <c r="J348" s="2042"/>
      <c r="K348" s="23"/>
    </row>
    <row r="349" spans="1:11" ht="18.75" customHeight="1" thickBot="1">
      <c r="A349" s="1228">
        <v>60459</v>
      </c>
      <c r="B349" s="1232">
        <v>60640</v>
      </c>
      <c r="C349" s="1219">
        <v>61200</v>
      </c>
      <c r="D349" s="1219">
        <v>61341</v>
      </c>
      <c r="E349" s="1219">
        <v>61523</v>
      </c>
      <c r="F349" s="1219"/>
      <c r="G349" s="1219"/>
      <c r="H349" s="1219"/>
      <c r="I349" s="1219"/>
      <c r="J349" s="2043"/>
      <c r="K349" s="23"/>
    </row>
    <row r="350" spans="1:11" ht="18.75" customHeight="1" thickBot="1">
      <c r="A350" s="1221"/>
      <c r="B350" s="1222"/>
      <c r="C350" s="1223"/>
      <c r="D350" s="1223"/>
      <c r="E350" s="1223"/>
      <c r="F350" s="1223"/>
      <c r="G350" s="1223"/>
      <c r="H350" s="1223"/>
      <c r="I350" s="1224"/>
      <c r="J350" s="1225"/>
      <c r="K350" s="23"/>
    </row>
    <row r="351" spans="1:11" ht="18.75" customHeight="1">
      <c r="A351" s="2039" t="s">
        <v>5255</v>
      </c>
      <c r="B351" s="2040"/>
      <c r="C351" s="2040"/>
      <c r="D351" s="2040"/>
      <c r="E351" s="2040"/>
      <c r="F351" s="2040"/>
      <c r="G351" s="2040"/>
      <c r="H351" s="2040"/>
      <c r="I351" s="2040"/>
      <c r="J351" s="2041">
        <v>222</v>
      </c>
      <c r="K351" s="23"/>
    </row>
    <row r="352" spans="1:11" ht="18.75" customHeight="1">
      <c r="A352" s="1227">
        <v>1</v>
      </c>
      <c r="B352" s="713" t="s">
        <v>770</v>
      </c>
      <c r="C352" s="1217">
        <v>1.4</v>
      </c>
      <c r="D352" s="1217">
        <v>1.5</v>
      </c>
      <c r="E352" s="1217">
        <v>1.7</v>
      </c>
      <c r="F352" s="1217"/>
      <c r="G352" s="1217"/>
      <c r="H352" s="1217"/>
      <c r="I352" s="1217"/>
      <c r="J352" s="2042"/>
      <c r="K352" s="23"/>
    </row>
    <row r="353" spans="1:11" ht="18.75" customHeight="1" thickBot="1">
      <c r="A353" s="1228">
        <v>4143</v>
      </c>
      <c r="B353" s="1232">
        <v>4127</v>
      </c>
      <c r="C353" s="1219">
        <v>3848</v>
      </c>
      <c r="D353" s="1219">
        <v>4119</v>
      </c>
      <c r="E353" s="1219">
        <v>4101</v>
      </c>
      <c r="F353" s="1219"/>
      <c r="G353" s="1219"/>
      <c r="H353" s="1219"/>
      <c r="I353" s="1219"/>
      <c r="J353" s="2043"/>
      <c r="K353" s="23"/>
    </row>
    <row r="354" spans="1:11" ht="18.75" customHeight="1">
      <c r="A354" s="2039" t="s">
        <v>5256</v>
      </c>
      <c r="B354" s="2040"/>
      <c r="C354" s="2040"/>
      <c r="D354" s="2040"/>
      <c r="E354" s="2040"/>
      <c r="F354" s="2040"/>
      <c r="G354" s="2040"/>
      <c r="H354" s="2040"/>
      <c r="I354" s="2040"/>
      <c r="J354" s="2041">
        <v>222</v>
      </c>
      <c r="K354" s="23"/>
    </row>
    <row r="355" spans="1:11" ht="18.75" customHeight="1">
      <c r="A355" s="1227" t="s">
        <v>774</v>
      </c>
      <c r="B355" s="713" t="s">
        <v>775</v>
      </c>
      <c r="C355" s="1217" t="s">
        <v>776</v>
      </c>
      <c r="D355" s="1217" t="s">
        <v>777</v>
      </c>
      <c r="E355" s="1217" t="s">
        <v>778</v>
      </c>
      <c r="F355" s="1217" t="s">
        <v>779</v>
      </c>
      <c r="G355" s="1217"/>
      <c r="H355" s="1217"/>
      <c r="I355" s="1217"/>
      <c r="J355" s="2042"/>
      <c r="K355" s="23"/>
    </row>
    <row r="356" spans="1:11" ht="18.75" customHeight="1" thickBot="1">
      <c r="A356" s="1228">
        <v>31252</v>
      </c>
      <c r="B356" s="1232">
        <v>31898</v>
      </c>
      <c r="C356" s="1219">
        <v>31997</v>
      </c>
      <c r="D356" s="1219">
        <v>4093</v>
      </c>
      <c r="E356" s="1219">
        <v>13003</v>
      </c>
      <c r="F356" s="1219">
        <v>13011</v>
      </c>
      <c r="G356" s="1219"/>
      <c r="H356" s="1219"/>
      <c r="I356" s="1219"/>
      <c r="J356" s="2043"/>
      <c r="K356" s="23"/>
    </row>
    <row r="357" spans="1:11" ht="18.75" customHeight="1">
      <c r="A357" s="2039" t="s">
        <v>5257</v>
      </c>
      <c r="B357" s="2040"/>
      <c r="C357" s="2040"/>
      <c r="D357" s="2040"/>
      <c r="E357" s="2040"/>
      <c r="F357" s="2040"/>
      <c r="G357" s="2040"/>
      <c r="H357" s="2040"/>
      <c r="I357" s="2040"/>
      <c r="J357" s="2041">
        <v>222</v>
      </c>
      <c r="K357" s="23"/>
    </row>
    <row r="358" spans="1:11" ht="18.75" customHeight="1">
      <c r="A358" s="1227">
        <v>1.5</v>
      </c>
      <c r="B358" s="713" t="s">
        <v>771</v>
      </c>
      <c r="C358" s="1217">
        <v>2</v>
      </c>
      <c r="D358" s="1217"/>
      <c r="E358" s="1217"/>
      <c r="F358" s="1217"/>
      <c r="G358" s="1217"/>
      <c r="H358" s="1217"/>
      <c r="I358" s="1217"/>
      <c r="J358" s="2042"/>
      <c r="K358" s="23"/>
    </row>
    <row r="359" spans="1:11" ht="18.75" customHeight="1" thickBot="1">
      <c r="A359" s="1228">
        <v>23663</v>
      </c>
      <c r="B359" s="1232">
        <v>23697</v>
      </c>
      <c r="C359" s="1219">
        <v>23689</v>
      </c>
      <c r="D359" s="1219"/>
      <c r="E359" s="1219"/>
      <c r="F359" s="1219"/>
      <c r="G359" s="1219"/>
      <c r="H359" s="1219"/>
      <c r="I359" s="1219"/>
      <c r="J359" s="2043"/>
      <c r="K359" s="23"/>
    </row>
    <row r="360" spans="1:11" ht="18.75" customHeight="1" thickBot="1">
      <c r="A360" s="1221"/>
      <c r="B360" s="1222"/>
      <c r="C360" s="1223"/>
      <c r="D360" s="1223"/>
      <c r="E360" s="1223"/>
      <c r="F360" s="1223"/>
      <c r="G360" s="1223"/>
      <c r="H360" s="1223"/>
      <c r="I360" s="1224"/>
      <c r="J360" s="1225"/>
      <c r="K360" s="23"/>
    </row>
    <row r="361" spans="1:11" ht="18.75" customHeight="1">
      <c r="A361" s="2039" t="s">
        <v>5216</v>
      </c>
      <c r="B361" s="2040"/>
      <c r="C361" s="2040"/>
      <c r="D361" s="2040"/>
      <c r="E361" s="2040"/>
      <c r="F361" s="2040"/>
      <c r="G361" s="2040"/>
      <c r="H361" s="2040"/>
      <c r="I361" s="2040"/>
      <c r="J361" s="2041">
        <v>330</v>
      </c>
      <c r="K361" s="23"/>
    </row>
    <row r="362" spans="1:11" ht="18.75" customHeight="1">
      <c r="A362" s="1244">
        <v>0.25</v>
      </c>
      <c r="B362" s="713"/>
      <c r="C362" s="1217"/>
      <c r="D362" s="1217"/>
      <c r="E362" s="1217"/>
      <c r="F362" s="1217"/>
      <c r="G362" s="1217"/>
      <c r="H362" s="1217"/>
      <c r="I362" s="1217"/>
      <c r="J362" s="2042"/>
      <c r="K362" s="23"/>
    </row>
    <row r="363" spans="1:11" ht="18.75" customHeight="1" thickBot="1">
      <c r="A363" s="1228">
        <v>134544</v>
      </c>
      <c r="B363" s="1232"/>
      <c r="C363" s="1219"/>
      <c r="D363" s="1219"/>
      <c r="E363" s="1219"/>
      <c r="F363" s="1219"/>
      <c r="G363" s="1219"/>
      <c r="H363" s="1219"/>
      <c r="I363" s="1219"/>
      <c r="J363" s="2043"/>
      <c r="K363" s="23"/>
    </row>
    <row r="364" spans="1:11" ht="18.75" customHeight="1">
      <c r="A364" s="2039" t="s">
        <v>5217</v>
      </c>
      <c r="B364" s="2040"/>
      <c r="C364" s="2040"/>
      <c r="D364" s="2040"/>
      <c r="E364" s="2040"/>
      <c r="F364" s="2040"/>
      <c r="G364" s="2040"/>
      <c r="H364" s="2040"/>
      <c r="I364" s="2040"/>
      <c r="J364" s="2041">
        <v>364</v>
      </c>
      <c r="K364" s="23"/>
    </row>
    <row r="365" spans="1:11" ht="18.75" customHeight="1">
      <c r="A365" s="1244">
        <v>0.25</v>
      </c>
      <c r="B365" s="713"/>
      <c r="C365" s="1217"/>
      <c r="D365" s="1217"/>
      <c r="E365" s="1217"/>
      <c r="F365" s="1217"/>
      <c r="G365" s="1217"/>
      <c r="H365" s="1217"/>
      <c r="I365" s="1217"/>
      <c r="J365" s="2042"/>
      <c r="K365" s="23"/>
    </row>
    <row r="366" spans="1:11" ht="18.75" customHeight="1" thickBot="1">
      <c r="A366" s="1228">
        <v>139568</v>
      </c>
      <c r="B366" s="1232"/>
      <c r="C366" s="1219"/>
      <c r="D366" s="1219"/>
      <c r="E366" s="1219"/>
      <c r="F366" s="1219"/>
      <c r="G366" s="1219"/>
      <c r="H366" s="1219"/>
      <c r="I366" s="1219"/>
      <c r="J366" s="2043"/>
      <c r="K366" s="23"/>
    </row>
    <row r="367" spans="1:11" ht="18.75" customHeight="1">
      <c r="A367" s="2039" t="s">
        <v>5218</v>
      </c>
      <c r="B367" s="2040"/>
      <c r="C367" s="2040"/>
      <c r="D367" s="2040"/>
      <c r="E367" s="2040"/>
      <c r="F367" s="2040"/>
      <c r="G367" s="2040"/>
      <c r="H367" s="2040"/>
      <c r="I367" s="2040"/>
      <c r="J367" s="2041">
        <v>364</v>
      </c>
      <c r="K367" s="23"/>
    </row>
    <row r="368" spans="1:11" ht="18.75" customHeight="1">
      <c r="A368" s="1244">
        <v>0.45</v>
      </c>
      <c r="B368" s="713"/>
      <c r="C368" s="1217"/>
      <c r="D368" s="1217"/>
      <c r="E368" s="1217"/>
      <c r="F368" s="1217"/>
      <c r="G368" s="1217"/>
      <c r="H368" s="1217"/>
      <c r="I368" s="1217"/>
      <c r="J368" s="2042"/>
      <c r="K368" s="23"/>
    </row>
    <row r="369" spans="1:11" ht="18.75" customHeight="1" thickBot="1">
      <c r="A369" s="1228">
        <v>141408</v>
      </c>
      <c r="B369" s="1232"/>
      <c r="C369" s="1219"/>
      <c r="D369" s="1219"/>
      <c r="E369" s="1219"/>
      <c r="F369" s="1219"/>
      <c r="G369" s="1219"/>
      <c r="H369" s="1219"/>
      <c r="I369" s="1219"/>
      <c r="J369" s="2043"/>
      <c r="K369" s="23"/>
    </row>
    <row r="370" spans="1:11" ht="18.75" customHeight="1">
      <c r="A370" s="2039" t="s">
        <v>5260</v>
      </c>
      <c r="B370" s="2040"/>
      <c r="C370" s="2040"/>
      <c r="D370" s="2040"/>
      <c r="E370" s="2040"/>
      <c r="F370" s="2040"/>
      <c r="G370" s="2040"/>
      <c r="H370" s="2040"/>
      <c r="I370" s="2040"/>
      <c r="J370" s="2041">
        <v>134</v>
      </c>
      <c r="K370" s="23"/>
    </row>
    <row r="371" spans="1:11" ht="18.75" customHeight="1">
      <c r="A371" s="1244">
        <v>0.25</v>
      </c>
      <c r="B371" s="1034">
        <v>0.45</v>
      </c>
      <c r="C371" s="1217"/>
      <c r="D371" s="1217"/>
      <c r="E371" s="1217"/>
      <c r="F371" s="1217"/>
      <c r="G371" s="1217"/>
      <c r="H371" s="1217"/>
      <c r="I371" s="1217"/>
      <c r="J371" s="2042"/>
      <c r="K371" s="23"/>
    </row>
    <row r="372" spans="1:11" ht="18.75" customHeight="1" thickBot="1">
      <c r="A372" s="1228">
        <v>134619</v>
      </c>
      <c r="B372" s="1232">
        <v>134635</v>
      </c>
      <c r="C372" s="1219"/>
      <c r="D372" s="1219"/>
      <c r="E372" s="1219"/>
      <c r="F372" s="1219"/>
      <c r="G372" s="1219"/>
      <c r="H372" s="1219"/>
      <c r="I372" s="1219"/>
      <c r="J372" s="2043"/>
      <c r="K372" s="23"/>
    </row>
    <row r="373" spans="1:11" ht="18.75" customHeight="1">
      <c r="A373" s="2039" t="s">
        <v>5261</v>
      </c>
      <c r="B373" s="2040"/>
      <c r="C373" s="2040"/>
      <c r="D373" s="2040"/>
      <c r="E373" s="2040"/>
      <c r="F373" s="2040"/>
      <c r="G373" s="2040"/>
      <c r="H373" s="2040"/>
      <c r="I373" s="2040"/>
      <c r="J373" s="2041">
        <v>153</v>
      </c>
      <c r="K373" s="23"/>
    </row>
    <row r="374" spans="1:11" ht="18.75" customHeight="1">
      <c r="A374" s="1244">
        <v>0.2</v>
      </c>
      <c r="B374" s="1034">
        <v>0.25</v>
      </c>
      <c r="C374" s="1217"/>
      <c r="D374" s="1217"/>
      <c r="E374" s="1217"/>
      <c r="F374" s="1217"/>
      <c r="G374" s="1217"/>
      <c r="H374" s="1217"/>
      <c r="I374" s="1217"/>
      <c r="J374" s="2042"/>
      <c r="K374" s="23"/>
    </row>
    <row r="375" spans="1:11" ht="18.75" customHeight="1" thickBot="1">
      <c r="A375" s="1228">
        <v>123448</v>
      </c>
      <c r="B375" s="1232">
        <v>31476</v>
      </c>
      <c r="C375" s="1219"/>
      <c r="D375" s="1219"/>
      <c r="E375" s="1219"/>
      <c r="F375" s="1219"/>
      <c r="G375" s="1219"/>
      <c r="H375" s="1219"/>
      <c r="I375" s="1219"/>
      <c r="J375" s="2043"/>
      <c r="K375" s="23"/>
    </row>
    <row r="376" spans="1:11" ht="18.75" customHeight="1">
      <c r="A376" s="2039" t="s">
        <v>5222</v>
      </c>
      <c r="B376" s="2040"/>
      <c r="C376" s="2040"/>
      <c r="D376" s="2040"/>
      <c r="E376" s="2040"/>
      <c r="F376" s="2040"/>
      <c r="G376" s="2040"/>
      <c r="H376" s="2040"/>
      <c r="I376" s="2040"/>
      <c r="J376" s="2041">
        <v>613</v>
      </c>
      <c r="K376" s="23"/>
    </row>
    <row r="377" spans="1:11" ht="18.75" customHeight="1">
      <c r="A377" s="1244">
        <v>0.25</v>
      </c>
      <c r="B377" s="713"/>
      <c r="C377" s="1217"/>
      <c r="D377" s="1217"/>
      <c r="E377" s="1217"/>
      <c r="F377" s="1217"/>
      <c r="G377" s="1217"/>
      <c r="H377" s="1217"/>
      <c r="I377" s="1217"/>
      <c r="J377" s="2042"/>
      <c r="K377" s="23"/>
    </row>
    <row r="378" spans="1:11" ht="18.75" customHeight="1" thickBot="1">
      <c r="A378" s="1228">
        <v>134577</v>
      </c>
      <c r="B378" s="1232"/>
      <c r="C378" s="1219"/>
      <c r="D378" s="1219"/>
      <c r="E378" s="1219"/>
      <c r="F378" s="1219"/>
      <c r="G378" s="1219"/>
      <c r="H378" s="1219"/>
      <c r="I378" s="1219"/>
      <c r="J378" s="2043"/>
      <c r="K378" s="23"/>
    </row>
    <row r="379" spans="1:11" ht="18.75" customHeight="1">
      <c r="A379" s="2039" t="s">
        <v>5220</v>
      </c>
      <c r="B379" s="2040"/>
      <c r="C379" s="2040"/>
      <c r="D379" s="2040"/>
      <c r="E379" s="2040"/>
      <c r="F379" s="2040"/>
      <c r="G379" s="2040"/>
      <c r="H379" s="2040"/>
      <c r="I379" s="2040"/>
      <c r="J379" s="2041">
        <v>558</v>
      </c>
      <c r="K379" s="23"/>
    </row>
    <row r="380" spans="1:11" ht="18.75" customHeight="1">
      <c r="A380" s="1244">
        <v>0.25</v>
      </c>
      <c r="B380" s="713"/>
      <c r="C380" s="1217"/>
      <c r="D380" s="1217"/>
      <c r="E380" s="1217"/>
      <c r="F380" s="1217"/>
      <c r="G380" s="1217"/>
      <c r="H380" s="1217"/>
      <c r="I380" s="1217"/>
      <c r="J380" s="2042"/>
      <c r="K380" s="23"/>
    </row>
    <row r="381" spans="1:11" ht="18.75" customHeight="1" thickBot="1">
      <c r="A381" s="1228">
        <v>134585</v>
      </c>
      <c r="B381" s="1232"/>
      <c r="C381" s="1219"/>
      <c r="D381" s="1219"/>
      <c r="E381" s="1219"/>
      <c r="F381" s="1219"/>
      <c r="G381" s="1219"/>
      <c r="H381" s="1219"/>
      <c r="I381" s="1219"/>
      <c r="J381" s="2043"/>
      <c r="K381" s="23"/>
    </row>
    <row r="382" spans="1:11" ht="18.75" customHeight="1">
      <c r="A382" s="2039" t="s">
        <v>5221</v>
      </c>
      <c r="B382" s="2040"/>
      <c r="C382" s="2040"/>
      <c r="D382" s="2040"/>
      <c r="E382" s="2040"/>
      <c r="F382" s="2040"/>
      <c r="G382" s="2040"/>
      <c r="H382" s="2040"/>
      <c r="I382" s="2040"/>
      <c r="J382" s="2041">
        <v>613</v>
      </c>
      <c r="K382" s="23"/>
    </row>
    <row r="383" spans="1:11" ht="18.75" customHeight="1">
      <c r="A383" s="1244">
        <v>0.25</v>
      </c>
      <c r="B383" s="713"/>
      <c r="C383" s="1217"/>
      <c r="D383" s="1217"/>
      <c r="E383" s="1217"/>
      <c r="F383" s="1217"/>
      <c r="G383" s="1217"/>
      <c r="H383" s="1217"/>
      <c r="I383" s="1217"/>
      <c r="J383" s="2042"/>
      <c r="K383" s="23"/>
    </row>
    <row r="384" spans="1:11" ht="18.75" customHeight="1" thickBot="1">
      <c r="A384" s="1228">
        <v>134551</v>
      </c>
      <c r="B384" s="1232"/>
      <c r="C384" s="1219"/>
      <c r="D384" s="1219"/>
      <c r="E384" s="1219"/>
      <c r="F384" s="1219"/>
      <c r="G384" s="1219"/>
      <c r="H384" s="1219"/>
      <c r="I384" s="1219"/>
      <c r="J384" s="2043"/>
      <c r="K384" s="23"/>
    </row>
    <row r="385" spans="1:11" ht="18.75" customHeight="1">
      <c r="A385" s="2039" t="s">
        <v>5219</v>
      </c>
      <c r="B385" s="2040"/>
      <c r="C385" s="2040"/>
      <c r="D385" s="2040"/>
      <c r="E385" s="2040"/>
      <c r="F385" s="2040"/>
      <c r="G385" s="2040"/>
      <c r="H385" s="2040"/>
      <c r="I385" s="2040"/>
      <c r="J385" s="2041">
        <v>558</v>
      </c>
      <c r="K385" s="23"/>
    </row>
    <row r="386" spans="1:11" ht="18.75" customHeight="1">
      <c r="A386" s="1244">
        <v>0.15</v>
      </c>
      <c r="B386" s="1034">
        <v>0.25</v>
      </c>
      <c r="C386" s="1217"/>
      <c r="D386" s="1217"/>
      <c r="E386" s="1217"/>
      <c r="F386" s="1217"/>
      <c r="G386" s="1217"/>
      <c r="H386" s="1217"/>
      <c r="I386" s="1217"/>
      <c r="J386" s="2042"/>
      <c r="K386" s="23"/>
    </row>
    <row r="387" spans="1:11" ht="18.75" customHeight="1" thickBot="1">
      <c r="A387" s="1228">
        <v>136077</v>
      </c>
      <c r="B387" s="1232">
        <v>134569</v>
      </c>
      <c r="C387" s="1219"/>
      <c r="D387" s="1219"/>
      <c r="E387" s="1219"/>
      <c r="F387" s="1219"/>
      <c r="G387" s="1219"/>
      <c r="H387" s="1219"/>
      <c r="I387" s="1219"/>
      <c r="J387" s="2043"/>
      <c r="K387" s="23"/>
    </row>
    <row r="388" spans="1:11" ht="18.75" customHeight="1">
      <c r="A388" s="2039" t="s">
        <v>5262</v>
      </c>
      <c r="B388" s="2040"/>
      <c r="C388" s="2040"/>
      <c r="D388" s="2040"/>
      <c r="E388" s="2040"/>
      <c r="F388" s="2040"/>
      <c r="G388" s="2040"/>
      <c r="H388" s="2040"/>
      <c r="I388" s="2040"/>
      <c r="J388" s="2041">
        <v>198</v>
      </c>
      <c r="K388" s="23"/>
    </row>
    <row r="389" spans="1:11" ht="18.75" customHeight="1">
      <c r="A389" s="1244">
        <v>0.15</v>
      </c>
      <c r="B389" s="1034">
        <v>0.25</v>
      </c>
      <c r="C389" s="1034">
        <v>0.45</v>
      </c>
      <c r="D389" s="1034">
        <v>0.65</v>
      </c>
      <c r="E389" s="1217"/>
      <c r="F389" s="1217"/>
      <c r="G389" s="1217"/>
      <c r="H389" s="1217"/>
      <c r="I389" s="1217"/>
      <c r="J389" s="2042"/>
      <c r="K389" s="23"/>
    </row>
    <row r="390" spans="1:11" ht="18.75" customHeight="1" thickBot="1">
      <c r="A390" s="1228">
        <v>134643</v>
      </c>
      <c r="B390" s="1232">
        <v>134650</v>
      </c>
      <c r="C390" s="1219">
        <v>134668</v>
      </c>
      <c r="D390" s="1219">
        <v>134676</v>
      </c>
      <c r="E390" s="1219"/>
      <c r="F390" s="1219"/>
      <c r="G390" s="1219"/>
      <c r="H390" s="1219"/>
      <c r="I390" s="1219"/>
      <c r="J390" s="2043"/>
      <c r="K390" s="23"/>
    </row>
    <row r="391" spans="1:11" ht="18.75" customHeight="1">
      <c r="A391" s="2039" t="s">
        <v>5223</v>
      </c>
      <c r="B391" s="2040"/>
      <c r="C391" s="2040"/>
      <c r="D391" s="2040"/>
      <c r="E391" s="2040"/>
      <c r="F391" s="2040"/>
      <c r="G391" s="2040"/>
      <c r="H391" s="2040"/>
      <c r="I391" s="2040"/>
      <c r="J391" s="2041">
        <v>494</v>
      </c>
      <c r="K391" s="23"/>
    </row>
    <row r="392" spans="1:11" ht="18.75" customHeight="1">
      <c r="A392" s="1227">
        <v>0.5</v>
      </c>
      <c r="B392" s="713"/>
      <c r="C392" s="1217"/>
      <c r="D392" s="1217"/>
      <c r="E392" s="1217"/>
      <c r="F392" s="1217"/>
      <c r="G392" s="1217"/>
      <c r="H392" s="1217"/>
      <c r="I392" s="1217"/>
      <c r="J392" s="2042"/>
      <c r="K392" s="23"/>
    </row>
    <row r="393" spans="1:11" ht="18.75" customHeight="1" thickBot="1">
      <c r="A393" s="1228">
        <v>227629</v>
      </c>
      <c r="B393" s="1232"/>
      <c r="C393" s="1219"/>
      <c r="D393" s="1219"/>
      <c r="E393" s="1219"/>
      <c r="F393" s="1219"/>
      <c r="G393" s="1219"/>
      <c r="H393" s="1219"/>
      <c r="I393" s="1219"/>
      <c r="J393" s="2043"/>
      <c r="K393" s="23"/>
    </row>
    <row r="394" spans="1:11" ht="18.75" customHeight="1">
      <c r="A394" s="2039" t="s">
        <v>5224</v>
      </c>
      <c r="B394" s="2040"/>
      <c r="C394" s="2040"/>
      <c r="D394" s="2040"/>
      <c r="E394" s="2040"/>
      <c r="F394" s="2040"/>
      <c r="G394" s="2040"/>
      <c r="H394" s="2040"/>
      <c r="I394" s="2040"/>
      <c r="J394" s="2041">
        <v>510</v>
      </c>
      <c r="K394" s="23"/>
    </row>
    <row r="395" spans="1:11" ht="18.75" customHeight="1">
      <c r="A395" s="1227">
        <v>0.5</v>
      </c>
      <c r="B395" s="713"/>
      <c r="C395" s="1217"/>
      <c r="D395" s="1217"/>
      <c r="E395" s="1217"/>
      <c r="F395" s="1217"/>
      <c r="G395" s="1217"/>
      <c r="H395" s="1217"/>
      <c r="I395" s="1217"/>
      <c r="J395" s="2042"/>
      <c r="K395" s="23"/>
    </row>
    <row r="396" spans="1:11" ht="18.75" customHeight="1" thickBot="1">
      <c r="A396" s="1228">
        <v>227637</v>
      </c>
      <c r="B396" s="1232"/>
      <c r="C396" s="1219"/>
      <c r="D396" s="1219"/>
      <c r="E396" s="1219"/>
      <c r="F396" s="1219"/>
      <c r="G396" s="1219"/>
      <c r="H396" s="1219"/>
      <c r="I396" s="1219"/>
      <c r="J396" s="2043"/>
      <c r="K396" s="23"/>
    </row>
    <row r="397" spans="1:11" ht="18.75" customHeight="1">
      <c r="A397" s="2039" t="s">
        <v>5225</v>
      </c>
      <c r="B397" s="2040"/>
      <c r="C397" s="2040"/>
      <c r="D397" s="2040"/>
      <c r="E397" s="2040"/>
      <c r="F397" s="2040"/>
      <c r="G397" s="2040"/>
      <c r="H397" s="2040"/>
      <c r="I397" s="2040"/>
      <c r="J397" s="2041">
        <v>391</v>
      </c>
      <c r="K397" s="23"/>
    </row>
    <row r="398" spans="1:11" ht="18.75" customHeight="1">
      <c r="A398" s="1227">
        <v>1.3</v>
      </c>
      <c r="B398" s="713">
        <v>1.6</v>
      </c>
      <c r="C398" s="1217">
        <v>1.8</v>
      </c>
      <c r="D398" s="1217"/>
      <c r="E398" s="1217"/>
      <c r="F398" s="1217"/>
      <c r="G398" s="1217"/>
      <c r="H398" s="1217"/>
      <c r="I398" s="1217"/>
      <c r="J398" s="2042"/>
      <c r="K398" s="23"/>
    </row>
    <row r="399" spans="1:11" ht="18.75" customHeight="1" thickBot="1">
      <c r="A399" s="1228">
        <v>126532</v>
      </c>
      <c r="B399" s="1232">
        <v>126540</v>
      </c>
      <c r="C399" s="1219">
        <v>126557</v>
      </c>
      <c r="D399" s="1219"/>
      <c r="E399" s="1219"/>
      <c r="F399" s="1219"/>
      <c r="G399" s="1219"/>
      <c r="H399" s="1219"/>
      <c r="I399" s="1219"/>
      <c r="J399" s="2043"/>
      <c r="K399" s="23"/>
    </row>
    <row r="400" spans="1:11" ht="18.75" customHeight="1">
      <c r="A400" s="2039" t="s">
        <v>5263</v>
      </c>
      <c r="B400" s="2040"/>
      <c r="C400" s="2040"/>
      <c r="D400" s="2040"/>
      <c r="E400" s="2040"/>
      <c r="F400" s="2040"/>
      <c r="G400" s="2040"/>
      <c r="H400" s="2040"/>
      <c r="I400" s="2040"/>
      <c r="J400" s="2041">
        <v>120</v>
      </c>
      <c r="K400" s="23"/>
    </row>
    <row r="401" spans="1:11" ht="18.75" customHeight="1">
      <c r="A401" s="1227">
        <v>1.3</v>
      </c>
      <c r="B401" s="713">
        <v>1.6</v>
      </c>
      <c r="C401" s="1217">
        <v>1.8</v>
      </c>
      <c r="D401" s="1217"/>
      <c r="E401" s="1217"/>
      <c r="F401" s="1217"/>
      <c r="G401" s="1217"/>
      <c r="H401" s="1217"/>
      <c r="I401" s="1217"/>
      <c r="J401" s="2042"/>
      <c r="K401" s="23"/>
    </row>
    <row r="402" spans="1:11" ht="18.75" customHeight="1" thickBot="1">
      <c r="A402" s="1228">
        <v>126441</v>
      </c>
      <c r="B402" s="1232">
        <v>126458</v>
      </c>
      <c r="C402" s="1219">
        <v>126466</v>
      </c>
      <c r="D402" s="1219"/>
      <c r="E402" s="1219"/>
      <c r="F402" s="1219"/>
      <c r="G402" s="1219"/>
      <c r="H402" s="1219"/>
      <c r="I402" s="1219"/>
      <c r="J402" s="2043"/>
      <c r="K402" s="23"/>
    </row>
    <row r="403" spans="1:11" ht="18.75" customHeight="1">
      <c r="A403" s="1245"/>
      <c r="B403" s="1246"/>
      <c r="C403" s="1247"/>
      <c r="D403" s="1247"/>
      <c r="E403" s="1247"/>
      <c r="F403" s="1247"/>
      <c r="G403" s="1247"/>
      <c r="H403" s="1247"/>
      <c r="I403" s="1245"/>
      <c r="J403" s="1248"/>
      <c r="K403" s="23"/>
    </row>
    <row r="404" spans="1:11" ht="18.75" customHeight="1">
      <c r="A404" s="1245">
        <v>154211</v>
      </c>
      <c r="B404" s="2032" t="s">
        <v>1880</v>
      </c>
      <c r="C404" s="2033"/>
      <c r="D404" s="2033"/>
      <c r="E404" s="2033"/>
      <c r="F404" s="2033"/>
      <c r="G404" s="2033"/>
      <c r="H404" s="2033"/>
      <c r="I404" s="2034"/>
      <c r="J404" s="1248">
        <v>627</v>
      </c>
      <c r="K404" s="23"/>
    </row>
    <row r="405" spans="1:11" ht="18.75" customHeight="1">
      <c r="A405" s="1245">
        <v>154229</v>
      </c>
      <c r="B405" s="2032" t="s">
        <v>4407</v>
      </c>
      <c r="C405" s="2033"/>
      <c r="D405" s="2033"/>
      <c r="E405" s="2033"/>
      <c r="F405" s="2033"/>
      <c r="G405" s="2033"/>
      <c r="H405" s="2033"/>
      <c r="I405" s="2034"/>
      <c r="J405" s="1248">
        <v>723</v>
      </c>
      <c r="K405" s="23"/>
    </row>
    <row r="406" spans="1:11" ht="18.75" customHeight="1">
      <c r="A406" s="1245">
        <v>154237</v>
      </c>
      <c r="B406" s="2032" t="s">
        <v>4408</v>
      </c>
      <c r="C406" s="2033"/>
      <c r="D406" s="2033"/>
      <c r="E406" s="2033"/>
      <c r="F406" s="2033"/>
      <c r="G406" s="2033"/>
      <c r="H406" s="2033"/>
      <c r="I406" s="2034"/>
      <c r="J406" s="1248">
        <v>818</v>
      </c>
      <c r="K406" s="23"/>
    </row>
    <row r="407" spans="1:11" ht="18.75" customHeight="1">
      <c r="A407" s="1245">
        <v>154252</v>
      </c>
      <c r="B407" s="2032" t="s">
        <v>4409</v>
      </c>
      <c r="C407" s="2033"/>
      <c r="D407" s="2033"/>
      <c r="E407" s="2033"/>
      <c r="F407" s="2033"/>
      <c r="G407" s="2033"/>
      <c r="H407" s="2033"/>
      <c r="I407" s="2034"/>
      <c r="J407" s="1248">
        <v>566</v>
      </c>
      <c r="K407" s="23"/>
    </row>
    <row r="408" spans="1:11" ht="18.75" customHeight="1">
      <c r="A408" s="1245">
        <v>154260</v>
      </c>
      <c r="B408" s="2032" t="s">
        <v>4410</v>
      </c>
      <c r="C408" s="2033"/>
      <c r="D408" s="2033"/>
      <c r="E408" s="2033"/>
      <c r="F408" s="2033"/>
      <c r="G408" s="2033"/>
      <c r="H408" s="2033"/>
      <c r="I408" s="2034"/>
      <c r="J408" s="1248">
        <v>662</v>
      </c>
      <c r="K408" s="23"/>
    </row>
    <row r="409" spans="1:11" ht="18.75" customHeight="1">
      <c r="A409" s="1245">
        <v>154278</v>
      </c>
      <c r="B409" s="2032" t="s">
        <v>4411</v>
      </c>
      <c r="C409" s="2033"/>
      <c r="D409" s="2033"/>
      <c r="E409" s="2033"/>
      <c r="F409" s="2033"/>
      <c r="G409" s="2033"/>
      <c r="H409" s="2033"/>
      <c r="I409" s="2034"/>
      <c r="J409" s="1248">
        <v>757</v>
      </c>
      <c r="K409" s="23"/>
    </row>
    <row r="410" spans="1:11" ht="18.75" customHeight="1">
      <c r="A410" s="1245">
        <v>154294</v>
      </c>
      <c r="B410" s="2032" t="s">
        <v>4412</v>
      </c>
      <c r="C410" s="2033"/>
      <c r="D410" s="2033"/>
      <c r="E410" s="2033"/>
      <c r="F410" s="2033"/>
      <c r="G410" s="2033"/>
      <c r="H410" s="2033"/>
      <c r="I410" s="2034"/>
      <c r="J410" s="1248">
        <v>966</v>
      </c>
      <c r="K410" s="23"/>
    </row>
    <row r="411" spans="1:11" ht="18.75" customHeight="1">
      <c r="A411" s="1245">
        <v>154302</v>
      </c>
      <c r="B411" s="2032" t="s">
        <v>4413</v>
      </c>
      <c r="C411" s="2033"/>
      <c r="D411" s="2033"/>
      <c r="E411" s="2033"/>
      <c r="F411" s="2033"/>
      <c r="G411" s="2033"/>
      <c r="H411" s="2033"/>
      <c r="I411" s="2034"/>
      <c r="J411" s="1248">
        <v>1061</v>
      </c>
      <c r="K411" s="23"/>
    </row>
    <row r="412" spans="1:11" ht="18.75" customHeight="1">
      <c r="A412" s="1245">
        <v>154310</v>
      </c>
      <c r="B412" s="2032" t="s">
        <v>4414</v>
      </c>
      <c r="C412" s="2033"/>
      <c r="D412" s="2033"/>
      <c r="E412" s="2033"/>
      <c r="F412" s="2033"/>
      <c r="G412" s="2033"/>
      <c r="H412" s="2033"/>
      <c r="I412" s="2034"/>
      <c r="J412" s="1248">
        <v>1157</v>
      </c>
      <c r="K412" s="23"/>
    </row>
    <row r="413" spans="1:11" ht="18.75" customHeight="1">
      <c r="A413" s="1245">
        <v>154286</v>
      </c>
      <c r="B413" s="2032" t="s">
        <v>4415</v>
      </c>
      <c r="C413" s="2033"/>
      <c r="D413" s="2033"/>
      <c r="E413" s="2033"/>
      <c r="F413" s="2033"/>
      <c r="G413" s="2033"/>
      <c r="H413" s="2033"/>
      <c r="I413" s="2034"/>
      <c r="J413" s="1248">
        <v>1025</v>
      </c>
      <c r="K413" s="23"/>
    </row>
    <row r="414" spans="1:11" ht="18.75" customHeight="1">
      <c r="A414" s="1245">
        <v>178533</v>
      </c>
      <c r="B414" s="2032" t="s">
        <v>4426</v>
      </c>
      <c r="C414" s="2033"/>
      <c r="D414" s="2033"/>
      <c r="E414" s="2033"/>
      <c r="F414" s="2033"/>
      <c r="G414" s="2033"/>
      <c r="H414" s="2033"/>
      <c r="I414" s="2034"/>
      <c r="J414" s="1248">
        <v>1027</v>
      </c>
      <c r="K414" s="23"/>
    </row>
    <row r="415" spans="1:11" ht="18.75" customHeight="1">
      <c r="A415" s="1245">
        <v>185520</v>
      </c>
      <c r="B415" s="2032" t="s">
        <v>4427</v>
      </c>
      <c r="C415" s="2033"/>
      <c r="D415" s="2033"/>
      <c r="E415" s="2033"/>
      <c r="F415" s="2033"/>
      <c r="G415" s="2033"/>
      <c r="H415" s="2033"/>
      <c r="I415" s="2034"/>
      <c r="J415" s="1248">
        <v>836</v>
      </c>
      <c r="K415" s="23"/>
    </row>
    <row r="416" spans="1:11" ht="18.75" customHeight="1">
      <c r="A416" s="1245">
        <v>196162</v>
      </c>
      <c r="B416" s="2032" t="s">
        <v>6901</v>
      </c>
      <c r="C416" s="2033"/>
      <c r="D416" s="2033"/>
      <c r="E416" s="2033"/>
      <c r="F416" s="2033"/>
      <c r="G416" s="2033"/>
      <c r="H416" s="2033"/>
      <c r="I416" s="2034"/>
      <c r="J416" s="1248">
        <v>598</v>
      </c>
      <c r="K416" s="23"/>
    </row>
    <row r="417" spans="1:11" ht="18.75" customHeight="1">
      <c r="A417" s="1245">
        <v>196170</v>
      </c>
      <c r="B417" s="2032" t="s">
        <v>6902</v>
      </c>
      <c r="C417" s="2033"/>
      <c r="D417" s="2033"/>
      <c r="E417" s="2033"/>
      <c r="F417" s="2033"/>
      <c r="G417" s="2033"/>
      <c r="H417" s="2033"/>
      <c r="I417" s="2034"/>
      <c r="J417" s="1248">
        <v>694</v>
      </c>
      <c r="K417" s="23"/>
    </row>
    <row r="418" spans="1:11" ht="18.75" customHeight="1">
      <c r="A418" s="1245">
        <v>196188</v>
      </c>
      <c r="B418" s="2032" t="s">
        <v>6903</v>
      </c>
      <c r="C418" s="2033"/>
      <c r="D418" s="2033"/>
      <c r="E418" s="2033"/>
      <c r="F418" s="2033"/>
      <c r="G418" s="2033"/>
      <c r="H418" s="2033"/>
      <c r="I418" s="2034"/>
      <c r="J418" s="1248">
        <v>789</v>
      </c>
      <c r="K418" s="23"/>
    </row>
    <row r="419" spans="1:11" ht="18.75" customHeight="1">
      <c r="A419" s="1245"/>
      <c r="B419" s="2032"/>
      <c r="C419" s="2033"/>
      <c r="D419" s="2033"/>
      <c r="E419" s="2033"/>
      <c r="F419" s="2033"/>
      <c r="G419" s="2033"/>
      <c r="H419" s="2033"/>
      <c r="I419" s="2034"/>
      <c r="J419" s="1248"/>
      <c r="K419" s="23"/>
    </row>
    <row r="420" spans="1:11" ht="18.75" customHeight="1">
      <c r="A420" s="1245">
        <v>154435</v>
      </c>
      <c r="B420" s="2032" t="s">
        <v>1936</v>
      </c>
      <c r="C420" s="2033"/>
      <c r="D420" s="2033"/>
      <c r="E420" s="2033"/>
      <c r="F420" s="2033"/>
      <c r="G420" s="2033"/>
      <c r="H420" s="2033"/>
      <c r="I420" s="2034"/>
      <c r="J420" s="1248">
        <v>639</v>
      </c>
      <c r="K420" s="23"/>
    </row>
    <row r="421" spans="1:11" ht="18.75" customHeight="1">
      <c r="A421" s="1245">
        <v>154443</v>
      </c>
      <c r="B421" s="2032" t="s">
        <v>4416</v>
      </c>
      <c r="C421" s="2033"/>
      <c r="D421" s="2033"/>
      <c r="E421" s="2033"/>
      <c r="F421" s="2033"/>
      <c r="G421" s="2033"/>
      <c r="H421" s="2033"/>
      <c r="I421" s="2034"/>
      <c r="J421" s="1248">
        <v>735</v>
      </c>
      <c r="K421" s="23"/>
    </row>
    <row r="422" spans="1:11" ht="18.75" customHeight="1">
      <c r="A422" s="1245">
        <v>154450</v>
      </c>
      <c r="B422" s="2032" t="s">
        <v>4417</v>
      </c>
      <c r="C422" s="2033"/>
      <c r="D422" s="2033"/>
      <c r="E422" s="2033"/>
      <c r="F422" s="2033"/>
      <c r="G422" s="2033"/>
      <c r="H422" s="2033"/>
      <c r="I422" s="2034"/>
      <c r="J422" s="1248">
        <v>830</v>
      </c>
      <c r="K422" s="23"/>
    </row>
    <row r="423" spans="1:11" ht="18.75" customHeight="1">
      <c r="A423" s="1245">
        <v>154476</v>
      </c>
      <c r="B423" s="2032" t="s">
        <v>4418</v>
      </c>
      <c r="C423" s="2033"/>
      <c r="D423" s="2033"/>
      <c r="E423" s="2033"/>
      <c r="F423" s="2033"/>
      <c r="G423" s="2033"/>
      <c r="H423" s="2033"/>
      <c r="I423" s="2034"/>
      <c r="J423" s="1248">
        <v>566</v>
      </c>
      <c r="K423" s="23"/>
    </row>
    <row r="424" spans="1:11" ht="18.75" customHeight="1">
      <c r="A424" s="1245">
        <v>154484</v>
      </c>
      <c r="B424" s="2032" t="s">
        <v>4419</v>
      </c>
      <c r="C424" s="2033"/>
      <c r="D424" s="2033"/>
      <c r="E424" s="2033"/>
      <c r="F424" s="2033"/>
      <c r="G424" s="2033"/>
      <c r="H424" s="2033"/>
      <c r="I424" s="2034"/>
      <c r="J424" s="1248">
        <v>662</v>
      </c>
      <c r="K424" s="23"/>
    </row>
    <row r="425" spans="1:11" ht="18.75" customHeight="1">
      <c r="A425" s="1245">
        <v>154492</v>
      </c>
      <c r="B425" s="2032" t="s">
        <v>4420</v>
      </c>
      <c r="C425" s="2033"/>
      <c r="D425" s="2033"/>
      <c r="E425" s="2033"/>
      <c r="F425" s="2033"/>
      <c r="G425" s="2033"/>
      <c r="H425" s="2033"/>
      <c r="I425" s="2034"/>
      <c r="J425" s="1248">
        <v>757</v>
      </c>
      <c r="K425" s="23"/>
    </row>
    <row r="426" spans="1:11" ht="18.75" customHeight="1">
      <c r="A426" s="1245">
        <v>154518</v>
      </c>
      <c r="B426" s="2032" t="s">
        <v>1937</v>
      </c>
      <c r="C426" s="2033"/>
      <c r="D426" s="2033"/>
      <c r="E426" s="2033"/>
      <c r="F426" s="2033"/>
      <c r="G426" s="2033"/>
      <c r="H426" s="2033"/>
      <c r="I426" s="2034"/>
      <c r="J426" s="1248">
        <v>598</v>
      </c>
      <c r="K426" s="23"/>
    </row>
    <row r="427" spans="1:11" ht="18.75" customHeight="1">
      <c r="A427" s="1245">
        <v>154526</v>
      </c>
      <c r="B427" s="2032" t="s">
        <v>4421</v>
      </c>
      <c r="C427" s="2033"/>
      <c r="D427" s="2033"/>
      <c r="E427" s="2033"/>
      <c r="F427" s="2033"/>
      <c r="G427" s="2033"/>
      <c r="H427" s="2033"/>
      <c r="I427" s="2034"/>
      <c r="J427" s="1248">
        <v>694</v>
      </c>
      <c r="K427" s="23"/>
    </row>
    <row r="428" spans="1:11" ht="18.75" customHeight="1">
      <c r="A428" s="1245">
        <v>154534</v>
      </c>
      <c r="B428" s="2032" t="s">
        <v>4422</v>
      </c>
      <c r="C428" s="2033"/>
      <c r="D428" s="2033"/>
      <c r="E428" s="2033"/>
      <c r="F428" s="2033"/>
      <c r="G428" s="2033"/>
      <c r="H428" s="2033"/>
      <c r="I428" s="2034"/>
      <c r="J428" s="1248">
        <v>789</v>
      </c>
      <c r="K428" s="23"/>
    </row>
    <row r="429" spans="1:11" ht="18.75" customHeight="1">
      <c r="A429" s="1245">
        <v>154559</v>
      </c>
      <c r="B429" s="2032" t="s">
        <v>4423</v>
      </c>
      <c r="C429" s="2033"/>
      <c r="D429" s="2033"/>
      <c r="E429" s="2033"/>
      <c r="F429" s="2033"/>
      <c r="G429" s="2033"/>
      <c r="H429" s="2033"/>
      <c r="I429" s="2034"/>
      <c r="J429" s="1248">
        <v>978</v>
      </c>
      <c r="K429" s="23"/>
    </row>
    <row r="430" spans="1:11" ht="18.75" customHeight="1">
      <c r="A430" s="1245">
        <v>154567</v>
      </c>
      <c r="B430" s="2032" t="s">
        <v>4424</v>
      </c>
      <c r="C430" s="2033"/>
      <c r="D430" s="2033"/>
      <c r="E430" s="2033"/>
      <c r="F430" s="2033"/>
      <c r="G430" s="2033"/>
      <c r="H430" s="2033"/>
      <c r="I430" s="2034"/>
      <c r="J430" s="1248">
        <v>1074</v>
      </c>
      <c r="K430" s="23"/>
    </row>
    <row r="431" spans="1:11" ht="18.75" customHeight="1" thickBot="1">
      <c r="A431" s="1245">
        <v>154575</v>
      </c>
      <c r="B431" s="2032" t="s">
        <v>4425</v>
      </c>
      <c r="C431" s="2033"/>
      <c r="D431" s="2033"/>
      <c r="E431" s="2033"/>
      <c r="F431" s="2033"/>
      <c r="G431" s="2033"/>
      <c r="H431" s="2033"/>
      <c r="I431" s="2034"/>
      <c r="J431" s="1248">
        <v>1169</v>
      </c>
      <c r="K431" s="23"/>
    </row>
    <row r="432" spans="1:11" ht="18.75" customHeight="1">
      <c r="A432" s="2035" t="s">
        <v>1740</v>
      </c>
      <c r="B432" s="2035"/>
      <c r="C432" s="2035"/>
      <c r="D432" s="2035"/>
      <c r="E432" s="2035"/>
      <c r="F432" s="2035"/>
      <c r="G432" s="2035"/>
      <c r="H432" s="2035"/>
      <c r="I432" s="2035"/>
      <c r="J432" s="2036"/>
      <c r="K432" s="23"/>
    </row>
    <row r="433" spans="1:11" ht="18.75" customHeight="1">
      <c r="A433" s="1245">
        <v>4002</v>
      </c>
      <c r="B433" s="2032" t="s">
        <v>885</v>
      </c>
      <c r="C433" s="2033"/>
      <c r="D433" s="2033"/>
      <c r="E433" s="2033"/>
      <c r="F433" s="2033"/>
      <c r="G433" s="2033"/>
      <c r="H433" s="2033"/>
      <c r="I433" s="2034"/>
      <c r="J433" s="1248">
        <v>95</v>
      </c>
      <c r="K433" s="23"/>
    </row>
    <row r="434" spans="1:11" ht="18.75" customHeight="1">
      <c r="A434" s="1245">
        <v>27771</v>
      </c>
      <c r="B434" s="2032" t="s">
        <v>886</v>
      </c>
      <c r="C434" s="2033"/>
      <c r="D434" s="2033"/>
      <c r="E434" s="2033"/>
      <c r="F434" s="2033"/>
      <c r="G434" s="2033"/>
      <c r="H434" s="2033"/>
      <c r="I434" s="2034"/>
      <c r="J434" s="1248">
        <v>134</v>
      </c>
      <c r="K434" s="23"/>
    </row>
    <row r="435" spans="1:11" ht="18.75" customHeight="1">
      <c r="A435" s="1245">
        <v>123513</v>
      </c>
      <c r="B435" s="2032" t="s">
        <v>2906</v>
      </c>
      <c r="C435" s="2033"/>
      <c r="D435" s="2033"/>
      <c r="E435" s="2033"/>
      <c r="F435" s="2033"/>
      <c r="G435" s="2033"/>
      <c r="H435" s="2033"/>
      <c r="I435" s="2034"/>
      <c r="J435" s="1249">
        <v>56.7</v>
      </c>
      <c r="K435" s="23"/>
    </row>
    <row r="436" spans="1:11" ht="18.75" customHeight="1">
      <c r="A436" s="1245">
        <v>133967</v>
      </c>
      <c r="B436" s="2032" t="s">
        <v>1816</v>
      </c>
      <c r="C436" s="2033"/>
      <c r="D436" s="2033"/>
      <c r="E436" s="2033"/>
      <c r="F436" s="2033"/>
      <c r="G436" s="2033"/>
      <c r="H436" s="2033"/>
      <c r="I436" s="2034"/>
      <c r="J436" s="1250">
        <v>13.22</v>
      </c>
      <c r="K436" s="23"/>
    </row>
    <row r="437" spans="1:11" ht="18.75" customHeight="1">
      <c r="A437" s="1245">
        <v>160846</v>
      </c>
      <c r="B437" s="2032" t="s">
        <v>1463</v>
      </c>
      <c r="C437" s="2033"/>
      <c r="D437" s="2033"/>
      <c r="E437" s="2033"/>
      <c r="F437" s="2033"/>
      <c r="G437" s="2033"/>
      <c r="H437" s="2033"/>
      <c r="I437" s="2034"/>
      <c r="J437" s="1248">
        <v>368</v>
      </c>
      <c r="K437" s="23"/>
    </row>
    <row r="438" spans="1:11" ht="18.75" customHeight="1">
      <c r="A438" s="1245">
        <v>160879</v>
      </c>
      <c r="B438" s="2032" t="s">
        <v>1464</v>
      </c>
      <c r="C438" s="2033"/>
      <c r="D438" s="2033"/>
      <c r="E438" s="2033"/>
      <c r="F438" s="2033"/>
      <c r="G438" s="2033"/>
      <c r="H438" s="2033"/>
      <c r="I438" s="2034"/>
      <c r="J438" s="1248">
        <v>368</v>
      </c>
      <c r="K438" s="23"/>
    </row>
    <row r="439" spans="1:11" ht="18.75" customHeight="1">
      <c r="A439" s="1245">
        <v>160689</v>
      </c>
      <c r="B439" s="2032" t="s">
        <v>1549</v>
      </c>
      <c r="C439" s="2033"/>
      <c r="D439" s="2033"/>
      <c r="E439" s="2033"/>
      <c r="F439" s="2033"/>
      <c r="G439" s="2033"/>
      <c r="H439" s="2033"/>
      <c r="I439" s="2034"/>
      <c r="J439" s="1248">
        <v>296</v>
      </c>
      <c r="K439" s="23"/>
    </row>
    <row r="440" spans="1:11" ht="18.75" customHeight="1">
      <c r="A440" s="1245">
        <v>160788</v>
      </c>
      <c r="B440" s="2032" t="s">
        <v>1550</v>
      </c>
      <c r="C440" s="2033"/>
      <c r="D440" s="2033"/>
      <c r="E440" s="2033"/>
      <c r="F440" s="2033"/>
      <c r="G440" s="2033"/>
      <c r="H440" s="2033"/>
      <c r="I440" s="2034"/>
      <c r="J440" s="1248">
        <v>116</v>
      </c>
      <c r="K440" s="23"/>
    </row>
    <row r="441" spans="1:11" ht="18.75" customHeight="1">
      <c r="A441" s="1245">
        <v>160796</v>
      </c>
      <c r="B441" s="2032" t="s">
        <v>1551</v>
      </c>
      <c r="C441" s="2033"/>
      <c r="D441" s="2033"/>
      <c r="E441" s="2033"/>
      <c r="F441" s="2033"/>
      <c r="G441" s="2033"/>
      <c r="H441" s="2033"/>
      <c r="I441" s="2034"/>
      <c r="J441" s="1248">
        <v>228</v>
      </c>
      <c r="K441" s="23"/>
    </row>
    <row r="442" spans="1:11" ht="18.75" customHeight="1">
      <c r="A442" s="1245">
        <v>160861</v>
      </c>
      <c r="B442" s="2032" t="s">
        <v>1465</v>
      </c>
      <c r="C442" s="2033"/>
      <c r="D442" s="2033"/>
      <c r="E442" s="2033"/>
      <c r="F442" s="2033"/>
      <c r="G442" s="2033"/>
      <c r="H442" s="2033"/>
      <c r="I442" s="2034"/>
      <c r="J442" s="1248">
        <v>116</v>
      </c>
      <c r="K442" s="23"/>
    </row>
    <row r="443" spans="1:11" ht="18.75" customHeight="1">
      <c r="A443" s="1245">
        <v>160739</v>
      </c>
      <c r="B443" s="2032" t="s">
        <v>1466</v>
      </c>
      <c r="C443" s="2033"/>
      <c r="D443" s="2033"/>
      <c r="E443" s="2033"/>
      <c r="F443" s="2033"/>
      <c r="G443" s="2033"/>
      <c r="H443" s="2033"/>
      <c r="I443" s="2034"/>
      <c r="J443" s="1249">
        <v>49.5</v>
      </c>
      <c r="K443" s="23"/>
    </row>
    <row r="444" spans="1:11" ht="18.75" customHeight="1">
      <c r="A444" s="1245">
        <v>195214</v>
      </c>
      <c r="B444" s="2032" t="s">
        <v>2399</v>
      </c>
      <c r="C444" s="2033"/>
      <c r="D444" s="2033"/>
      <c r="E444" s="2033"/>
      <c r="F444" s="2033"/>
      <c r="G444" s="2033"/>
      <c r="H444" s="2033"/>
      <c r="I444" s="2034"/>
      <c r="J444" s="1248">
        <v>401</v>
      </c>
      <c r="K444" s="23"/>
    </row>
    <row r="445" spans="1:11" ht="18.75" customHeight="1">
      <c r="A445" s="1245">
        <v>195230</v>
      </c>
      <c r="B445" s="2032" t="s">
        <v>2400</v>
      </c>
      <c r="C445" s="2033"/>
      <c r="D445" s="2033"/>
      <c r="E445" s="2033"/>
      <c r="F445" s="2033"/>
      <c r="G445" s="2033"/>
      <c r="H445" s="2033"/>
      <c r="I445" s="2034"/>
      <c r="J445" s="1248">
        <v>134</v>
      </c>
      <c r="K445" s="23"/>
    </row>
    <row r="446" spans="1:11" ht="18.75" customHeight="1">
      <c r="A446" s="1245">
        <v>195925</v>
      </c>
      <c r="B446" s="2032" t="s">
        <v>5274</v>
      </c>
      <c r="C446" s="2033"/>
      <c r="D446" s="2033"/>
      <c r="E446" s="2033"/>
      <c r="F446" s="2033"/>
      <c r="G446" s="2033"/>
      <c r="H446" s="2033"/>
      <c r="I446" s="2034"/>
      <c r="J446" s="1249">
        <v>21.1</v>
      </c>
      <c r="K446" s="23"/>
    </row>
    <row r="447" spans="1:11" ht="18.75" customHeight="1">
      <c r="A447" s="1245">
        <v>211540</v>
      </c>
      <c r="B447" s="2032" t="s">
        <v>2401</v>
      </c>
      <c r="C447" s="2033"/>
      <c r="D447" s="2033"/>
      <c r="E447" s="2033"/>
      <c r="F447" s="2033"/>
      <c r="G447" s="2033"/>
      <c r="H447" s="2033"/>
      <c r="I447" s="2034"/>
      <c r="J447" s="1248">
        <v>382</v>
      </c>
      <c r="K447" s="23"/>
    </row>
    <row r="448" spans="1:11" ht="18.75" customHeight="1">
      <c r="A448" s="1245">
        <v>1031723</v>
      </c>
      <c r="B448" s="2032" t="s">
        <v>4394</v>
      </c>
      <c r="C448" s="2033"/>
      <c r="D448" s="2033"/>
      <c r="E448" s="2033"/>
      <c r="F448" s="2033"/>
      <c r="G448" s="2033"/>
      <c r="H448" s="2033"/>
      <c r="I448" s="2034"/>
      <c r="J448" s="1248">
        <v>382</v>
      </c>
      <c r="K448" s="23"/>
    </row>
    <row r="449" spans="1:11" ht="18.75" customHeight="1">
      <c r="A449" s="1245">
        <v>211565</v>
      </c>
      <c r="B449" s="2032" t="s">
        <v>2402</v>
      </c>
      <c r="C449" s="2033"/>
      <c r="D449" s="2033"/>
      <c r="E449" s="2033"/>
      <c r="F449" s="2033"/>
      <c r="G449" s="2033"/>
      <c r="H449" s="2033"/>
      <c r="I449" s="2034"/>
      <c r="J449" s="1248">
        <v>119</v>
      </c>
      <c r="K449" s="23"/>
    </row>
    <row r="450" spans="1:11" ht="18.75" customHeight="1">
      <c r="A450" s="1245">
        <v>211573</v>
      </c>
      <c r="B450" s="2032" t="s">
        <v>2403</v>
      </c>
      <c r="C450" s="2033"/>
      <c r="D450" s="2033"/>
      <c r="E450" s="2033"/>
      <c r="F450" s="2033"/>
      <c r="G450" s="2033"/>
      <c r="H450" s="2033"/>
      <c r="I450" s="2034"/>
      <c r="J450" s="1248">
        <v>233</v>
      </c>
      <c r="K450" s="23"/>
    </row>
    <row r="451" spans="1:11" ht="18.75" customHeight="1">
      <c r="A451" s="1245">
        <v>7096</v>
      </c>
      <c r="B451" s="2032" t="s">
        <v>887</v>
      </c>
      <c r="C451" s="2033"/>
      <c r="D451" s="2033"/>
      <c r="E451" s="2033"/>
      <c r="F451" s="2033"/>
      <c r="G451" s="2033"/>
      <c r="H451" s="2033"/>
      <c r="I451" s="2034"/>
      <c r="J451" s="1248">
        <v>762</v>
      </c>
      <c r="K451" s="23"/>
    </row>
    <row r="452" spans="1:11" ht="18.75" customHeight="1">
      <c r="A452" s="1245">
        <v>7666</v>
      </c>
      <c r="B452" s="2032" t="s">
        <v>1741</v>
      </c>
      <c r="C452" s="2033"/>
      <c r="D452" s="2033"/>
      <c r="E452" s="2033"/>
      <c r="F452" s="2033"/>
      <c r="G452" s="2033"/>
      <c r="H452" s="2033"/>
      <c r="I452" s="2034"/>
      <c r="J452" s="1248">
        <v>138</v>
      </c>
      <c r="K452" s="23"/>
    </row>
    <row r="453" spans="1:11" ht="18.75" customHeight="1">
      <c r="A453" s="1245">
        <v>156299</v>
      </c>
      <c r="B453" s="2032" t="s">
        <v>1534</v>
      </c>
      <c r="C453" s="2033"/>
      <c r="D453" s="2033"/>
      <c r="E453" s="2033"/>
      <c r="F453" s="2033"/>
      <c r="G453" s="2033"/>
      <c r="H453" s="2033"/>
      <c r="I453" s="2034"/>
      <c r="J453" s="1248">
        <v>87</v>
      </c>
      <c r="K453" s="23"/>
    </row>
    <row r="454" spans="1:11" ht="18.75" customHeight="1">
      <c r="A454" s="1245">
        <v>161596</v>
      </c>
      <c r="B454" s="2032" t="s">
        <v>1535</v>
      </c>
      <c r="C454" s="2033"/>
      <c r="D454" s="2033"/>
      <c r="E454" s="2033"/>
      <c r="F454" s="2033"/>
      <c r="G454" s="2033"/>
      <c r="H454" s="2033"/>
      <c r="I454" s="2034"/>
      <c r="J454" s="1248">
        <v>268</v>
      </c>
      <c r="K454" s="23"/>
    </row>
    <row r="455" spans="1:11" ht="18.75" customHeight="1">
      <c r="A455" s="1245">
        <v>161646</v>
      </c>
      <c r="B455" s="2032" t="s">
        <v>1742</v>
      </c>
      <c r="C455" s="2033"/>
      <c r="D455" s="2033"/>
      <c r="E455" s="2033"/>
      <c r="F455" s="2033"/>
      <c r="G455" s="2033"/>
      <c r="H455" s="2033"/>
      <c r="I455" s="2034"/>
      <c r="J455" s="1248">
        <v>98</v>
      </c>
      <c r="K455" s="23"/>
    </row>
    <row r="456" spans="1:11" ht="18.75" customHeight="1">
      <c r="A456" s="1245">
        <v>162172</v>
      </c>
      <c r="B456" s="2032" t="s">
        <v>1929</v>
      </c>
      <c r="C456" s="2033"/>
      <c r="D456" s="2033"/>
      <c r="E456" s="2033"/>
      <c r="F456" s="2033"/>
      <c r="G456" s="2033"/>
      <c r="H456" s="2033"/>
      <c r="I456" s="2034"/>
      <c r="J456" s="1249">
        <v>36.799999999999997</v>
      </c>
      <c r="K456" s="23"/>
    </row>
    <row r="457" spans="1:11" ht="18.75" customHeight="1">
      <c r="A457" s="1245">
        <v>162628</v>
      </c>
      <c r="B457" s="2032" t="s">
        <v>1536</v>
      </c>
      <c r="C457" s="2033"/>
      <c r="D457" s="2033"/>
      <c r="E457" s="2033"/>
      <c r="F457" s="2033"/>
      <c r="G457" s="2033"/>
      <c r="H457" s="2033"/>
      <c r="I457" s="2034"/>
      <c r="J457" s="1248">
        <v>161</v>
      </c>
      <c r="K457" s="23"/>
    </row>
    <row r="458" spans="1:11" ht="18.75" customHeight="1">
      <c r="A458" s="2037" t="s">
        <v>7490</v>
      </c>
      <c r="B458" s="2037" t="s">
        <v>7490</v>
      </c>
      <c r="C458" s="2037"/>
      <c r="D458" s="2037"/>
      <c r="E458" s="2037"/>
      <c r="F458" s="2037"/>
      <c r="G458" s="2037"/>
      <c r="H458" s="2037"/>
      <c r="I458" s="2037"/>
      <c r="J458" s="2038">
        <v>0</v>
      </c>
      <c r="K458" s="23"/>
    </row>
    <row r="459" spans="1:11" ht="18.75" customHeight="1">
      <c r="A459" s="1245">
        <v>1010389</v>
      </c>
      <c r="B459" s="2032" t="s">
        <v>4363</v>
      </c>
      <c r="C459" s="2033"/>
      <c r="D459" s="2033"/>
      <c r="E459" s="2033"/>
      <c r="F459" s="2033"/>
      <c r="G459" s="2033"/>
      <c r="H459" s="2033"/>
      <c r="I459" s="2034"/>
      <c r="J459" s="1248">
        <v>147</v>
      </c>
      <c r="K459" s="23"/>
    </row>
    <row r="460" spans="1:11" ht="18.75" customHeight="1">
      <c r="A460" s="1245">
        <v>1010397</v>
      </c>
      <c r="B460" s="2032" t="s">
        <v>4364</v>
      </c>
      <c r="C460" s="2033"/>
      <c r="D460" s="2033"/>
      <c r="E460" s="2033"/>
      <c r="F460" s="2033"/>
      <c r="G460" s="2033"/>
      <c r="H460" s="2033"/>
      <c r="I460" s="2034"/>
      <c r="J460" s="1248">
        <v>147</v>
      </c>
      <c r="K460" s="23"/>
    </row>
    <row r="461" spans="1:11" ht="18.75" customHeight="1">
      <c r="A461" s="1245">
        <v>1010404</v>
      </c>
      <c r="B461" s="2032" t="s">
        <v>4365</v>
      </c>
      <c r="C461" s="2033"/>
      <c r="D461" s="2033"/>
      <c r="E461" s="2033"/>
      <c r="F461" s="2033"/>
      <c r="G461" s="2033"/>
      <c r="H461" s="2033"/>
      <c r="I461" s="2034"/>
      <c r="J461" s="1248">
        <v>363</v>
      </c>
      <c r="K461" s="23"/>
    </row>
    <row r="462" spans="1:11" ht="18.75" customHeight="1">
      <c r="A462" s="1245">
        <v>1010420</v>
      </c>
      <c r="B462" s="2032" t="s">
        <v>4366</v>
      </c>
      <c r="C462" s="2033"/>
      <c r="D462" s="2033"/>
      <c r="E462" s="2033"/>
      <c r="F462" s="2033"/>
      <c r="G462" s="2033"/>
      <c r="H462" s="2033"/>
      <c r="I462" s="2034"/>
      <c r="J462" s="1248">
        <v>368</v>
      </c>
      <c r="K462" s="23"/>
    </row>
    <row r="463" spans="1:11" ht="18.75" customHeight="1">
      <c r="A463" s="1245">
        <v>1010553</v>
      </c>
      <c r="B463" s="2032" t="s">
        <v>4367</v>
      </c>
      <c r="C463" s="2033"/>
      <c r="D463" s="2033"/>
      <c r="E463" s="2033"/>
      <c r="F463" s="2033"/>
      <c r="G463" s="2033"/>
      <c r="H463" s="2033"/>
      <c r="I463" s="2034"/>
      <c r="J463" s="1248">
        <v>221</v>
      </c>
      <c r="K463" s="23"/>
    </row>
    <row r="464" spans="1:11" ht="18.75" customHeight="1">
      <c r="A464" s="1245">
        <v>1010561</v>
      </c>
      <c r="B464" s="2032" t="s">
        <v>4368</v>
      </c>
      <c r="C464" s="2033"/>
      <c r="D464" s="2033"/>
      <c r="E464" s="2033"/>
      <c r="F464" s="2033"/>
      <c r="G464" s="2033"/>
      <c r="H464" s="2033"/>
      <c r="I464" s="2034"/>
      <c r="J464" s="1248">
        <v>221</v>
      </c>
      <c r="K464" s="23"/>
    </row>
    <row r="465" spans="1:11" ht="18.75" customHeight="1">
      <c r="A465" s="1245">
        <v>1011973</v>
      </c>
      <c r="B465" s="2032" t="s">
        <v>4369</v>
      </c>
      <c r="C465" s="2033"/>
      <c r="D465" s="2033"/>
      <c r="E465" s="2033"/>
      <c r="F465" s="2033"/>
      <c r="G465" s="2033"/>
      <c r="H465" s="2033"/>
      <c r="I465" s="2034"/>
      <c r="J465" s="1248">
        <v>198</v>
      </c>
      <c r="K465" s="23"/>
    </row>
    <row r="466" spans="1:11" ht="18.75" customHeight="1">
      <c r="A466" s="1245">
        <v>1011981</v>
      </c>
      <c r="B466" s="2032" t="s">
        <v>4370</v>
      </c>
      <c r="C466" s="2033"/>
      <c r="D466" s="2033"/>
      <c r="E466" s="2033"/>
      <c r="F466" s="2033"/>
      <c r="G466" s="2033"/>
      <c r="H466" s="2033"/>
      <c r="I466" s="2034"/>
      <c r="J466" s="1248">
        <v>198</v>
      </c>
      <c r="K466" s="23"/>
    </row>
    <row r="467" spans="1:11" ht="18.75" customHeight="1">
      <c r="A467" s="1245">
        <v>1010438</v>
      </c>
      <c r="B467" s="2032" t="s">
        <v>4371</v>
      </c>
      <c r="C467" s="2033"/>
      <c r="D467" s="2033"/>
      <c r="E467" s="2033"/>
      <c r="F467" s="2033"/>
      <c r="G467" s="2033"/>
      <c r="H467" s="2033"/>
      <c r="I467" s="2034"/>
      <c r="J467" s="1248">
        <v>255</v>
      </c>
      <c r="K467" s="23"/>
    </row>
    <row r="468" spans="1:11" ht="18.75" customHeight="1">
      <c r="A468" s="1245">
        <v>1010488</v>
      </c>
      <c r="B468" s="2032" t="s">
        <v>4372</v>
      </c>
      <c r="C468" s="2033"/>
      <c r="D468" s="2033"/>
      <c r="E468" s="2033"/>
      <c r="F468" s="2033"/>
      <c r="G468" s="2033"/>
      <c r="H468" s="2033"/>
      <c r="I468" s="2034"/>
      <c r="J468" s="1248">
        <v>255</v>
      </c>
      <c r="K468" s="23"/>
    </row>
    <row r="469" spans="1:11" ht="18.75" customHeight="1">
      <c r="A469" s="1245">
        <v>1010496</v>
      </c>
      <c r="B469" s="2032" t="s">
        <v>5166</v>
      </c>
      <c r="C469" s="2033"/>
      <c r="D469" s="2033"/>
      <c r="E469" s="2033"/>
      <c r="F469" s="2033"/>
      <c r="G469" s="2033"/>
      <c r="H469" s="2033"/>
      <c r="I469" s="2034"/>
      <c r="J469" s="1248">
        <v>294</v>
      </c>
      <c r="K469" s="23"/>
    </row>
    <row r="470" spans="1:11" ht="18.75" customHeight="1">
      <c r="A470" s="1245">
        <v>1010503</v>
      </c>
      <c r="B470" s="2032" t="s">
        <v>5167</v>
      </c>
      <c r="C470" s="2033"/>
      <c r="D470" s="2033"/>
      <c r="E470" s="2033"/>
      <c r="F470" s="2033"/>
      <c r="G470" s="2033"/>
      <c r="H470" s="2033"/>
      <c r="I470" s="2034"/>
      <c r="J470" s="1248">
        <v>294</v>
      </c>
      <c r="K470" s="23"/>
    </row>
    <row r="471" spans="1:11" ht="18.75" customHeight="1">
      <c r="A471" s="1245">
        <v>131979</v>
      </c>
      <c r="B471" s="2032" t="s">
        <v>1973</v>
      </c>
      <c r="C471" s="2033"/>
      <c r="D471" s="2033"/>
      <c r="E471" s="2033"/>
      <c r="F471" s="2033"/>
      <c r="G471" s="2033"/>
      <c r="H471" s="2033"/>
      <c r="I471" s="2034"/>
      <c r="J471" s="1248">
        <v>215</v>
      </c>
      <c r="K471" s="23"/>
    </row>
    <row r="472" spans="1:11" ht="18.75" customHeight="1">
      <c r="A472" s="1245">
        <v>131987</v>
      </c>
      <c r="B472" s="2032" t="s">
        <v>1974</v>
      </c>
      <c r="C472" s="2033"/>
      <c r="D472" s="2033"/>
      <c r="E472" s="2033"/>
      <c r="F472" s="2033"/>
      <c r="G472" s="2033"/>
      <c r="H472" s="2033"/>
      <c r="I472" s="2034"/>
      <c r="J472" s="1248">
        <v>184</v>
      </c>
      <c r="K472" s="23"/>
    </row>
    <row r="473" spans="1:11" ht="18.75" customHeight="1">
      <c r="A473" s="1245">
        <v>125211</v>
      </c>
      <c r="B473" s="2032" t="s">
        <v>1975</v>
      </c>
      <c r="C473" s="2033"/>
      <c r="D473" s="2033"/>
      <c r="E473" s="2033"/>
      <c r="F473" s="2033"/>
      <c r="G473" s="2033"/>
      <c r="H473" s="2033"/>
      <c r="I473" s="2034"/>
      <c r="J473" s="1248">
        <v>75</v>
      </c>
      <c r="K473" s="23"/>
    </row>
    <row r="474" spans="1:11" ht="18.75" customHeight="1">
      <c r="A474" s="1245">
        <v>125237</v>
      </c>
      <c r="B474" s="2032" t="s">
        <v>1976</v>
      </c>
      <c r="C474" s="2033"/>
      <c r="D474" s="2033"/>
      <c r="E474" s="2033"/>
      <c r="F474" s="2033"/>
      <c r="G474" s="2033"/>
      <c r="H474" s="2033"/>
      <c r="I474" s="2034"/>
      <c r="J474" s="1248">
        <v>75</v>
      </c>
      <c r="K474" s="23"/>
    </row>
    <row r="475" spans="1:11" ht="18.75" customHeight="1">
      <c r="A475" s="1245">
        <v>125252</v>
      </c>
      <c r="B475" s="2032" t="s">
        <v>1977</v>
      </c>
      <c r="C475" s="2033"/>
      <c r="D475" s="2033"/>
      <c r="E475" s="2033"/>
      <c r="F475" s="2033"/>
      <c r="G475" s="2033"/>
      <c r="H475" s="2033"/>
      <c r="I475" s="2034"/>
      <c r="J475" s="1248">
        <v>75</v>
      </c>
      <c r="K475" s="23"/>
    </row>
    <row r="476" spans="1:11" ht="18.75" customHeight="1">
      <c r="A476" s="1245">
        <v>125278</v>
      </c>
      <c r="B476" s="2032" t="s">
        <v>1978</v>
      </c>
      <c r="C476" s="2033"/>
      <c r="D476" s="2033"/>
      <c r="E476" s="2033"/>
      <c r="F476" s="2033"/>
      <c r="G476" s="2033"/>
      <c r="H476" s="2033"/>
      <c r="I476" s="2034"/>
      <c r="J476" s="1248">
        <v>75</v>
      </c>
      <c r="K476" s="23"/>
    </row>
    <row r="477" spans="1:11" ht="18.75" customHeight="1">
      <c r="A477" s="1245">
        <v>125294</v>
      </c>
      <c r="B477" s="2032" t="s">
        <v>1979</v>
      </c>
      <c r="C477" s="2033"/>
      <c r="D477" s="2033"/>
      <c r="E477" s="2033"/>
      <c r="F477" s="2033"/>
      <c r="G477" s="2033"/>
      <c r="H477" s="2033"/>
      <c r="I477" s="2034"/>
      <c r="J477" s="1248">
        <v>75</v>
      </c>
      <c r="K477" s="23"/>
    </row>
    <row r="478" spans="1:11" ht="18.75" customHeight="1">
      <c r="A478" s="1245">
        <v>126326</v>
      </c>
      <c r="B478" s="2032" t="s">
        <v>4373</v>
      </c>
      <c r="C478" s="2033"/>
      <c r="D478" s="2033"/>
      <c r="E478" s="2033"/>
      <c r="F478" s="2033"/>
      <c r="G478" s="2033"/>
      <c r="H478" s="2033"/>
      <c r="I478" s="2034"/>
      <c r="J478" s="1248">
        <v>75</v>
      </c>
      <c r="K478" s="23"/>
    </row>
    <row r="479" spans="1:11" ht="18.75" customHeight="1">
      <c r="A479" s="1245">
        <v>133827</v>
      </c>
      <c r="B479" s="2032" t="s">
        <v>4374</v>
      </c>
      <c r="C479" s="2033"/>
      <c r="D479" s="2033"/>
      <c r="E479" s="2033"/>
      <c r="F479" s="2033"/>
      <c r="G479" s="2033"/>
      <c r="H479" s="2033"/>
      <c r="I479" s="2034"/>
      <c r="J479" s="1248">
        <v>75</v>
      </c>
      <c r="K479" s="23"/>
    </row>
    <row r="480" spans="1:11" ht="18.75" customHeight="1">
      <c r="A480" s="1245">
        <v>135798</v>
      </c>
      <c r="B480" s="2032" t="s">
        <v>1980</v>
      </c>
      <c r="C480" s="2033"/>
      <c r="D480" s="2033"/>
      <c r="E480" s="2033"/>
      <c r="F480" s="2033"/>
      <c r="G480" s="2033"/>
      <c r="H480" s="2033"/>
      <c r="I480" s="2034"/>
      <c r="J480" s="1248">
        <v>75</v>
      </c>
      <c r="K480" s="23"/>
    </row>
    <row r="481" spans="1:11" ht="18.75" customHeight="1">
      <c r="A481" s="1245">
        <v>164608</v>
      </c>
      <c r="B481" s="2032" t="s">
        <v>1981</v>
      </c>
      <c r="C481" s="2033"/>
      <c r="D481" s="2033"/>
      <c r="E481" s="2033"/>
      <c r="F481" s="2033"/>
      <c r="G481" s="2033"/>
      <c r="H481" s="2033"/>
      <c r="I481" s="2034"/>
      <c r="J481" s="1248">
        <v>75</v>
      </c>
      <c r="K481" s="23"/>
    </row>
    <row r="482" spans="1:11" ht="18.75" customHeight="1">
      <c r="A482" s="1245">
        <v>188664</v>
      </c>
      <c r="B482" s="2032" t="s">
        <v>5168</v>
      </c>
      <c r="C482" s="2033"/>
      <c r="D482" s="2033"/>
      <c r="E482" s="2033"/>
      <c r="F482" s="2033"/>
      <c r="G482" s="2033"/>
      <c r="H482" s="2033"/>
      <c r="I482" s="2034"/>
      <c r="J482" s="1248">
        <v>75</v>
      </c>
      <c r="K482" s="23"/>
    </row>
    <row r="483" spans="1:11" ht="18.75" customHeight="1">
      <c r="A483" s="1245">
        <v>160606</v>
      </c>
      <c r="B483" s="2032" t="s">
        <v>4375</v>
      </c>
      <c r="C483" s="2033"/>
      <c r="D483" s="2033"/>
      <c r="E483" s="2033"/>
      <c r="F483" s="2033"/>
      <c r="G483" s="2033"/>
      <c r="H483" s="2033"/>
      <c r="I483" s="2034"/>
      <c r="J483" s="1248">
        <v>107</v>
      </c>
      <c r="K483" s="23"/>
    </row>
    <row r="484" spans="1:11" ht="18.75" customHeight="1">
      <c r="A484" s="1245">
        <v>1013226</v>
      </c>
      <c r="B484" s="2032" t="s">
        <v>5169</v>
      </c>
      <c r="C484" s="2033"/>
      <c r="D484" s="2033"/>
      <c r="E484" s="2033"/>
      <c r="F484" s="2033"/>
      <c r="G484" s="2033"/>
      <c r="H484" s="2033"/>
      <c r="I484" s="2034"/>
      <c r="J484" s="1248">
        <v>147</v>
      </c>
      <c r="K484" s="23"/>
    </row>
    <row r="485" spans="1:11" ht="18.75" customHeight="1">
      <c r="A485" s="1245">
        <v>195784</v>
      </c>
      <c r="B485" s="2032" t="s">
        <v>1982</v>
      </c>
      <c r="C485" s="2033"/>
      <c r="D485" s="2033"/>
      <c r="E485" s="2033"/>
      <c r="F485" s="2033"/>
      <c r="G485" s="2033"/>
      <c r="H485" s="2033"/>
      <c r="I485" s="2034"/>
      <c r="J485" s="1248">
        <v>537</v>
      </c>
      <c r="K485" s="23"/>
    </row>
    <row r="486" spans="1:11" ht="18.75" customHeight="1">
      <c r="A486" s="1245">
        <v>195776</v>
      </c>
      <c r="B486" s="2032" t="s">
        <v>1983</v>
      </c>
      <c r="C486" s="2033"/>
      <c r="D486" s="2033"/>
      <c r="E486" s="2033"/>
      <c r="F486" s="2033"/>
      <c r="G486" s="2033"/>
      <c r="H486" s="2033"/>
      <c r="I486" s="2034"/>
      <c r="J486" s="1248">
        <v>234</v>
      </c>
      <c r="K486" s="23"/>
    </row>
    <row r="487" spans="1:11" ht="18.75" customHeight="1" thickBot="1">
      <c r="A487" s="1245">
        <v>144840</v>
      </c>
      <c r="B487" s="2064" t="s">
        <v>1984</v>
      </c>
      <c r="C487" s="2065"/>
      <c r="D487" s="2065"/>
      <c r="E487" s="2065"/>
      <c r="F487" s="2065"/>
      <c r="G487" s="2065"/>
      <c r="H487" s="2065"/>
      <c r="I487" s="2066"/>
      <c r="J487" s="1248">
        <v>89</v>
      </c>
      <c r="K487" s="23"/>
    </row>
    <row r="488" spans="1:11" ht="18.75" customHeight="1">
      <c r="A488" s="2037" t="s">
        <v>7491</v>
      </c>
      <c r="B488" s="2037"/>
      <c r="C488" s="2037"/>
      <c r="D488" s="2037"/>
      <c r="E488" s="2037"/>
      <c r="F488" s="2037"/>
      <c r="G488" s="2037"/>
      <c r="H488" s="2037"/>
      <c r="I488" s="2037"/>
      <c r="J488" s="2038"/>
      <c r="K488" s="23"/>
    </row>
    <row r="489" spans="1:11" ht="18.75" customHeight="1">
      <c r="A489" s="1245">
        <v>197541</v>
      </c>
      <c r="B489" s="2032" t="s">
        <v>1996</v>
      </c>
      <c r="C489" s="2033"/>
      <c r="D489" s="2033"/>
      <c r="E489" s="2033"/>
      <c r="F489" s="2033"/>
      <c r="G489" s="2033"/>
      <c r="H489" s="2033"/>
      <c r="I489" s="2034"/>
      <c r="J489" s="1248">
        <v>82</v>
      </c>
      <c r="K489" s="23"/>
    </row>
    <row r="490" spans="1:11" ht="18.75" customHeight="1">
      <c r="A490" s="1245">
        <v>125443</v>
      </c>
      <c r="B490" s="2032" t="s">
        <v>888</v>
      </c>
      <c r="C490" s="2033"/>
      <c r="D490" s="2033"/>
      <c r="E490" s="2033"/>
      <c r="F490" s="2033"/>
      <c r="G490" s="2033"/>
      <c r="H490" s="2033"/>
      <c r="I490" s="2034"/>
      <c r="J490" s="1248">
        <v>82</v>
      </c>
      <c r="K490" s="23"/>
    </row>
    <row r="491" spans="1:11" ht="18.75" customHeight="1">
      <c r="A491" s="1245">
        <v>199075</v>
      </c>
      <c r="B491" s="2032" t="s">
        <v>5338</v>
      </c>
      <c r="C491" s="2033"/>
      <c r="D491" s="2033"/>
      <c r="E491" s="2033"/>
      <c r="F491" s="2033"/>
      <c r="G491" s="2033"/>
      <c r="H491" s="2033"/>
      <c r="I491" s="2034"/>
      <c r="J491" s="1249">
        <v>24.4</v>
      </c>
      <c r="K491" s="23"/>
    </row>
    <row r="492" spans="1:11" ht="18.75" customHeight="1">
      <c r="A492" s="1245">
        <v>120675</v>
      </c>
      <c r="B492" s="2032" t="s">
        <v>4484</v>
      </c>
      <c r="C492" s="2033"/>
      <c r="D492" s="2033"/>
      <c r="E492" s="2033"/>
      <c r="F492" s="2033"/>
      <c r="G492" s="2033"/>
      <c r="H492" s="2033"/>
      <c r="I492" s="2034"/>
      <c r="J492" s="1248">
        <v>99</v>
      </c>
      <c r="K492" s="23"/>
    </row>
    <row r="493" spans="1:11" ht="18.75" customHeight="1">
      <c r="A493" s="1245">
        <v>48587</v>
      </c>
      <c r="B493" s="2032" t="s">
        <v>4486</v>
      </c>
      <c r="C493" s="2033"/>
      <c r="D493" s="2033"/>
      <c r="E493" s="2033"/>
      <c r="F493" s="2033"/>
      <c r="G493" s="2033"/>
      <c r="H493" s="2033"/>
      <c r="I493" s="2034"/>
      <c r="J493" s="1248">
        <v>88</v>
      </c>
      <c r="K493" s="23"/>
    </row>
    <row r="494" spans="1:11" ht="18.75" customHeight="1">
      <c r="A494" s="1245">
        <v>128470</v>
      </c>
      <c r="B494" s="2032" t="s">
        <v>1790</v>
      </c>
      <c r="C494" s="2033"/>
      <c r="D494" s="2033"/>
      <c r="E494" s="2033"/>
      <c r="F494" s="2033"/>
      <c r="G494" s="2033"/>
      <c r="H494" s="2033"/>
      <c r="I494" s="2034"/>
      <c r="J494" s="1248">
        <v>87</v>
      </c>
      <c r="K494" s="23"/>
    </row>
    <row r="495" spans="1:11" ht="18.75" customHeight="1">
      <c r="A495" s="1245">
        <v>60384</v>
      </c>
      <c r="B495" s="2032" t="s">
        <v>1528</v>
      </c>
      <c r="C495" s="2033"/>
      <c r="D495" s="2033"/>
      <c r="E495" s="2033"/>
      <c r="F495" s="2033"/>
      <c r="G495" s="2033"/>
      <c r="H495" s="2033"/>
      <c r="I495" s="2034"/>
      <c r="J495" s="1248">
        <v>79</v>
      </c>
      <c r="K495" s="23"/>
    </row>
    <row r="496" spans="1:11" ht="18.75" customHeight="1">
      <c r="A496" s="1245">
        <v>27243</v>
      </c>
      <c r="B496" s="2032" t="s">
        <v>889</v>
      </c>
      <c r="C496" s="2033"/>
      <c r="D496" s="2033"/>
      <c r="E496" s="2033"/>
      <c r="F496" s="2033"/>
      <c r="G496" s="2033"/>
      <c r="H496" s="2033"/>
      <c r="I496" s="2034"/>
      <c r="J496" s="1248">
        <v>87</v>
      </c>
      <c r="K496" s="23"/>
    </row>
    <row r="497" spans="1:11" ht="18.75" customHeight="1">
      <c r="A497" s="1245">
        <v>1004960</v>
      </c>
      <c r="B497" s="2032" t="s">
        <v>4485</v>
      </c>
      <c r="C497" s="2033"/>
      <c r="D497" s="2033"/>
      <c r="E497" s="2033"/>
      <c r="F497" s="2033"/>
      <c r="G497" s="2033"/>
      <c r="H497" s="2033"/>
      <c r="I497" s="2034"/>
      <c r="J497" s="1248">
        <v>87</v>
      </c>
      <c r="K497" s="23"/>
    </row>
    <row r="498" spans="1:11" ht="18.75" customHeight="1">
      <c r="A498" s="1245">
        <v>49379</v>
      </c>
      <c r="B498" s="2032" t="s">
        <v>891</v>
      </c>
      <c r="C498" s="2033"/>
      <c r="D498" s="2033"/>
      <c r="E498" s="2033"/>
      <c r="F498" s="2033"/>
      <c r="G498" s="2033"/>
      <c r="H498" s="2033"/>
      <c r="I498" s="2034"/>
      <c r="J498" s="1248">
        <v>91</v>
      </c>
      <c r="K498" s="23"/>
    </row>
    <row r="499" spans="1:11" ht="18.75" customHeight="1">
      <c r="A499" s="1245">
        <v>1826</v>
      </c>
      <c r="B499" s="2032" t="s">
        <v>892</v>
      </c>
      <c r="C499" s="2033"/>
      <c r="D499" s="2033"/>
      <c r="E499" s="2033"/>
      <c r="F499" s="2033"/>
      <c r="G499" s="2033"/>
      <c r="H499" s="2033"/>
      <c r="I499" s="2034"/>
      <c r="J499" s="1249">
        <v>30.8</v>
      </c>
      <c r="K499" s="23"/>
    </row>
    <row r="500" spans="1:11" ht="18.75" customHeight="1">
      <c r="A500" s="1245">
        <v>49395</v>
      </c>
      <c r="B500" s="2032" t="s">
        <v>893</v>
      </c>
      <c r="C500" s="2033"/>
      <c r="D500" s="2033"/>
      <c r="E500" s="2033"/>
      <c r="F500" s="2033"/>
      <c r="G500" s="2033"/>
      <c r="H500" s="2033"/>
      <c r="I500" s="2034"/>
      <c r="J500" s="1249">
        <v>35.299999999999997</v>
      </c>
      <c r="K500" s="23"/>
    </row>
    <row r="501" spans="1:11" ht="18.75" customHeight="1">
      <c r="A501" s="1245">
        <v>15669</v>
      </c>
      <c r="B501" s="2032" t="s">
        <v>895</v>
      </c>
      <c r="C501" s="2033"/>
      <c r="D501" s="2033"/>
      <c r="E501" s="2033"/>
      <c r="F501" s="2033"/>
      <c r="G501" s="2033"/>
      <c r="H501" s="2033"/>
      <c r="I501" s="2034"/>
      <c r="J501" s="1249">
        <v>56.8</v>
      </c>
      <c r="K501" s="23"/>
    </row>
    <row r="502" spans="1:11" ht="18.75" customHeight="1">
      <c r="A502" s="1245">
        <v>15909</v>
      </c>
      <c r="B502" s="2032" t="s">
        <v>896</v>
      </c>
      <c r="C502" s="2033"/>
      <c r="D502" s="2033"/>
      <c r="E502" s="2033"/>
      <c r="F502" s="2033"/>
      <c r="G502" s="2033"/>
      <c r="H502" s="2033"/>
      <c r="I502" s="2034"/>
      <c r="J502" s="1249">
        <v>17.100000000000001</v>
      </c>
      <c r="K502" s="23"/>
    </row>
    <row r="503" spans="1:11" ht="18.75" customHeight="1">
      <c r="A503" s="1245">
        <v>198911</v>
      </c>
      <c r="B503" s="2032" t="s">
        <v>4483</v>
      </c>
      <c r="C503" s="2033"/>
      <c r="D503" s="2033"/>
      <c r="E503" s="2033"/>
      <c r="F503" s="2033"/>
      <c r="G503" s="2033"/>
      <c r="H503" s="2033"/>
      <c r="I503" s="2034"/>
      <c r="J503" s="1248">
        <v>82</v>
      </c>
      <c r="K503" s="23"/>
    </row>
    <row r="504" spans="1:11" ht="18.75" customHeight="1">
      <c r="A504" s="1245">
        <v>125948</v>
      </c>
      <c r="B504" s="2032" t="s">
        <v>1527</v>
      </c>
      <c r="C504" s="2033"/>
      <c r="D504" s="2033"/>
      <c r="E504" s="2033"/>
      <c r="F504" s="2033"/>
      <c r="G504" s="2033"/>
      <c r="H504" s="2033"/>
      <c r="I504" s="2034"/>
      <c r="J504" s="1248">
        <v>82</v>
      </c>
      <c r="K504" s="23"/>
    </row>
    <row r="505" spans="1:11" ht="18.75" customHeight="1">
      <c r="A505" s="1245">
        <v>137729</v>
      </c>
      <c r="B505" s="2032" t="s">
        <v>1529</v>
      </c>
      <c r="C505" s="2033"/>
      <c r="D505" s="2033"/>
      <c r="E505" s="2033"/>
      <c r="F505" s="2033"/>
      <c r="G505" s="2033"/>
      <c r="H505" s="2033"/>
      <c r="I505" s="2034"/>
      <c r="J505" s="1248">
        <v>96</v>
      </c>
      <c r="K505" s="23"/>
    </row>
    <row r="506" spans="1:11" ht="18.75" customHeight="1">
      <c r="A506" s="1245">
        <v>96685</v>
      </c>
      <c r="B506" s="2032" t="s">
        <v>894</v>
      </c>
      <c r="C506" s="2033"/>
      <c r="D506" s="2033"/>
      <c r="E506" s="2033"/>
      <c r="F506" s="2033"/>
      <c r="G506" s="2033"/>
      <c r="H506" s="2033"/>
      <c r="I506" s="2034"/>
      <c r="J506" s="1248">
        <v>96</v>
      </c>
      <c r="K506" s="23"/>
    </row>
    <row r="507" spans="1:11" ht="18.75" customHeight="1">
      <c r="A507" s="1245">
        <v>2691</v>
      </c>
      <c r="B507" s="2032" t="s">
        <v>1840</v>
      </c>
      <c r="C507" s="2033"/>
      <c r="D507" s="2033"/>
      <c r="E507" s="2033"/>
      <c r="F507" s="2033"/>
      <c r="G507" s="2033"/>
      <c r="H507" s="2033"/>
      <c r="I507" s="2034"/>
      <c r="J507" s="1248">
        <v>208</v>
      </c>
      <c r="K507" s="23"/>
    </row>
    <row r="508" spans="1:11" ht="18.75" customHeight="1">
      <c r="A508" s="1245">
        <v>2733</v>
      </c>
      <c r="B508" s="2032" t="s">
        <v>5339</v>
      </c>
      <c r="C508" s="2033"/>
      <c r="D508" s="2033"/>
      <c r="E508" s="2033"/>
      <c r="F508" s="2033"/>
      <c r="G508" s="2033"/>
      <c r="H508" s="2033"/>
      <c r="I508" s="2034"/>
      <c r="J508" s="1248">
        <v>108</v>
      </c>
      <c r="K508" s="23"/>
    </row>
    <row r="509" spans="1:11" ht="18.75" customHeight="1">
      <c r="A509" s="1245">
        <v>26120</v>
      </c>
      <c r="B509" s="2032" t="s">
        <v>1791</v>
      </c>
      <c r="C509" s="2033"/>
      <c r="D509" s="2033"/>
      <c r="E509" s="2033"/>
      <c r="F509" s="2033"/>
      <c r="G509" s="2033"/>
      <c r="H509" s="2033"/>
      <c r="I509" s="2034"/>
      <c r="J509" s="1248">
        <v>104</v>
      </c>
      <c r="K509" s="23"/>
    </row>
    <row r="510" spans="1:11" ht="18.75" customHeight="1">
      <c r="A510" s="1245">
        <v>51680</v>
      </c>
      <c r="B510" s="2032" t="s">
        <v>1841</v>
      </c>
      <c r="C510" s="2033"/>
      <c r="D510" s="2033"/>
      <c r="E510" s="2033"/>
      <c r="F510" s="2033"/>
      <c r="G510" s="2033"/>
      <c r="H510" s="2033"/>
      <c r="I510" s="2034"/>
      <c r="J510" s="1249">
        <v>19.5</v>
      </c>
      <c r="K510" s="23"/>
    </row>
    <row r="511" spans="1:11" ht="18.75" customHeight="1">
      <c r="A511" s="1245">
        <v>64022</v>
      </c>
      <c r="B511" s="2032" t="s">
        <v>6920</v>
      </c>
      <c r="C511" s="2033"/>
      <c r="D511" s="2033"/>
      <c r="E511" s="2033"/>
      <c r="F511" s="2033"/>
      <c r="G511" s="2033"/>
      <c r="H511" s="2033"/>
      <c r="I511" s="2034"/>
      <c r="J511" s="1249">
        <v>27.3</v>
      </c>
      <c r="K511" s="23"/>
    </row>
    <row r="512" spans="1:11" ht="18.75" customHeight="1">
      <c r="A512" s="1245">
        <v>71555</v>
      </c>
      <c r="B512" s="2032" t="s">
        <v>1997</v>
      </c>
      <c r="C512" s="2033"/>
      <c r="D512" s="2033"/>
      <c r="E512" s="2033"/>
      <c r="F512" s="2033"/>
      <c r="G512" s="2033"/>
      <c r="H512" s="2033"/>
      <c r="I512" s="2034"/>
      <c r="J512" s="1249">
        <v>32.700000000000003</v>
      </c>
      <c r="K512" s="23"/>
    </row>
    <row r="513" spans="1:11" ht="18.75" customHeight="1">
      <c r="A513" s="1245">
        <v>29926</v>
      </c>
      <c r="B513" s="2032" t="s">
        <v>7492</v>
      </c>
      <c r="C513" s="2033"/>
      <c r="D513" s="2033"/>
      <c r="E513" s="2033"/>
      <c r="F513" s="2033"/>
      <c r="G513" s="2033"/>
      <c r="H513" s="2033"/>
      <c r="I513" s="2034"/>
      <c r="J513" s="1248">
        <v>1117</v>
      </c>
      <c r="K513" s="23"/>
    </row>
    <row r="514" spans="1:11" ht="18.75" customHeight="1">
      <c r="A514" s="1245">
        <v>9951</v>
      </c>
      <c r="B514" s="2032" t="s">
        <v>4487</v>
      </c>
      <c r="C514" s="2033"/>
      <c r="D514" s="2033"/>
      <c r="E514" s="2033"/>
      <c r="F514" s="2033"/>
      <c r="G514" s="2033"/>
      <c r="H514" s="2033"/>
      <c r="I514" s="2034"/>
      <c r="J514" s="1248">
        <v>1131</v>
      </c>
      <c r="K514" s="23"/>
    </row>
    <row r="515" spans="1:11" ht="18.75" customHeight="1">
      <c r="A515" s="1245">
        <v>25775</v>
      </c>
      <c r="B515" s="2032" t="s">
        <v>7493</v>
      </c>
      <c r="C515" s="2033"/>
      <c r="D515" s="2033"/>
      <c r="E515" s="2033"/>
      <c r="F515" s="2033"/>
      <c r="G515" s="2033"/>
      <c r="H515" s="2033"/>
      <c r="I515" s="2034"/>
      <c r="J515" s="1248">
        <v>627</v>
      </c>
      <c r="K515" s="23"/>
    </row>
    <row r="516" spans="1:11" ht="18.75" customHeight="1">
      <c r="A516" s="2037" t="s">
        <v>1722</v>
      </c>
      <c r="B516" s="2037" t="s">
        <v>1722</v>
      </c>
      <c r="C516" s="2037"/>
      <c r="D516" s="2037"/>
      <c r="E516" s="2037"/>
      <c r="F516" s="2037"/>
      <c r="G516" s="2037"/>
      <c r="H516" s="2037"/>
      <c r="I516" s="2037"/>
      <c r="J516" s="2038">
        <v>0</v>
      </c>
      <c r="K516" s="23"/>
    </row>
    <row r="517" spans="1:11" ht="18.75" customHeight="1">
      <c r="A517" s="1245">
        <v>213819</v>
      </c>
      <c r="B517" s="2032" t="s">
        <v>2395</v>
      </c>
      <c r="C517" s="2033"/>
      <c r="D517" s="2033"/>
      <c r="E517" s="2033"/>
      <c r="F517" s="2033"/>
      <c r="G517" s="2033"/>
      <c r="H517" s="2033"/>
      <c r="I517" s="2034"/>
      <c r="J517" s="1248">
        <v>1086</v>
      </c>
      <c r="K517" s="23"/>
    </row>
    <row r="518" spans="1:11" ht="18.75" customHeight="1">
      <c r="A518" s="1245">
        <v>1000124</v>
      </c>
      <c r="B518" s="2032" t="s">
        <v>4386</v>
      </c>
      <c r="C518" s="2033"/>
      <c r="D518" s="2033"/>
      <c r="E518" s="2033"/>
      <c r="F518" s="2033"/>
      <c r="G518" s="2033"/>
      <c r="H518" s="2033"/>
      <c r="I518" s="2034"/>
      <c r="J518" s="1248">
        <v>1388</v>
      </c>
      <c r="K518" s="23"/>
    </row>
    <row r="519" spans="1:11" ht="18.75" customHeight="1">
      <c r="A519" s="1245">
        <v>1000249</v>
      </c>
      <c r="B519" s="2032" t="s">
        <v>2396</v>
      </c>
      <c r="C519" s="2033"/>
      <c r="D519" s="2033"/>
      <c r="E519" s="2033"/>
      <c r="F519" s="2033"/>
      <c r="G519" s="2033"/>
      <c r="H519" s="2033"/>
      <c r="I519" s="2034"/>
      <c r="J519" s="1248">
        <v>652</v>
      </c>
      <c r="K519" s="23"/>
    </row>
    <row r="520" spans="1:11" ht="18.75" customHeight="1">
      <c r="A520" s="1245">
        <v>69500</v>
      </c>
      <c r="B520" s="2032" t="s">
        <v>3</v>
      </c>
      <c r="C520" s="2033"/>
      <c r="D520" s="2033"/>
      <c r="E520" s="2033"/>
      <c r="F520" s="2033"/>
      <c r="G520" s="2033"/>
      <c r="H520" s="2033"/>
      <c r="I520" s="2034"/>
      <c r="J520" s="1248">
        <v>1046</v>
      </c>
      <c r="K520" s="23"/>
    </row>
    <row r="521" spans="1:11" ht="18.75" customHeight="1">
      <c r="A521" s="1245">
        <v>52712</v>
      </c>
      <c r="B521" s="2032" t="s">
        <v>1442</v>
      </c>
      <c r="C521" s="2033"/>
      <c r="D521" s="2033"/>
      <c r="E521" s="2033"/>
      <c r="F521" s="2033"/>
      <c r="G521" s="2033"/>
      <c r="H521" s="2033"/>
      <c r="I521" s="2034"/>
      <c r="J521" s="1248">
        <v>492</v>
      </c>
      <c r="K521" s="23"/>
    </row>
    <row r="522" spans="1:11" ht="18.75" customHeight="1">
      <c r="A522" s="1245">
        <v>52803</v>
      </c>
      <c r="B522" s="2032" t="s">
        <v>1443</v>
      </c>
      <c r="C522" s="2033"/>
      <c r="D522" s="2033"/>
      <c r="E522" s="2033"/>
      <c r="F522" s="2033"/>
      <c r="G522" s="2033"/>
      <c r="H522" s="2033"/>
      <c r="I522" s="2034"/>
      <c r="J522" s="1248">
        <v>685</v>
      </c>
      <c r="K522" s="23"/>
    </row>
    <row r="523" spans="1:11" ht="18.75" customHeight="1">
      <c r="A523" s="1245">
        <v>54825</v>
      </c>
      <c r="B523" s="2032" t="s">
        <v>1444</v>
      </c>
      <c r="C523" s="2033"/>
      <c r="D523" s="2033"/>
      <c r="E523" s="2033"/>
      <c r="F523" s="2033"/>
      <c r="G523" s="2033"/>
      <c r="H523" s="2033"/>
      <c r="I523" s="2034"/>
      <c r="J523" s="1248">
        <v>683</v>
      </c>
      <c r="K523" s="23"/>
    </row>
    <row r="524" spans="1:11" ht="18.75" customHeight="1">
      <c r="A524" s="1245">
        <v>154591</v>
      </c>
      <c r="B524" s="2032" t="s">
        <v>1445</v>
      </c>
      <c r="C524" s="2033"/>
      <c r="D524" s="2033"/>
      <c r="E524" s="2033"/>
      <c r="F524" s="2033"/>
      <c r="G524" s="2033"/>
      <c r="H524" s="2033"/>
      <c r="I524" s="2034"/>
      <c r="J524" s="1248">
        <v>816</v>
      </c>
      <c r="K524" s="23"/>
    </row>
    <row r="525" spans="1:11" ht="18.75" customHeight="1">
      <c r="A525" s="1245">
        <v>173880</v>
      </c>
      <c r="B525" s="2032" t="s">
        <v>2905</v>
      </c>
      <c r="C525" s="2033"/>
      <c r="D525" s="2033"/>
      <c r="E525" s="2033"/>
      <c r="F525" s="2033"/>
      <c r="G525" s="2033"/>
      <c r="H525" s="2033"/>
      <c r="I525" s="2034"/>
      <c r="J525" s="1248">
        <v>1844</v>
      </c>
      <c r="K525" s="23"/>
    </row>
    <row r="526" spans="1:11" ht="18.75" customHeight="1">
      <c r="A526" s="1245">
        <v>83881</v>
      </c>
      <c r="B526" s="2032" t="s">
        <v>1723</v>
      </c>
      <c r="C526" s="2033"/>
      <c r="D526" s="2033"/>
      <c r="E526" s="2033"/>
      <c r="F526" s="2033"/>
      <c r="G526" s="2033"/>
      <c r="H526" s="2033"/>
      <c r="I526" s="2034"/>
      <c r="J526" s="1248">
        <v>201</v>
      </c>
      <c r="K526" s="23"/>
    </row>
    <row r="527" spans="1:11" ht="18.75" customHeight="1">
      <c r="A527" s="1245">
        <v>135020</v>
      </c>
      <c r="B527" s="2032" t="s">
        <v>798</v>
      </c>
      <c r="C527" s="2033"/>
      <c r="D527" s="2033"/>
      <c r="E527" s="2033"/>
      <c r="F527" s="2033"/>
      <c r="G527" s="2033"/>
      <c r="H527" s="2033"/>
      <c r="I527" s="2034"/>
      <c r="J527" s="1248">
        <v>204</v>
      </c>
      <c r="K527" s="23"/>
    </row>
    <row r="528" spans="1:11" ht="18.75" customHeight="1" thickBot="1">
      <c r="A528" s="1245">
        <v>91553</v>
      </c>
      <c r="B528" s="2032" t="s">
        <v>1924</v>
      </c>
      <c r="C528" s="2033"/>
      <c r="D528" s="2033"/>
      <c r="E528" s="2033"/>
      <c r="F528" s="2033"/>
      <c r="G528" s="2033"/>
      <c r="H528" s="2033"/>
      <c r="I528" s="2034"/>
      <c r="J528" s="1249">
        <v>74.3</v>
      </c>
      <c r="K528" s="23"/>
    </row>
    <row r="529" spans="1:11" ht="18.75" customHeight="1">
      <c r="A529" s="2035" t="s">
        <v>1724</v>
      </c>
      <c r="B529" s="2035" t="s">
        <v>1724</v>
      </c>
      <c r="C529" s="2035"/>
      <c r="D529" s="2035"/>
      <c r="E529" s="2035"/>
      <c r="F529" s="2035"/>
      <c r="G529" s="2035"/>
      <c r="H529" s="2035"/>
      <c r="I529" s="2035"/>
      <c r="J529" s="2036">
        <v>0</v>
      </c>
      <c r="K529" s="23"/>
    </row>
    <row r="530" spans="1:11" ht="18.75" customHeight="1">
      <c r="A530" s="1245">
        <v>1099953</v>
      </c>
      <c r="B530" s="2032" t="s">
        <v>5265</v>
      </c>
      <c r="C530" s="2033"/>
      <c r="D530" s="2033"/>
      <c r="E530" s="2033"/>
      <c r="F530" s="2033"/>
      <c r="G530" s="2033"/>
      <c r="H530" s="2033"/>
      <c r="I530" s="2034"/>
      <c r="J530" s="1248">
        <v>2381</v>
      </c>
      <c r="K530" s="23"/>
    </row>
    <row r="531" spans="1:11" ht="18.75" customHeight="1">
      <c r="A531" s="1245">
        <v>1101675</v>
      </c>
      <c r="B531" s="2032" t="s">
        <v>5269</v>
      </c>
      <c r="C531" s="2033"/>
      <c r="D531" s="2033"/>
      <c r="E531" s="2033"/>
      <c r="F531" s="2033"/>
      <c r="G531" s="2033"/>
      <c r="H531" s="2033"/>
      <c r="I531" s="2034"/>
      <c r="J531" s="1248">
        <v>2675</v>
      </c>
      <c r="K531" s="23"/>
    </row>
    <row r="532" spans="1:11" ht="18.75" customHeight="1">
      <c r="A532" s="1245">
        <v>1101625</v>
      </c>
      <c r="B532" s="2032" t="s">
        <v>5268</v>
      </c>
      <c r="C532" s="2033"/>
      <c r="D532" s="2033"/>
      <c r="E532" s="2033"/>
      <c r="F532" s="2033"/>
      <c r="G532" s="2033"/>
      <c r="H532" s="2033"/>
      <c r="I532" s="2034"/>
      <c r="J532" s="1248">
        <v>2655</v>
      </c>
      <c r="K532" s="23"/>
    </row>
    <row r="533" spans="1:11" ht="18.75" customHeight="1">
      <c r="A533" s="1245">
        <v>1101005</v>
      </c>
      <c r="B533" s="2032" t="s">
        <v>5267</v>
      </c>
      <c r="C533" s="2033"/>
      <c r="D533" s="2033"/>
      <c r="E533" s="2033"/>
      <c r="F533" s="2033"/>
      <c r="G533" s="2033"/>
      <c r="H533" s="2033"/>
      <c r="I533" s="2034"/>
      <c r="J533" s="1248">
        <v>1147</v>
      </c>
      <c r="K533" s="23"/>
    </row>
    <row r="534" spans="1:11" ht="18.75" customHeight="1">
      <c r="A534" s="1245">
        <v>1100990</v>
      </c>
      <c r="B534" s="2032" t="s">
        <v>5266</v>
      </c>
      <c r="C534" s="2033"/>
      <c r="D534" s="2033"/>
      <c r="E534" s="2033"/>
      <c r="F534" s="2033"/>
      <c r="G534" s="2033"/>
      <c r="H534" s="2033"/>
      <c r="I534" s="2034"/>
      <c r="J534" s="1248">
        <v>1731</v>
      </c>
      <c r="K534" s="23"/>
    </row>
    <row r="535" spans="1:11" ht="18.75" customHeight="1">
      <c r="A535" s="1245">
        <v>1101659</v>
      </c>
      <c r="B535" s="2032" t="s">
        <v>5271</v>
      </c>
      <c r="C535" s="2033"/>
      <c r="D535" s="2033"/>
      <c r="E535" s="2033"/>
      <c r="F535" s="2033"/>
      <c r="G535" s="2033"/>
      <c r="H535" s="2033"/>
      <c r="I535" s="2034"/>
      <c r="J535" s="1248">
        <v>992</v>
      </c>
      <c r="K535" s="23"/>
    </row>
    <row r="536" spans="1:11" ht="18.75" customHeight="1">
      <c r="A536" s="1245">
        <v>1101641</v>
      </c>
      <c r="B536" s="2032" t="s">
        <v>5270</v>
      </c>
      <c r="C536" s="2033"/>
      <c r="D536" s="2033"/>
      <c r="E536" s="2033"/>
      <c r="F536" s="2033"/>
      <c r="G536" s="2033"/>
      <c r="H536" s="2033"/>
      <c r="I536" s="2034"/>
      <c r="J536" s="1248">
        <v>801</v>
      </c>
      <c r="K536" s="23"/>
    </row>
    <row r="537" spans="1:11" ht="18.75" customHeight="1">
      <c r="A537" s="1245">
        <v>92213</v>
      </c>
      <c r="B537" s="2032" t="s">
        <v>1725</v>
      </c>
      <c r="C537" s="2033"/>
      <c r="D537" s="2033"/>
      <c r="E537" s="2033"/>
      <c r="F537" s="2033"/>
      <c r="G537" s="2033"/>
      <c r="H537" s="2033"/>
      <c r="I537" s="2034"/>
      <c r="J537" s="1248">
        <v>807</v>
      </c>
      <c r="K537" s="23"/>
    </row>
    <row r="538" spans="1:11" ht="18.75" customHeight="1">
      <c r="A538" s="1245">
        <v>92254</v>
      </c>
      <c r="B538" s="2032" t="s">
        <v>1726</v>
      </c>
      <c r="C538" s="2033"/>
      <c r="D538" s="2033"/>
      <c r="E538" s="2033"/>
      <c r="F538" s="2033"/>
      <c r="G538" s="2033"/>
      <c r="H538" s="2033"/>
      <c r="I538" s="2034"/>
      <c r="J538" s="1248">
        <v>621</v>
      </c>
      <c r="K538" s="23"/>
    </row>
    <row r="539" spans="1:11" ht="18.75" customHeight="1">
      <c r="A539" s="1245">
        <v>92221</v>
      </c>
      <c r="B539" s="2032" t="s">
        <v>1446</v>
      </c>
      <c r="C539" s="2033"/>
      <c r="D539" s="2033"/>
      <c r="E539" s="2033"/>
      <c r="F539" s="2033"/>
      <c r="G539" s="2033"/>
      <c r="H539" s="2033"/>
      <c r="I539" s="2034"/>
      <c r="J539" s="1248">
        <v>958</v>
      </c>
      <c r="K539" s="23"/>
    </row>
    <row r="540" spans="1:11" ht="18.75" customHeight="1">
      <c r="A540" s="1245">
        <v>92262</v>
      </c>
      <c r="B540" s="2032" t="s">
        <v>1447</v>
      </c>
      <c r="C540" s="2033"/>
      <c r="D540" s="2033"/>
      <c r="E540" s="2033"/>
      <c r="F540" s="2033"/>
      <c r="G540" s="2033"/>
      <c r="H540" s="2033"/>
      <c r="I540" s="2034"/>
      <c r="J540" s="1248">
        <v>769</v>
      </c>
      <c r="K540" s="23"/>
    </row>
    <row r="541" spans="1:11" ht="18.75" customHeight="1">
      <c r="A541" s="1245">
        <v>92239</v>
      </c>
      <c r="B541" s="2032" t="s">
        <v>1448</v>
      </c>
      <c r="C541" s="2033"/>
      <c r="D541" s="2033"/>
      <c r="E541" s="2033"/>
      <c r="F541" s="2033"/>
      <c r="G541" s="2033"/>
      <c r="H541" s="2033"/>
      <c r="I541" s="2034"/>
      <c r="J541" s="1248">
        <v>846</v>
      </c>
      <c r="K541" s="23"/>
    </row>
    <row r="542" spans="1:11" ht="18.75" customHeight="1">
      <c r="A542" s="1245">
        <v>92270</v>
      </c>
      <c r="B542" s="2032" t="s">
        <v>1925</v>
      </c>
      <c r="C542" s="2033"/>
      <c r="D542" s="2033"/>
      <c r="E542" s="2033"/>
      <c r="F542" s="2033"/>
      <c r="G542" s="2033"/>
      <c r="H542" s="2033"/>
      <c r="I542" s="2034"/>
      <c r="J542" s="1248">
        <v>666</v>
      </c>
      <c r="K542" s="23"/>
    </row>
    <row r="543" spans="1:11" ht="18.75" customHeight="1">
      <c r="A543" s="1245">
        <v>92247</v>
      </c>
      <c r="B543" s="2032" t="s">
        <v>1449</v>
      </c>
      <c r="C543" s="2033"/>
      <c r="D543" s="2033"/>
      <c r="E543" s="2033"/>
      <c r="F543" s="2033"/>
      <c r="G543" s="2033"/>
      <c r="H543" s="2033"/>
      <c r="I543" s="2034"/>
      <c r="J543" s="1248">
        <v>1087</v>
      </c>
      <c r="K543" s="23"/>
    </row>
    <row r="544" spans="1:11" ht="18.75" customHeight="1">
      <c r="A544" s="1245">
        <v>141473</v>
      </c>
      <c r="B544" s="2032" t="s">
        <v>1727</v>
      </c>
      <c r="C544" s="2033"/>
      <c r="D544" s="2033"/>
      <c r="E544" s="2033"/>
      <c r="F544" s="2033"/>
      <c r="G544" s="2033"/>
      <c r="H544" s="2033"/>
      <c r="I544" s="2034"/>
      <c r="J544" s="1248">
        <v>932</v>
      </c>
      <c r="K544" s="23"/>
    </row>
    <row r="545" spans="1:11" ht="18.75" customHeight="1">
      <c r="A545" s="1245">
        <v>92296</v>
      </c>
      <c r="B545" s="2032" t="s">
        <v>1728</v>
      </c>
      <c r="C545" s="2033"/>
      <c r="D545" s="2033"/>
      <c r="E545" s="2033"/>
      <c r="F545" s="2033"/>
      <c r="G545" s="2033"/>
      <c r="H545" s="2033"/>
      <c r="I545" s="2034"/>
      <c r="J545" s="1248">
        <v>1602</v>
      </c>
      <c r="K545" s="23"/>
    </row>
    <row r="546" spans="1:11" ht="18.75" customHeight="1">
      <c r="A546" s="1245">
        <v>92304</v>
      </c>
      <c r="B546" s="2032" t="s">
        <v>1926</v>
      </c>
      <c r="C546" s="2033"/>
      <c r="D546" s="2033"/>
      <c r="E546" s="2033"/>
      <c r="F546" s="2033"/>
      <c r="G546" s="2033"/>
      <c r="H546" s="2033"/>
      <c r="I546" s="2034"/>
      <c r="J546" s="1248">
        <v>1429</v>
      </c>
      <c r="K546" s="23"/>
    </row>
    <row r="547" spans="1:11" ht="18.75" customHeight="1">
      <c r="A547" s="1245">
        <v>92833</v>
      </c>
      <c r="B547" s="2032" t="s">
        <v>1729</v>
      </c>
      <c r="C547" s="2033"/>
      <c r="D547" s="2033"/>
      <c r="E547" s="2033"/>
      <c r="F547" s="2033"/>
      <c r="G547" s="2033"/>
      <c r="H547" s="2033"/>
      <c r="I547" s="2034"/>
      <c r="J547" s="1248">
        <v>1921</v>
      </c>
      <c r="K547" s="23"/>
    </row>
    <row r="548" spans="1:11" ht="18.75" customHeight="1">
      <c r="A548" s="1245">
        <v>92312</v>
      </c>
      <c r="B548" s="2032" t="s">
        <v>4503</v>
      </c>
      <c r="C548" s="2033"/>
      <c r="D548" s="2033"/>
      <c r="E548" s="2033"/>
      <c r="F548" s="2033"/>
      <c r="G548" s="2033"/>
      <c r="H548" s="2033"/>
      <c r="I548" s="2034"/>
      <c r="J548" s="1248">
        <v>1584</v>
      </c>
      <c r="K548" s="23"/>
    </row>
    <row r="549" spans="1:11" ht="18.75" customHeight="1">
      <c r="A549" s="1245">
        <v>92320</v>
      </c>
      <c r="B549" s="2032" t="s">
        <v>1730</v>
      </c>
      <c r="C549" s="2033"/>
      <c r="D549" s="2033"/>
      <c r="E549" s="2033"/>
      <c r="F549" s="2033"/>
      <c r="G549" s="2033"/>
      <c r="H549" s="2033"/>
      <c r="I549" s="2034"/>
      <c r="J549" s="1248">
        <v>2307</v>
      </c>
      <c r="K549" s="23"/>
    </row>
    <row r="550" spans="1:11" ht="18.75" customHeight="1">
      <c r="A550" s="1245">
        <v>129619</v>
      </c>
      <c r="B550" s="2032" t="s">
        <v>1731</v>
      </c>
      <c r="C550" s="2033"/>
      <c r="D550" s="2033"/>
      <c r="E550" s="2033"/>
      <c r="F550" s="2033"/>
      <c r="G550" s="2033"/>
      <c r="H550" s="2033"/>
      <c r="I550" s="2034"/>
      <c r="J550" s="1248">
        <v>2733</v>
      </c>
      <c r="K550" s="23"/>
    </row>
    <row r="551" spans="1:11" ht="18.75" customHeight="1">
      <c r="A551" s="1245">
        <v>44404</v>
      </c>
      <c r="B551" s="2032" t="s">
        <v>5272</v>
      </c>
      <c r="C551" s="2033"/>
      <c r="D551" s="2033"/>
      <c r="E551" s="2033"/>
      <c r="F551" s="2033"/>
      <c r="G551" s="2033"/>
      <c r="H551" s="2033"/>
      <c r="I551" s="2034"/>
      <c r="J551" s="1248">
        <v>1208</v>
      </c>
      <c r="K551" s="23"/>
    </row>
    <row r="552" spans="1:11" ht="18.75" customHeight="1">
      <c r="A552" s="1245">
        <v>157420</v>
      </c>
      <c r="B552" s="2032" t="s">
        <v>1734</v>
      </c>
      <c r="C552" s="2033"/>
      <c r="D552" s="2033"/>
      <c r="E552" s="2033"/>
      <c r="F552" s="2033"/>
      <c r="G552" s="2033"/>
      <c r="H552" s="2033"/>
      <c r="I552" s="2034"/>
      <c r="J552" s="1248">
        <v>1480</v>
      </c>
      <c r="K552" s="23"/>
    </row>
    <row r="553" spans="1:11" ht="18.75" customHeight="1">
      <c r="A553" s="1245">
        <v>157412</v>
      </c>
      <c r="B553" s="2032" t="s">
        <v>1733</v>
      </c>
      <c r="C553" s="2033"/>
      <c r="D553" s="2033"/>
      <c r="E553" s="2033"/>
      <c r="F553" s="2033"/>
      <c r="G553" s="2033"/>
      <c r="H553" s="2033"/>
      <c r="I553" s="2034"/>
      <c r="J553" s="1248">
        <v>590</v>
      </c>
      <c r="K553" s="23"/>
    </row>
    <row r="554" spans="1:11" ht="18.75" customHeight="1">
      <c r="A554" s="1245">
        <v>148247</v>
      </c>
      <c r="B554" s="2032" t="s">
        <v>1732</v>
      </c>
      <c r="C554" s="2033"/>
      <c r="D554" s="2033"/>
      <c r="E554" s="2033"/>
      <c r="F554" s="2033"/>
      <c r="G554" s="2033"/>
      <c r="H554" s="2033"/>
      <c r="I554" s="2034"/>
      <c r="J554" s="1248">
        <v>984</v>
      </c>
      <c r="K554" s="23"/>
    </row>
    <row r="555" spans="1:11" ht="18.75" customHeight="1">
      <c r="A555" s="1245">
        <v>92288</v>
      </c>
      <c r="B555" s="2032" t="s">
        <v>1735</v>
      </c>
      <c r="C555" s="2033"/>
      <c r="D555" s="2033"/>
      <c r="E555" s="2033"/>
      <c r="F555" s="2033"/>
      <c r="G555" s="2033"/>
      <c r="H555" s="2033"/>
      <c r="I555" s="2034"/>
      <c r="J555" s="1248">
        <v>629</v>
      </c>
      <c r="K555" s="23"/>
    </row>
    <row r="556" spans="1:11" ht="18.75" customHeight="1" thickBot="1">
      <c r="A556" s="1245">
        <v>9878</v>
      </c>
      <c r="B556" s="2064" t="s">
        <v>1450</v>
      </c>
      <c r="C556" s="2065"/>
      <c r="D556" s="2065"/>
      <c r="E556" s="2065"/>
      <c r="F556" s="2065"/>
      <c r="G556" s="2065"/>
      <c r="H556" s="2065"/>
      <c r="I556" s="2066"/>
      <c r="J556" s="1248">
        <v>134</v>
      </c>
      <c r="K556" s="23"/>
    </row>
    <row r="557" spans="1:11" ht="18.75" customHeight="1">
      <c r="A557" s="2035" t="s">
        <v>1736</v>
      </c>
      <c r="B557" s="2035" t="s">
        <v>1736</v>
      </c>
      <c r="C557" s="2035"/>
      <c r="D557" s="2035"/>
      <c r="E557" s="2035"/>
      <c r="F557" s="2035"/>
      <c r="G557" s="2035"/>
      <c r="H557" s="2035"/>
      <c r="I557" s="2035"/>
      <c r="J557" s="2036">
        <v>0</v>
      </c>
      <c r="K557" s="23"/>
    </row>
    <row r="558" spans="1:11" ht="18.75" customHeight="1">
      <c r="A558" s="1245">
        <v>120840</v>
      </c>
      <c r="B558" s="2032" t="s">
        <v>1453</v>
      </c>
      <c r="C558" s="2033"/>
      <c r="D558" s="2033"/>
      <c r="E558" s="2033"/>
      <c r="F558" s="2033"/>
      <c r="G558" s="2033"/>
      <c r="H558" s="2033"/>
      <c r="I558" s="2034"/>
      <c r="J558" s="1248">
        <v>993</v>
      </c>
      <c r="K558" s="23"/>
    </row>
    <row r="559" spans="1:11" ht="18.75" customHeight="1">
      <c r="A559" s="1245">
        <v>57232</v>
      </c>
      <c r="B559" s="2032" t="s">
        <v>1737</v>
      </c>
      <c r="C559" s="2033"/>
      <c r="D559" s="2033"/>
      <c r="E559" s="2033"/>
      <c r="F559" s="2033"/>
      <c r="G559" s="2033"/>
      <c r="H559" s="2033"/>
      <c r="I559" s="2034"/>
      <c r="J559" s="1248">
        <v>1299</v>
      </c>
      <c r="K559" s="23"/>
    </row>
    <row r="560" spans="1:11" ht="18.75" customHeight="1">
      <c r="A560" s="1245">
        <v>56408</v>
      </c>
      <c r="B560" s="2032" t="s">
        <v>1451</v>
      </c>
      <c r="C560" s="2033"/>
      <c r="D560" s="2033"/>
      <c r="E560" s="2033"/>
      <c r="F560" s="2033"/>
      <c r="G560" s="2033"/>
      <c r="H560" s="2033"/>
      <c r="I560" s="2034"/>
      <c r="J560" s="1248">
        <v>2154</v>
      </c>
      <c r="K560" s="23"/>
    </row>
    <row r="561" spans="1:11" ht="18.75" customHeight="1">
      <c r="A561" s="1245">
        <v>83444</v>
      </c>
      <c r="B561" s="2032" t="s">
        <v>1452</v>
      </c>
      <c r="C561" s="2033"/>
      <c r="D561" s="2033"/>
      <c r="E561" s="2033"/>
      <c r="F561" s="2033"/>
      <c r="G561" s="2033"/>
      <c r="H561" s="2033"/>
      <c r="I561" s="2034"/>
      <c r="J561" s="1248">
        <v>2185</v>
      </c>
      <c r="K561" s="23"/>
    </row>
    <row r="562" spans="1:11" ht="18.75" customHeight="1">
      <c r="A562" s="1245">
        <v>5868</v>
      </c>
      <c r="B562" s="2032" t="s">
        <v>799</v>
      </c>
      <c r="C562" s="2033"/>
      <c r="D562" s="2033"/>
      <c r="E562" s="2033"/>
      <c r="F562" s="2033"/>
      <c r="G562" s="2033"/>
      <c r="H562" s="2033"/>
      <c r="I562" s="2034"/>
      <c r="J562" s="1248">
        <v>149</v>
      </c>
      <c r="K562" s="23"/>
    </row>
    <row r="563" spans="1:11" ht="18.75" customHeight="1">
      <c r="A563" s="1245">
        <v>19869</v>
      </c>
      <c r="B563" s="2032" t="s">
        <v>911</v>
      </c>
      <c r="C563" s="2033"/>
      <c r="D563" s="2033"/>
      <c r="E563" s="2033"/>
      <c r="F563" s="2033"/>
      <c r="G563" s="2033"/>
      <c r="H563" s="2033"/>
      <c r="I563" s="2034"/>
      <c r="J563" s="1248">
        <v>139</v>
      </c>
      <c r="K563" s="23"/>
    </row>
    <row r="564" spans="1:11" ht="18.75" customHeight="1">
      <c r="A564" s="1245">
        <v>187740</v>
      </c>
      <c r="B564" s="2032" t="s">
        <v>4387</v>
      </c>
      <c r="C564" s="2033"/>
      <c r="D564" s="2033"/>
      <c r="E564" s="2033"/>
      <c r="F564" s="2033"/>
      <c r="G564" s="2033"/>
      <c r="H564" s="2033"/>
      <c r="I564" s="2034"/>
      <c r="J564" s="1248">
        <v>2317</v>
      </c>
      <c r="K564" s="23"/>
    </row>
    <row r="565" spans="1:11" ht="18.75" customHeight="1">
      <c r="A565" s="1245">
        <v>14639</v>
      </c>
      <c r="B565" s="2032" t="s">
        <v>1454</v>
      </c>
      <c r="C565" s="2033"/>
      <c r="D565" s="2033"/>
      <c r="E565" s="2033"/>
      <c r="F565" s="2033"/>
      <c r="G565" s="2033"/>
      <c r="H565" s="2033"/>
      <c r="I565" s="2034"/>
      <c r="J565" s="1248">
        <v>2632</v>
      </c>
      <c r="K565" s="23"/>
    </row>
    <row r="566" spans="1:11" ht="18.75" customHeight="1">
      <c r="A566" s="1245">
        <v>14647</v>
      </c>
      <c r="B566" s="2032" t="s">
        <v>1738</v>
      </c>
      <c r="C566" s="2033"/>
      <c r="D566" s="2033"/>
      <c r="E566" s="2033"/>
      <c r="F566" s="2033"/>
      <c r="G566" s="2033"/>
      <c r="H566" s="2033"/>
      <c r="I566" s="2034"/>
      <c r="J566" s="1248">
        <v>2180</v>
      </c>
      <c r="K566" s="23"/>
    </row>
    <row r="567" spans="1:11" ht="18.75" customHeight="1">
      <c r="A567" s="1245">
        <v>14654</v>
      </c>
      <c r="B567" s="2032" t="s">
        <v>1739</v>
      </c>
      <c r="C567" s="2033"/>
      <c r="D567" s="2033"/>
      <c r="E567" s="2033"/>
      <c r="F567" s="2033"/>
      <c r="G567" s="2033"/>
      <c r="H567" s="2033"/>
      <c r="I567" s="2034"/>
      <c r="J567" s="1248">
        <v>2426</v>
      </c>
      <c r="K567" s="23"/>
    </row>
    <row r="568" spans="1:11" ht="18.75" customHeight="1">
      <c r="A568" s="1245">
        <v>16782</v>
      </c>
      <c r="B568" s="2032" t="s">
        <v>1455</v>
      </c>
      <c r="C568" s="2033"/>
      <c r="D568" s="2033"/>
      <c r="E568" s="2033"/>
      <c r="F568" s="2033"/>
      <c r="G568" s="2033"/>
      <c r="H568" s="2033"/>
      <c r="I568" s="2034"/>
      <c r="J568" s="1248">
        <v>3970</v>
      </c>
      <c r="K568" s="23"/>
    </row>
    <row r="569" spans="1:11" ht="18.75" customHeight="1">
      <c r="A569" s="1245">
        <v>199257</v>
      </c>
      <c r="B569" s="2032" t="s">
        <v>4388</v>
      </c>
      <c r="C569" s="2033"/>
      <c r="D569" s="2033"/>
      <c r="E569" s="2033"/>
      <c r="F569" s="2033"/>
      <c r="G569" s="2033"/>
      <c r="H569" s="2033"/>
      <c r="I569" s="2034"/>
      <c r="J569" s="1248">
        <v>2299</v>
      </c>
      <c r="K569" s="23"/>
    </row>
    <row r="570" spans="1:11" ht="18.75" customHeight="1">
      <c r="A570" s="1245">
        <v>199273</v>
      </c>
      <c r="B570" s="2032" t="s">
        <v>4389</v>
      </c>
      <c r="C570" s="2033"/>
      <c r="D570" s="2033"/>
      <c r="E570" s="2033"/>
      <c r="F570" s="2033"/>
      <c r="G570" s="2033"/>
      <c r="H570" s="2033"/>
      <c r="I570" s="2034"/>
      <c r="J570" s="1248">
        <v>5788</v>
      </c>
      <c r="K570" s="23"/>
    </row>
    <row r="571" spans="1:11" ht="18.75" customHeight="1">
      <c r="A571" s="1245">
        <v>177725</v>
      </c>
      <c r="B571" s="2032" t="s">
        <v>1927</v>
      </c>
      <c r="C571" s="2033"/>
      <c r="D571" s="2033"/>
      <c r="E571" s="2033"/>
      <c r="F571" s="2033"/>
      <c r="G571" s="2033"/>
      <c r="H571" s="2033"/>
      <c r="I571" s="2034"/>
      <c r="J571" s="1248">
        <v>4001</v>
      </c>
      <c r="K571" s="23"/>
    </row>
    <row r="572" spans="1:11" ht="18.75" customHeight="1">
      <c r="A572" s="1245">
        <v>177733</v>
      </c>
      <c r="B572" s="2032" t="s">
        <v>1806</v>
      </c>
      <c r="C572" s="2033"/>
      <c r="D572" s="2033"/>
      <c r="E572" s="2033"/>
      <c r="F572" s="2033"/>
      <c r="G572" s="2033"/>
      <c r="H572" s="2033"/>
      <c r="I572" s="2034"/>
      <c r="J572" s="1248">
        <v>4289</v>
      </c>
      <c r="K572" s="23"/>
    </row>
    <row r="573" spans="1:11" ht="18.75" customHeight="1">
      <c r="A573" s="1245">
        <v>177766</v>
      </c>
      <c r="B573" s="2032" t="s">
        <v>1928</v>
      </c>
      <c r="C573" s="2033"/>
      <c r="D573" s="2033"/>
      <c r="E573" s="2033"/>
      <c r="F573" s="2033"/>
      <c r="G573" s="2033"/>
      <c r="H573" s="2033"/>
      <c r="I573" s="2034"/>
      <c r="J573" s="1248">
        <v>6812</v>
      </c>
      <c r="K573" s="23"/>
    </row>
    <row r="574" spans="1:11" ht="18.75" customHeight="1">
      <c r="A574" s="1245">
        <v>177774</v>
      </c>
      <c r="B574" s="2032" t="s">
        <v>1807</v>
      </c>
      <c r="C574" s="2033"/>
      <c r="D574" s="2033"/>
      <c r="E574" s="2033"/>
      <c r="F574" s="2033"/>
      <c r="G574" s="2033"/>
      <c r="H574" s="2033"/>
      <c r="I574" s="2034"/>
      <c r="J574" s="1248">
        <v>4173</v>
      </c>
      <c r="K574" s="23"/>
    </row>
    <row r="575" spans="1:11" ht="18.75" customHeight="1">
      <c r="A575" s="1245">
        <v>177808</v>
      </c>
      <c r="B575" s="2032" t="s">
        <v>6894</v>
      </c>
      <c r="C575" s="2033"/>
      <c r="D575" s="2033"/>
      <c r="E575" s="2033"/>
      <c r="F575" s="2033"/>
      <c r="G575" s="2033"/>
      <c r="H575" s="2033"/>
      <c r="I575" s="2034"/>
      <c r="J575" s="1248">
        <v>7130</v>
      </c>
      <c r="K575" s="23"/>
    </row>
    <row r="576" spans="1:11" ht="18.75" customHeight="1">
      <c r="A576" s="1245">
        <v>177857</v>
      </c>
      <c r="B576" s="2032" t="s">
        <v>4390</v>
      </c>
      <c r="C576" s="2033"/>
      <c r="D576" s="2033"/>
      <c r="E576" s="2033"/>
      <c r="F576" s="2033"/>
      <c r="G576" s="2033"/>
      <c r="H576" s="2033"/>
      <c r="I576" s="2034"/>
      <c r="J576" s="1248">
        <v>7344</v>
      </c>
      <c r="K576" s="23"/>
    </row>
    <row r="577" spans="1:11" ht="18.75" customHeight="1">
      <c r="A577" s="1245">
        <v>177873</v>
      </c>
      <c r="B577" s="2032" t="s">
        <v>1808</v>
      </c>
      <c r="C577" s="2033"/>
      <c r="D577" s="2033"/>
      <c r="E577" s="2033"/>
      <c r="F577" s="2033"/>
      <c r="G577" s="2033"/>
      <c r="H577" s="2033"/>
      <c r="I577" s="2034"/>
      <c r="J577" s="1248">
        <v>4520</v>
      </c>
      <c r="K577" s="23"/>
    </row>
    <row r="578" spans="1:11" ht="18.75" customHeight="1">
      <c r="A578" s="1245">
        <v>61507</v>
      </c>
      <c r="B578" s="2032" t="s">
        <v>1809</v>
      </c>
      <c r="C578" s="2033"/>
      <c r="D578" s="2033"/>
      <c r="E578" s="2033"/>
      <c r="F578" s="2033"/>
      <c r="G578" s="2033"/>
      <c r="H578" s="2033"/>
      <c r="I578" s="2034"/>
      <c r="J578" s="1248">
        <v>5922</v>
      </c>
      <c r="K578" s="23"/>
    </row>
    <row r="579" spans="1:11" ht="18.75" customHeight="1">
      <c r="A579" s="1245">
        <v>61515</v>
      </c>
      <c r="B579" s="2032" t="s">
        <v>1810</v>
      </c>
      <c r="C579" s="2033"/>
      <c r="D579" s="2033"/>
      <c r="E579" s="2033"/>
      <c r="F579" s="2033"/>
      <c r="G579" s="2033"/>
      <c r="H579" s="2033"/>
      <c r="I579" s="2034"/>
      <c r="J579" s="1248">
        <v>6597</v>
      </c>
      <c r="K579" s="23"/>
    </row>
    <row r="580" spans="1:11" ht="18.75" customHeight="1">
      <c r="A580" s="1245">
        <v>63974</v>
      </c>
      <c r="B580" s="2032" t="s">
        <v>1811</v>
      </c>
      <c r="C580" s="2033"/>
      <c r="D580" s="2033"/>
      <c r="E580" s="2033"/>
      <c r="F580" s="2033"/>
      <c r="G580" s="2033"/>
      <c r="H580" s="2033"/>
      <c r="I580" s="2034"/>
      <c r="J580" s="1248">
        <v>7037</v>
      </c>
      <c r="K580" s="23"/>
    </row>
    <row r="581" spans="1:11" ht="18.75" customHeight="1">
      <c r="A581" s="1245">
        <v>81661</v>
      </c>
      <c r="B581" s="2032" t="s">
        <v>1812</v>
      </c>
      <c r="C581" s="2033"/>
      <c r="D581" s="2033"/>
      <c r="E581" s="2033"/>
      <c r="F581" s="2033"/>
      <c r="G581" s="2033"/>
      <c r="H581" s="2033"/>
      <c r="I581" s="2034"/>
      <c r="J581" s="1248">
        <v>5916</v>
      </c>
      <c r="K581" s="23"/>
    </row>
    <row r="582" spans="1:11" ht="18.75" customHeight="1">
      <c r="A582" s="1245">
        <v>16477</v>
      </c>
      <c r="B582" s="2032" t="s">
        <v>1456</v>
      </c>
      <c r="C582" s="2033"/>
      <c r="D582" s="2033"/>
      <c r="E582" s="2033"/>
      <c r="F582" s="2033"/>
      <c r="G582" s="2033"/>
      <c r="H582" s="2033"/>
      <c r="I582" s="2034"/>
      <c r="J582" s="1248">
        <v>1362</v>
      </c>
      <c r="K582" s="23"/>
    </row>
    <row r="583" spans="1:11" ht="18.75" customHeight="1">
      <c r="A583" s="1245">
        <v>38166</v>
      </c>
      <c r="B583" s="2032" t="s">
        <v>1813</v>
      </c>
      <c r="C583" s="2033"/>
      <c r="D583" s="2033"/>
      <c r="E583" s="2033"/>
      <c r="F583" s="2033"/>
      <c r="G583" s="2033"/>
      <c r="H583" s="2033"/>
      <c r="I583" s="2034"/>
      <c r="J583" s="1248">
        <v>1329</v>
      </c>
      <c r="K583" s="23"/>
    </row>
    <row r="584" spans="1:11" ht="18.75" customHeight="1">
      <c r="A584" s="1245">
        <v>17335</v>
      </c>
      <c r="B584" s="2032" t="s">
        <v>1457</v>
      </c>
      <c r="C584" s="2033"/>
      <c r="D584" s="2033"/>
      <c r="E584" s="2033"/>
      <c r="F584" s="2033"/>
      <c r="G584" s="2033"/>
      <c r="H584" s="2033"/>
      <c r="I584" s="2034"/>
      <c r="J584" s="1248">
        <v>378</v>
      </c>
      <c r="K584" s="23"/>
    </row>
    <row r="585" spans="1:11" ht="18.75" customHeight="1">
      <c r="A585" s="1245">
        <v>38141</v>
      </c>
      <c r="B585" s="2032" t="s">
        <v>5273</v>
      </c>
      <c r="C585" s="2033"/>
      <c r="D585" s="2033"/>
      <c r="E585" s="2033"/>
      <c r="F585" s="2033"/>
      <c r="G585" s="2033"/>
      <c r="H585" s="2033"/>
      <c r="I585" s="2034"/>
      <c r="J585" s="1248">
        <v>394</v>
      </c>
      <c r="K585" s="23"/>
    </row>
    <row r="586" spans="1:11" ht="18.75" customHeight="1">
      <c r="A586" s="1245">
        <v>21444</v>
      </c>
      <c r="B586" s="2032" t="s">
        <v>890</v>
      </c>
      <c r="C586" s="2033"/>
      <c r="D586" s="2033"/>
      <c r="E586" s="2033"/>
      <c r="F586" s="2033"/>
      <c r="G586" s="2033"/>
      <c r="H586" s="2033"/>
      <c r="I586" s="2034"/>
      <c r="J586" s="1249">
        <v>42</v>
      </c>
      <c r="K586" s="23"/>
    </row>
    <row r="587" spans="1:11" ht="18.75" customHeight="1">
      <c r="A587" s="1245">
        <v>15156</v>
      </c>
      <c r="B587" s="2032" t="s">
        <v>1458</v>
      </c>
      <c r="C587" s="2033"/>
      <c r="D587" s="2033"/>
      <c r="E587" s="2033"/>
      <c r="F587" s="2033"/>
      <c r="G587" s="2033"/>
      <c r="H587" s="2033"/>
      <c r="I587" s="2034"/>
      <c r="J587" s="1248">
        <v>89</v>
      </c>
      <c r="K587" s="23"/>
    </row>
    <row r="588" spans="1:11" ht="18.75" customHeight="1">
      <c r="A588" s="1245">
        <v>133306</v>
      </c>
      <c r="B588" s="2032" t="s">
        <v>1523</v>
      </c>
      <c r="C588" s="2033"/>
      <c r="D588" s="2033"/>
      <c r="E588" s="2033"/>
      <c r="F588" s="2033"/>
      <c r="G588" s="2033"/>
      <c r="H588" s="2033"/>
      <c r="I588" s="2034"/>
      <c r="J588" s="1249">
        <v>40.9</v>
      </c>
      <c r="K588" s="23"/>
    </row>
    <row r="589" spans="1:11" ht="18.75" customHeight="1">
      <c r="A589" s="1245">
        <v>15180</v>
      </c>
      <c r="B589" s="2032" t="s">
        <v>1459</v>
      </c>
      <c r="C589" s="2033"/>
      <c r="D589" s="2033"/>
      <c r="E589" s="2033"/>
      <c r="F589" s="2033"/>
      <c r="G589" s="2033"/>
      <c r="H589" s="2033"/>
      <c r="I589" s="2034"/>
      <c r="J589" s="1248">
        <v>105</v>
      </c>
      <c r="K589" s="23"/>
    </row>
    <row r="590" spans="1:11" ht="18.75" customHeight="1">
      <c r="A590" s="1245">
        <v>77586</v>
      </c>
      <c r="B590" s="2032" t="s">
        <v>6915</v>
      </c>
      <c r="C590" s="2033"/>
      <c r="D590" s="2033"/>
      <c r="E590" s="2033"/>
      <c r="F590" s="2033"/>
      <c r="G590" s="2033"/>
      <c r="H590" s="2033"/>
      <c r="I590" s="2034"/>
      <c r="J590" s="1249">
        <v>34.4</v>
      </c>
      <c r="K590" s="23"/>
    </row>
    <row r="591" spans="1:11" ht="18.75" customHeight="1">
      <c r="A591" s="1245">
        <v>15214</v>
      </c>
      <c r="B591" s="2032" t="s">
        <v>1460</v>
      </c>
      <c r="C591" s="2033"/>
      <c r="D591" s="2033"/>
      <c r="E591" s="2033"/>
      <c r="F591" s="2033"/>
      <c r="G591" s="2033"/>
      <c r="H591" s="2033"/>
      <c r="I591" s="2034"/>
      <c r="J591" s="1248">
        <v>102</v>
      </c>
      <c r="K591" s="23"/>
    </row>
    <row r="592" spans="1:11" ht="18.75" customHeight="1">
      <c r="A592" s="1245">
        <v>26047</v>
      </c>
      <c r="B592" s="2032" t="s">
        <v>1836</v>
      </c>
      <c r="C592" s="2033"/>
      <c r="D592" s="2033"/>
      <c r="E592" s="2033"/>
      <c r="F592" s="2033"/>
      <c r="G592" s="2033"/>
      <c r="H592" s="2033"/>
      <c r="I592" s="2034"/>
      <c r="J592" s="1249">
        <v>55.5</v>
      </c>
      <c r="K592" s="23"/>
    </row>
    <row r="593" spans="1:11" ht="18.75" customHeight="1">
      <c r="A593" s="1245">
        <v>9795</v>
      </c>
      <c r="B593" s="2032" t="s">
        <v>698</v>
      </c>
      <c r="C593" s="2033"/>
      <c r="D593" s="2033"/>
      <c r="E593" s="2033"/>
      <c r="F593" s="2033"/>
      <c r="G593" s="2033"/>
      <c r="H593" s="2033"/>
      <c r="I593" s="2034"/>
      <c r="J593" s="1248">
        <v>678</v>
      </c>
      <c r="K593" s="23"/>
    </row>
    <row r="594" spans="1:11" ht="18.75" customHeight="1">
      <c r="A594" s="1245">
        <v>12658</v>
      </c>
      <c r="B594" s="2032" t="s">
        <v>810</v>
      </c>
      <c r="C594" s="2033"/>
      <c r="D594" s="2033"/>
      <c r="E594" s="2033"/>
      <c r="F594" s="2033"/>
      <c r="G594" s="2033"/>
      <c r="H594" s="2033"/>
      <c r="I594" s="2034"/>
      <c r="J594" s="1248">
        <v>447</v>
      </c>
      <c r="K594" s="23"/>
    </row>
    <row r="595" spans="1:11" ht="18.75" customHeight="1">
      <c r="A595" s="1245">
        <v>11072</v>
      </c>
      <c r="B595" s="2032" t="s">
        <v>809</v>
      </c>
      <c r="C595" s="2033"/>
      <c r="D595" s="2033"/>
      <c r="E595" s="2033"/>
      <c r="F595" s="2033"/>
      <c r="G595" s="2033"/>
      <c r="H595" s="2033"/>
      <c r="I595" s="2034"/>
      <c r="J595" s="1248">
        <v>424</v>
      </c>
      <c r="K595" s="23"/>
    </row>
    <row r="596" spans="1:11" ht="18.75" customHeight="1">
      <c r="A596" s="1245">
        <v>77347</v>
      </c>
      <c r="B596" s="2032" t="s">
        <v>9297</v>
      </c>
      <c r="C596" s="2033"/>
      <c r="D596" s="2033"/>
      <c r="E596" s="2033"/>
      <c r="F596" s="2033"/>
      <c r="G596" s="2033"/>
      <c r="H596" s="2033"/>
      <c r="I596" s="2034"/>
      <c r="J596" s="1248">
        <v>651</v>
      </c>
      <c r="K596" s="23"/>
    </row>
    <row r="597" spans="1:11" ht="18.75" customHeight="1">
      <c r="A597" s="1245">
        <v>41806</v>
      </c>
      <c r="B597" s="2032" t="s">
        <v>897</v>
      </c>
      <c r="C597" s="2033"/>
      <c r="D597" s="2033"/>
      <c r="E597" s="2033"/>
      <c r="F597" s="2033"/>
      <c r="G597" s="2033"/>
      <c r="H597" s="2033"/>
      <c r="I597" s="2034"/>
      <c r="J597" s="1248">
        <v>152</v>
      </c>
      <c r="K597" s="23"/>
    </row>
    <row r="598" spans="1:11" ht="18.75" customHeight="1">
      <c r="A598" s="1245">
        <v>12740</v>
      </c>
      <c r="B598" s="2032" t="s">
        <v>699</v>
      </c>
      <c r="C598" s="2033"/>
      <c r="D598" s="2033"/>
      <c r="E598" s="2033"/>
      <c r="F598" s="2033"/>
      <c r="G598" s="2033"/>
      <c r="H598" s="2033"/>
      <c r="I598" s="2034"/>
      <c r="J598" s="1248">
        <v>187</v>
      </c>
      <c r="K598" s="23"/>
    </row>
    <row r="599" spans="1:11" ht="18.75" customHeight="1">
      <c r="A599" s="1245">
        <v>14555</v>
      </c>
      <c r="B599" s="2032" t="s">
        <v>1814</v>
      </c>
      <c r="C599" s="2033"/>
      <c r="D599" s="2033"/>
      <c r="E599" s="2033"/>
      <c r="F599" s="2033"/>
      <c r="G599" s="2033"/>
      <c r="H599" s="2033"/>
      <c r="I599" s="2034"/>
      <c r="J599" s="1248">
        <v>4553</v>
      </c>
      <c r="K599" s="23"/>
    </row>
    <row r="600" spans="1:11" ht="18.75" customHeight="1">
      <c r="A600" s="1245">
        <v>34389</v>
      </c>
      <c r="B600" s="2032" t="s">
        <v>1815</v>
      </c>
      <c r="C600" s="2033"/>
      <c r="D600" s="2033"/>
      <c r="E600" s="2033"/>
      <c r="F600" s="2033"/>
      <c r="G600" s="2033"/>
      <c r="H600" s="2033"/>
      <c r="I600" s="2034"/>
      <c r="J600" s="1248">
        <v>4619</v>
      </c>
      <c r="K600" s="23"/>
    </row>
    <row r="601" spans="1:11" ht="18.75" customHeight="1">
      <c r="A601" s="1245">
        <v>145581</v>
      </c>
      <c r="B601" s="2032" t="s">
        <v>1461</v>
      </c>
      <c r="C601" s="2033"/>
      <c r="D601" s="2033"/>
      <c r="E601" s="2033"/>
      <c r="F601" s="2033"/>
      <c r="G601" s="2033"/>
      <c r="H601" s="2033"/>
      <c r="I601" s="2034"/>
      <c r="J601" s="1248">
        <v>2622</v>
      </c>
      <c r="K601" s="23"/>
    </row>
    <row r="602" spans="1:11" ht="18.75" customHeight="1">
      <c r="A602" s="1245">
        <v>192518</v>
      </c>
      <c r="B602" s="2032" t="s">
        <v>4392</v>
      </c>
      <c r="C602" s="2033"/>
      <c r="D602" s="2033"/>
      <c r="E602" s="2033"/>
      <c r="F602" s="2033"/>
      <c r="G602" s="2033"/>
      <c r="H602" s="2033"/>
      <c r="I602" s="2034"/>
      <c r="J602" s="1248">
        <v>1832</v>
      </c>
      <c r="K602" s="23"/>
    </row>
    <row r="603" spans="1:11" ht="18.75" customHeight="1">
      <c r="A603" s="1245">
        <v>202564</v>
      </c>
      <c r="B603" s="2032" t="s">
        <v>4393</v>
      </c>
      <c r="C603" s="2033"/>
      <c r="D603" s="2033"/>
      <c r="E603" s="2033"/>
      <c r="F603" s="2033"/>
      <c r="G603" s="2033"/>
      <c r="H603" s="2033"/>
      <c r="I603" s="2034"/>
      <c r="J603" s="1248">
        <v>1223</v>
      </c>
      <c r="K603" s="23"/>
    </row>
    <row r="604" spans="1:11" ht="18.75" customHeight="1">
      <c r="A604" s="1245">
        <v>38257</v>
      </c>
      <c r="B604" s="2032" t="s">
        <v>700</v>
      </c>
      <c r="C604" s="2033"/>
      <c r="D604" s="2033"/>
      <c r="E604" s="2033"/>
      <c r="F604" s="2033"/>
      <c r="G604" s="2033"/>
      <c r="H604" s="2033"/>
      <c r="I604" s="2034"/>
      <c r="J604" s="1248">
        <v>6657</v>
      </c>
      <c r="K604" s="23"/>
    </row>
    <row r="605" spans="1:11" ht="18.75" customHeight="1">
      <c r="A605" s="1245">
        <v>1006411</v>
      </c>
      <c r="B605" s="2032" t="s">
        <v>4482</v>
      </c>
      <c r="C605" s="2033"/>
      <c r="D605" s="2033"/>
      <c r="E605" s="2033"/>
      <c r="F605" s="2033"/>
      <c r="G605" s="2033"/>
      <c r="H605" s="2033"/>
      <c r="I605" s="2034"/>
      <c r="J605" s="1248">
        <v>1399</v>
      </c>
      <c r="K605" s="23"/>
    </row>
    <row r="606" spans="1:11" ht="18.75" customHeight="1">
      <c r="A606" s="1245">
        <v>217489</v>
      </c>
      <c r="B606" s="2032" t="s">
        <v>4391</v>
      </c>
      <c r="C606" s="2033"/>
      <c r="D606" s="2033"/>
      <c r="E606" s="2033"/>
      <c r="F606" s="2033"/>
      <c r="G606" s="2033"/>
      <c r="H606" s="2033"/>
      <c r="I606" s="2034"/>
      <c r="J606" s="1248">
        <v>359</v>
      </c>
      <c r="K606" s="23"/>
    </row>
    <row r="607" spans="1:11" ht="18.75" customHeight="1">
      <c r="A607" s="1245">
        <v>223008</v>
      </c>
      <c r="B607" s="2032" t="s">
        <v>4504</v>
      </c>
      <c r="C607" s="2033"/>
      <c r="D607" s="2033"/>
      <c r="E607" s="2033"/>
      <c r="F607" s="2033"/>
      <c r="G607" s="2033"/>
      <c r="H607" s="2033"/>
      <c r="I607" s="2034"/>
      <c r="J607" s="1248">
        <v>1708</v>
      </c>
      <c r="K607" s="23"/>
    </row>
    <row r="608" spans="1:11" ht="18.75" customHeight="1">
      <c r="A608" s="1245">
        <v>82198</v>
      </c>
      <c r="B608" s="2032" t="s">
        <v>2398</v>
      </c>
      <c r="C608" s="2033"/>
      <c r="D608" s="2033"/>
      <c r="E608" s="2033"/>
      <c r="F608" s="2033"/>
      <c r="G608" s="2033"/>
      <c r="H608" s="2033"/>
      <c r="I608" s="2034"/>
      <c r="J608" s="1248">
        <v>1108</v>
      </c>
      <c r="K608" s="23"/>
    </row>
    <row r="609" spans="1:11" ht="18.75" customHeight="1" thickBot="1">
      <c r="A609" s="1245">
        <v>60095</v>
      </c>
      <c r="B609" s="2032" t="s">
        <v>1462</v>
      </c>
      <c r="C609" s="2033"/>
      <c r="D609" s="2033"/>
      <c r="E609" s="2033"/>
      <c r="F609" s="2033"/>
      <c r="G609" s="2033"/>
      <c r="H609" s="2033"/>
      <c r="I609" s="2034"/>
      <c r="J609" s="1248">
        <v>301</v>
      </c>
      <c r="K609" s="23"/>
    </row>
    <row r="610" spans="1:11" ht="18.75" customHeight="1" thickBot="1">
      <c r="A610" s="2035" t="s">
        <v>1743</v>
      </c>
      <c r="B610" s="2035" t="s">
        <v>1743</v>
      </c>
      <c r="C610" s="2035"/>
      <c r="D610" s="2035"/>
      <c r="E610" s="2035"/>
      <c r="F610" s="2035"/>
      <c r="G610" s="2035"/>
      <c r="H610" s="2035"/>
      <c r="I610" s="2035"/>
      <c r="J610" s="2036">
        <v>0</v>
      </c>
      <c r="K610" s="23"/>
    </row>
    <row r="611" spans="1:11" ht="18.75" customHeight="1">
      <c r="A611" s="2035" t="s">
        <v>1467</v>
      </c>
      <c r="B611" s="2035" t="s">
        <v>1467</v>
      </c>
      <c r="C611" s="2035"/>
      <c r="D611" s="2035"/>
      <c r="E611" s="2035"/>
      <c r="F611" s="2035"/>
      <c r="G611" s="2035"/>
      <c r="H611" s="2035"/>
      <c r="I611" s="2035"/>
      <c r="J611" s="2036">
        <v>0</v>
      </c>
      <c r="K611" s="23"/>
    </row>
    <row r="612" spans="1:11" ht="18.75" customHeight="1">
      <c r="A612" s="1245">
        <v>1047522</v>
      </c>
      <c r="B612" s="2032" t="s">
        <v>6895</v>
      </c>
      <c r="C612" s="2033"/>
      <c r="D612" s="2033"/>
      <c r="E612" s="2033"/>
      <c r="F612" s="2033"/>
      <c r="G612" s="2033"/>
      <c r="H612" s="2033"/>
      <c r="I612" s="2034"/>
      <c r="J612" s="1248">
        <v>135</v>
      </c>
      <c r="K612" s="23"/>
    </row>
    <row r="613" spans="1:11" ht="18.75" customHeight="1">
      <c r="A613" s="1245">
        <v>1057414</v>
      </c>
      <c r="B613" s="2032" t="s">
        <v>9298</v>
      </c>
      <c r="C613" s="2033"/>
      <c r="D613" s="2033"/>
      <c r="E613" s="2033"/>
      <c r="F613" s="2033"/>
      <c r="G613" s="2033"/>
      <c r="H613" s="2033"/>
      <c r="I613" s="2034"/>
      <c r="J613" s="1248">
        <v>47</v>
      </c>
      <c r="K613" s="23"/>
    </row>
    <row r="614" spans="1:11" ht="18.75" customHeight="1">
      <c r="A614" s="1245">
        <v>1092973</v>
      </c>
      <c r="B614" s="2032" t="s">
        <v>5275</v>
      </c>
      <c r="C614" s="2033"/>
      <c r="D614" s="2033"/>
      <c r="E614" s="2033"/>
      <c r="F614" s="2033"/>
      <c r="G614" s="2033"/>
      <c r="H614" s="2033"/>
      <c r="I614" s="2034"/>
      <c r="J614" s="1248">
        <v>192</v>
      </c>
      <c r="K614" s="23"/>
    </row>
    <row r="615" spans="1:11" ht="18.75" customHeight="1">
      <c r="A615" s="1245">
        <v>1092981</v>
      </c>
      <c r="B615" s="2032" t="s">
        <v>5276</v>
      </c>
      <c r="C615" s="2033"/>
      <c r="D615" s="2033"/>
      <c r="E615" s="2033"/>
      <c r="F615" s="2033"/>
      <c r="G615" s="2033"/>
      <c r="H615" s="2033"/>
      <c r="I615" s="2034"/>
      <c r="J615" s="1249">
        <v>21.2</v>
      </c>
      <c r="K615" s="23"/>
    </row>
    <row r="616" spans="1:11" ht="18.75" customHeight="1">
      <c r="A616" s="1245">
        <v>1092999</v>
      </c>
      <c r="B616" s="2032" t="s">
        <v>5277</v>
      </c>
      <c r="C616" s="2033"/>
      <c r="D616" s="2033"/>
      <c r="E616" s="2033"/>
      <c r="F616" s="2033"/>
      <c r="G616" s="2033"/>
      <c r="H616" s="2033"/>
      <c r="I616" s="2034"/>
      <c r="J616" s="1249">
        <v>61.9</v>
      </c>
      <c r="K616" s="23"/>
    </row>
    <row r="617" spans="1:11" ht="18.75" customHeight="1">
      <c r="A617" s="1245">
        <v>1093004</v>
      </c>
      <c r="B617" s="2032" t="s">
        <v>5278</v>
      </c>
      <c r="C617" s="2033"/>
      <c r="D617" s="2033"/>
      <c r="E617" s="2033"/>
      <c r="F617" s="2033"/>
      <c r="G617" s="2033"/>
      <c r="H617" s="2033"/>
      <c r="I617" s="2034"/>
      <c r="J617" s="1249">
        <v>52</v>
      </c>
      <c r="K617" s="23"/>
    </row>
    <row r="618" spans="1:11" ht="18.75" customHeight="1">
      <c r="A618" s="1245">
        <v>1093012</v>
      </c>
      <c r="B618" s="2032" t="s">
        <v>5279</v>
      </c>
      <c r="C618" s="2033"/>
      <c r="D618" s="2033"/>
      <c r="E618" s="2033"/>
      <c r="F618" s="2033"/>
      <c r="G618" s="2033"/>
      <c r="H618" s="2033"/>
      <c r="I618" s="2034"/>
      <c r="J618" s="1248">
        <v>84</v>
      </c>
      <c r="K618" s="23"/>
    </row>
    <row r="619" spans="1:11" ht="18.75" customHeight="1">
      <c r="A619" s="1245">
        <v>1093020</v>
      </c>
      <c r="B619" s="2032" t="s">
        <v>5280</v>
      </c>
      <c r="C619" s="2033"/>
      <c r="D619" s="2033"/>
      <c r="E619" s="2033"/>
      <c r="F619" s="2033"/>
      <c r="G619" s="2033"/>
      <c r="H619" s="2033"/>
      <c r="I619" s="2034"/>
      <c r="J619" s="1248">
        <v>159</v>
      </c>
      <c r="K619" s="23"/>
    </row>
    <row r="620" spans="1:11" ht="18.75" customHeight="1">
      <c r="A620" s="1245">
        <v>109</v>
      </c>
      <c r="B620" s="2032" t="s">
        <v>811</v>
      </c>
      <c r="C620" s="2033"/>
      <c r="D620" s="2033"/>
      <c r="E620" s="2033"/>
      <c r="F620" s="2033"/>
      <c r="G620" s="2033"/>
      <c r="H620" s="2033"/>
      <c r="I620" s="2034"/>
      <c r="J620" s="1249">
        <v>19.5</v>
      </c>
      <c r="K620" s="23"/>
    </row>
    <row r="621" spans="1:11" ht="18.75" customHeight="1">
      <c r="A621" s="1245">
        <v>95091</v>
      </c>
      <c r="B621" s="2032" t="s">
        <v>1817</v>
      </c>
      <c r="C621" s="2033"/>
      <c r="D621" s="2033"/>
      <c r="E621" s="2033"/>
      <c r="F621" s="2033"/>
      <c r="G621" s="2033"/>
      <c r="H621" s="2033"/>
      <c r="I621" s="2034"/>
      <c r="J621" s="1249">
        <v>38</v>
      </c>
      <c r="K621" s="23"/>
    </row>
    <row r="622" spans="1:11" ht="18.75" customHeight="1">
      <c r="A622" s="1245">
        <v>211425</v>
      </c>
      <c r="B622" s="2032" t="s">
        <v>4395</v>
      </c>
      <c r="C622" s="2033"/>
      <c r="D622" s="2033"/>
      <c r="E622" s="2033"/>
      <c r="F622" s="2033"/>
      <c r="G622" s="2033"/>
      <c r="H622" s="2033"/>
      <c r="I622" s="2034"/>
      <c r="J622" s="1249">
        <v>31.1</v>
      </c>
      <c r="K622" s="23"/>
    </row>
    <row r="623" spans="1:11" ht="18.75" customHeight="1">
      <c r="A623" s="1245">
        <v>211433</v>
      </c>
      <c r="B623" s="2032" t="s">
        <v>5281</v>
      </c>
      <c r="C623" s="2033"/>
      <c r="D623" s="2033"/>
      <c r="E623" s="2033"/>
      <c r="F623" s="2033"/>
      <c r="G623" s="2033"/>
      <c r="H623" s="2033"/>
      <c r="I623" s="2034"/>
      <c r="J623" s="1249">
        <v>56.5</v>
      </c>
      <c r="K623" s="23"/>
    </row>
    <row r="624" spans="1:11" ht="18.75" customHeight="1">
      <c r="A624" s="1245">
        <v>211441</v>
      </c>
      <c r="B624" s="2032" t="s">
        <v>5282</v>
      </c>
      <c r="C624" s="2033"/>
      <c r="D624" s="2033"/>
      <c r="E624" s="2033"/>
      <c r="F624" s="2033"/>
      <c r="G624" s="2033"/>
      <c r="H624" s="2033"/>
      <c r="I624" s="2034"/>
      <c r="J624" s="1249">
        <v>27</v>
      </c>
      <c r="K624" s="23"/>
    </row>
    <row r="625" spans="1:11" ht="18.75" customHeight="1">
      <c r="A625" s="1245">
        <v>211466</v>
      </c>
      <c r="B625" s="2032" t="s">
        <v>5283</v>
      </c>
      <c r="C625" s="2033"/>
      <c r="D625" s="2033"/>
      <c r="E625" s="2033"/>
      <c r="F625" s="2033"/>
      <c r="G625" s="2033"/>
      <c r="H625" s="2033"/>
      <c r="I625" s="2034"/>
      <c r="J625" s="1248">
        <v>75</v>
      </c>
      <c r="K625" s="23"/>
    </row>
    <row r="626" spans="1:11" ht="18.75" customHeight="1">
      <c r="A626" s="1245">
        <v>211482</v>
      </c>
      <c r="B626" s="2032" t="s">
        <v>6896</v>
      </c>
      <c r="C626" s="2033"/>
      <c r="D626" s="2033"/>
      <c r="E626" s="2033"/>
      <c r="F626" s="2033"/>
      <c r="G626" s="2033"/>
      <c r="H626" s="2033"/>
      <c r="I626" s="2034"/>
      <c r="J626" s="1249">
        <v>46.6</v>
      </c>
      <c r="K626" s="23"/>
    </row>
    <row r="627" spans="1:11" ht="18.75" customHeight="1">
      <c r="A627" s="1245">
        <v>211508</v>
      </c>
      <c r="B627" s="2032" t="s">
        <v>4396</v>
      </c>
      <c r="C627" s="2033"/>
      <c r="D627" s="2033"/>
      <c r="E627" s="2033"/>
      <c r="F627" s="2033"/>
      <c r="G627" s="2033"/>
      <c r="H627" s="2033"/>
      <c r="I627" s="2034"/>
      <c r="J627" s="1249">
        <v>53.2</v>
      </c>
      <c r="K627" s="23"/>
    </row>
    <row r="628" spans="1:11" ht="18.75" customHeight="1">
      <c r="A628" s="1245">
        <v>211516</v>
      </c>
      <c r="B628" s="2032" t="s">
        <v>10978</v>
      </c>
      <c r="C628" s="2033"/>
      <c r="D628" s="2033"/>
      <c r="E628" s="2033"/>
      <c r="F628" s="2033"/>
      <c r="G628" s="2033"/>
      <c r="H628" s="2033"/>
      <c r="I628" s="2034"/>
      <c r="J628" s="1249">
        <v>86.2</v>
      </c>
      <c r="K628" s="23"/>
    </row>
    <row r="629" spans="1:11" ht="18.75" customHeight="1">
      <c r="A629" s="1245">
        <v>211524</v>
      </c>
      <c r="B629" s="2032" t="s">
        <v>2404</v>
      </c>
      <c r="C629" s="2033"/>
      <c r="D629" s="2033"/>
      <c r="E629" s="2033"/>
      <c r="F629" s="2033"/>
      <c r="G629" s="2033"/>
      <c r="H629" s="2033"/>
      <c r="I629" s="2034"/>
      <c r="J629" s="1249">
        <v>47.1</v>
      </c>
      <c r="K629" s="23"/>
    </row>
    <row r="630" spans="1:11" ht="18.75" customHeight="1">
      <c r="A630" s="1245">
        <v>211532</v>
      </c>
      <c r="B630" s="2032" t="s">
        <v>2405</v>
      </c>
      <c r="C630" s="2033"/>
      <c r="D630" s="2033"/>
      <c r="E630" s="2033"/>
      <c r="F630" s="2033"/>
      <c r="G630" s="2033"/>
      <c r="H630" s="2033"/>
      <c r="I630" s="2034"/>
      <c r="J630" s="1248">
        <v>135</v>
      </c>
      <c r="K630" s="23"/>
    </row>
    <row r="631" spans="1:11" ht="18.75" customHeight="1">
      <c r="A631" s="1245">
        <v>213025</v>
      </c>
      <c r="B631" s="2032" t="s">
        <v>5284</v>
      </c>
      <c r="C631" s="2033"/>
      <c r="D631" s="2033"/>
      <c r="E631" s="2033"/>
      <c r="F631" s="2033"/>
      <c r="G631" s="2033"/>
      <c r="H631" s="2033"/>
      <c r="I631" s="2034"/>
      <c r="J631" s="1248">
        <v>79</v>
      </c>
      <c r="K631" s="23"/>
    </row>
    <row r="632" spans="1:11" ht="18.75" customHeight="1">
      <c r="A632" s="1245">
        <v>213769</v>
      </c>
      <c r="B632" s="2032" t="s">
        <v>4397</v>
      </c>
      <c r="C632" s="2033"/>
      <c r="D632" s="2033"/>
      <c r="E632" s="2033"/>
      <c r="F632" s="2033"/>
      <c r="G632" s="2033"/>
      <c r="H632" s="2033"/>
      <c r="I632" s="2034"/>
      <c r="J632" s="1249">
        <v>44.2</v>
      </c>
      <c r="K632" s="23"/>
    </row>
    <row r="633" spans="1:11" ht="18.75" customHeight="1">
      <c r="A633" s="1245">
        <v>165928</v>
      </c>
      <c r="B633" s="2032" t="s">
        <v>4398</v>
      </c>
      <c r="C633" s="2033"/>
      <c r="D633" s="2033"/>
      <c r="E633" s="2033"/>
      <c r="F633" s="2033"/>
      <c r="G633" s="2033"/>
      <c r="H633" s="2033"/>
      <c r="I633" s="2034"/>
      <c r="J633" s="1250">
        <v>9.3000000000000007</v>
      </c>
      <c r="K633" s="23"/>
    </row>
    <row r="634" spans="1:11" ht="18.75" customHeight="1">
      <c r="A634" s="1245">
        <v>165951</v>
      </c>
      <c r="B634" s="2032" t="s">
        <v>1744</v>
      </c>
      <c r="C634" s="2033"/>
      <c r="D634" s="2033"/>
      <c r="E634" s="2033"/>
      <c r="F634" s="2033"/>
      <c r="G634" s="2033"/>
      <c r="H634" s="2033"/>
      <c r="I634" s="2034"/>
      <c r="J634" s="1249">
        <v>33.700000000000003</v>
      </c>
      <c r="K634" s="23"/>
    </row>
    <row r="635" spans="1:11" ht="18.75" customHeight="1">
      <c r="A635" s="1245">
        <v>165977</v>
      </c>
      <c r="B635" s="2032" t="s">
        <v>2907</v>
      </c>
      <c r="C635" s="2033"/>
      <c r="D635" s="2033"/>
      <c r="E635" s="2033"/>
      <c r="F635" s="2033"/>
      <c r="G635" s="2033"/>
      <c r="H635" s="2033"/>
      <c r="I635" s="2034"/>
      <c r="J635" s="1249">
        <v>42</v>
      </c>
      <c r="K635" s="23"/>
    </row>
    <row r="636" spans="1:11" ht="18.75" customHeight="1">
      <c r="A636" s="1245">
        <v>165985</v>
      </c>
      <c r="B636" s="2032" t="s">
        <v>1930</v>
      </c>
      <c r="C636" s="2033"/>
      <c r="D636" s="2033"/>
      <c r="E636" s="2033"/>
      <c r="F636" s="2033"/>
      <c r="G636" s="2033"/>
      <c r="H636" s="2033"/>
      <c r="I636" s="2034"/>
      <c r="J636" s="1249">
        <v>27.9</v>
      </c>
      <c r="K636" s="23"/>
    </row>
    <row r="637" spans="1:11" ht="18.75" customHeight="1">
      <c r="A637" s="1245">
        <v>165993</v>
      </c>
      <c r="B637" s="2032" t="s">
        <v>1818</v>
      </c>
      <c r="C637" s="2033"/>
      <c r="D637" s="2033"/>
      <c r="E637" s="2033"/>
      <c r="F637" s="2033"/>
      <c r="G637" s="2033"/>
      <c r="H637" s="2033"/>
      <c r="I637" s="2034"/>
      <c r="J637" s="1249">
        <v>45.3</v>
      </c>
      <c r="K637" s="23"/>
    </row>
    <row r="638" spans="1:11" ht="18.75" customHeight="1">
      <c r="A638" s="1245">
        <v>166009</v>
      </c>
      <c r="B638" s="2032" t="s">
        <v>2908</v>
      </c>
      <c r="C638" s="2033"/>
      <c r="D638" s="2033"/>
      <c r="E638" s="2033"/>
      <c r="F638" s="2033"/>
      <c r="G638" s="2033"/>
      <c r="H638" s="2033"/>
      <c r="I638" s="2034"/>
      <c r="J638" s="1249">
        <v>30.1</v>
      </c>
      <c r="K638" s="23"/>
    </row>
    <row r="639" spans="1:11" ht="18.75" customHeight="1">
      <c r="A639" s="1245">
        <v>166017</v>
      </c>
      <c r="B639" s="2032" t="s">
        <v>1819</v>
      </c>
      <c r="C639" s="2033"/>
      <c r="D639" s="2033"/>
      <c r="E639" s="2033"/>
      <c r="F639" s="2033"/>
      <c r="G639" s="2033"/>
      <c r="H639" s="2033"/>
      <c r="I639" s="2034"/>
      <c r="J639" s="1249">
        <v>70.2</v>
      </c>
      <c r="K639" s="23"/>
    </row>
    <row r="640" spans="1:11" ht="18.75" customHeight="1">
      <c r="A640" s="1245">
        <v>166025</v>
      </c>
      <c r="B640" s="2032" t="s">
        <v>1986</v>
      </c>
      <c r="C640" s="2033"/>
      <c r="D640" s="2033"/>
      <c r="E640" s="2033"/>
      <c r="F640" s="2033"/>
      <c r="G640" s="2033"/>
      <c r="H640" s="2033"/>
      <c r="I640" s="2034"/>
      <c r="J640" s="1249">
        <v>43.9</v>
      </c>
      <c r="K640" s="23"/>
    </row>
    <row r="641" spans="1:11" ht="18.75" customHeight="1">
      <c r="A641" s="1245">
        <v>166058</v>
      </c>
      <c r="B641" s="2032" t="s">
        <v>1820</v>
      </c>
      <c r="C641" s="2033"/>
      <c r="D641" s="2033"/>
      <c r="E641" s="2033"/>
      <c r="F641" s="2033"/>
      <c r="G641" s="2033"/>
      <c r="H641" s="2033"/>
      <c r="I641" s="2034"/>
      <c r="J641" s="1248">
        <v>116</v>
      </c>
      <c r="K641" s="23"/>
    </row>
    <row r="642" spans="1:11" ht="18.75" customHeight="1">
      <c r="A642" s="1245">
        <v>166116</v>
      </c>
      <c r="B642" s="2032" t="s">
        <v>1931</v>
      </c>
      <c r="C642" s="2033"/>
      <c r="D642" s="2033"/>
      <c r="E642" s="2033"/>
      <c r="F642" s="2033"/>
      <c r="G642" s="2033"/>
      <c r="H642" s="2033"/>
      <c r="I642" s="2034"/>
      <c r="J642" s="1249">
        <v>39.5</v>
      </c>
      <c r="K642" s="23"/>
    </row>
    <row r="643" spans="1:11" ht="18.75" customHeight="1">
      <c r="A643" s="1245">
        <v>166389</v>
      </c>
      <c r="B643" s="2032" t="s">
        <v>1745</v>
      </c>
      <c r="C643" s="2033"/>
      <c r="D643" s="2033"/>
      <c r="E643" s="2033"/>
      <c r="F643" s="2033"/>
      <c r="G643" s="2033"/>
      <c r="H643" s="2033"/>
      <c r="I643" s="2034"/>
      <c r="J643" s="1249">
        <v>57</v>
      </c>
      <c r="K643" s="23"/>
    </row>
    <row r="644" spans="1:11" ht="18.75" customHeight="1">
      <c r="A644" s="1245">
        <v>172429</v>
      </c>
      <c r="B644" s="2032" t="s">
        <v>1746</v>
      </c>
      <c r="C644" s="2033"/>
      <c r="D644" s="2033"/>
      <c r="E644" s="2033"/>
      <c r="F644" s="2033"/>
      <c r="G644" s="2033"/>
      <c r="H644" s="2033"/>
      <c r="I644" s="2034"/>
      <c r="J644" s="1249">
        <v>53.9</v>
      </c>
      <c r="K644" s="23"/>
    </row>
    <row r="645" spans="1:11" ht="18.75" customHeight="1">
      <c r="A645" s="1245">
        <v>82552</v>
      </c>
      <c r="B645" s="2032" t="s">
        <v>2406</v>
      </c>
      <c r="C645" s="2033"/>
      <c r="D645" s="2033"/>
      <c r="E645" s="2033"/>
      <c r="F645" s="2033"/>
      <c r="G645" s="2033"/>
      <c r="H645" s="2033"/>
      <c r="I645" s="2034"/>
      <c r="J645" s="1248">
        <v>80</v>
      </c>
      <c r="K645" s="23"/>
    </row>
    <row r="646" spans="1:11" ht="18.75" customHeight="1">
      <c r="A646" s="1245">
        <v>133835</v>
      </c>
      <c r="B646" s="2032" t="s">
        <v>1468</v>
      </c>
      <c r="C646" s="2033"/>
      <c r="D646" s="2033"/>
      <c r="E646" s="2033"/>
      <c r="F646" s="2033"/>
      <c r="G646" s="2033"/>
      <c r="H646" s="2033"/>
      <c r="I646" s="2034"/>
      <c r="J646" s="1248">
        <v>124</v>
      </c>
      <c r="K646" s="23"/>
    </row>
    <row r="647" spans="1:11" ht="18.75" customHeight="1">
      <c r="A647" s="1245">
        <v>133850</v>
      </c>
      <c r="B647" s="2032" t="s">
        <v>1747</v>
      </c>
      <c r="C647" s="2033"/>
      <c r="D647" s="2033"/>
      <c r="E647" s="2033"/>
      <c r="F647" s="2033"/>
      <c r="G647" s="2033"/>
      <c r="H647" s="2033"/>
      <c r="I647" s="2034"/>
      <c r="J647" s="1249">
        <v>40.4</v>
      </c>
      <c r="K647" s="23"/>
    </row>
    <row r="648" spans="1:11" ht="18.75" customHeight="1">
      <c r="A648" s="1245">
        <v>133876</v>
      </c>
      <c r="B648" s="2032" t="s">
        <v>1552</v>
      </c>
      <c r="C648" s="2033"/>
      <c r="D648" s="2033"/>
      <c r="E648" s="2033"/>
      <c r="F648" s="2033"/>
      <c r="G648" s="2033"/>
      <c r="H648" s="2033"/>
      <c r="I648" s="2034"/>
      <c r="J648" s="1249">
        <v>27.3</v>
      </c>
      <c r="K648" s="23"/>
    </row>
    <row r="649" spans="1:11" ht="18.75" customHeight="1">
      <c r="A649" s="1245">
        <v>133926</v>
      </c>
      <c r="B649" s="2032" t="s">
        <v>1879</v>
      </c>
      <c r="C649" s="2033"/>
      <c r="D649" s="2033"/>
      <c r="E649" s="2033"/>
      <c r="F649" s="2033"/>
      <c r="G649" s="2033"/>
      <c r="H649" s="2033"/>
      <c r="I649" s="2034"/>
      <c r="J649" s="1249">
        <v>29.9</v>
      </c>
      <c r="K649" s="23"/>
    </row>
    <row r="650" spans="1:11" ht="18.75" customHeight="1">
      <c r="A650" s="1245">
        <v>133934</v>
      </c>
      <c r="B650" s="2032" t="s">
        <v>1748</v>
      </c>
      <c r="C650" s="2033"/>
      <c r="D650" s="2033"/>
      <c r="E650" s="2033"/>
      <c r="F650" s="2033"/>
      <c r="G650" s="2033"/>
      <c r="H650" s="2033"/>
      <c r="I650" s="2034"/>
      <c r="J650" s="1250">
        <v>8.2799999999999994</v>
      </c>
      <c r="K650" s="23"/>
    </row>
    <row r="651" spans="1:11" ht="18.75" customHeight="1">
      <c r="A651" s="1245">
        <v>134015</v>
      </c>
      <c r="B651" s="2032" t="s">
        <v>1553</v>
      </c>
      <c r="C651" s="2033"/>
      <c r="D651" s="2033"/>
      <c r="E651" s="2033"/>
      <c r="F651" s="2033"/>
      <c r="G651" s="2033"/>
      <c r="H651" s="2033"/>
      <c r="I651" s="2034"/>
      <c r="J651" s="1249">
        <v>71.8</v>
      </c>
      <c r="K651" s="23"/>
    </row>
    <row r="652" spans="1:11" ht="18.75" customHeight="1">
      <c r="A652" s="1245">
        <v>134023</v>
      </c>
      <c r="B652" s="2032" t="s">
        <v>812</v>
      </c>
      <c r="C652" s="2033"/>
      <c r="D652" s="2033"/>
      <c r="E652" s="2033"/>
      <c r="F652" s="2033"/>
      <c r="G652" s="2033"/>
      <c r="H652" s="2033"/>
      <c r="I652" s="2034"/>
      <c r="J652" s="1249">
        <v>43.3</v>
      </c>
      <c r="K652" s="23"/>
    </row>
    <row r="653" spans="1:11" ht="18.75" customHeight="1">
      <c r="A653" s="1245">
        <v>134031</v>
      </c>
      <c r="B653" s="2032" t="s">
        <v>813</v>
      </c>
      <c r="C653" s="2033"/>
      <c r="D653" s="2033"/>
      <c r="E653" s="2033"/>
      <c r="F653" s="2033"/>
      <c r="G653" s="2033"/>
      <c r="H653" s="2033"/>
      <c r="I653" s="2034"/>
      <c r="J653" s="1249">
        <v>39.4</v>
      </c>
      <c r="K653" s="23"/>
    </row>
    <row r="654" spans="1:11" ht="18.75" customHeight="1">
      <c r="A654" s="1245">
        <v>134056</v>
      </c>
      <c r="B654" s="2032" t="s">
        <v>1749</v>
      </c>
      <c r="C654" s="2033"/>
      <c r="D654" s="2033"/>
      <c r="E654" s="2033"/>
      <c r="F654" s="2033"/>
      <c r="G654" s="2033"/>
      <c r="H654" s="2033"/>
      <c r="I654" s="2034"/>
      <c r="J654" s="1248">
        <v>90</v>
      </c>
      <c r="K654" s="23"/>
    </row>
    <row r="655" spans="1:11" ht="18.75" customHeight="1">
      <c r="A655" s="1245">
        <v>136960</v>
      </c>
      <c r="B655" s="2032" t="s">
        <v>2407</v>
      </c>
      <c r="C655" s="2033"/>
      <c r="D655" s="2033"/>
      <c r="E655" s="2033"/>
      <c r="F655" s="2033"/>
      <c r="G655" s="2033"/>
      <c r="H655" s="2033"/>
      <c r="I655" s="2034"/>
      <c r="J655" s="1249">
        <v>56.1</v>
      </c>
      <c r="K655" s="23"/>
    </row>
    <row r="656" spans="1:11" ht="18.75" customHeight="1">
      <c r="A656" s="1245">
        <v>139964</v>
      </c>
      <c r="B656" s="2032" t="s">
        <v>1932</v>
      </c>
      <c r="C656" s="2033"/>
      <c r="D656" s="2033"/>
      <c r="E656" s="2033"/>
      <c r="F656" s="2033"/>
      <c r="G656" s="2033"/>
      <c r="H656" s="2033"/>
      <c r="I656" s="2034"/>
      <c r="J656" s="1249">
        <v>57</v>
      </c>
      <c r="K656" s="23"/>
    </row>
    <row r="657" spans="1:11" ht="18.75" customHeight="1">
      <c r="A657" s="1245">
        <v>3418</v>
      </c>
      <c r="B657" s="2032" t="s">
        <v>1933</v>
      </c>
      <c r="C657" s="2033"/>
      <c r="D657" s="2033"/>
      <c r="E657" s="2033"/>
      <c r="F657" s="2033"/>
      <c r="G657" s="2033"/>
      <c r="H657" s="2033"/>
      <c r="I657" s="2034"/>
      <c r="J657" s="1250">
        <v>4.08</v>
      </c>
      <c r="K657" s="23"/>
    </row>
    <row r="658" spans="1:11" ht="18.75" customHeight="1">
      <c r="A658" s="1245">
        <v>6395</v>
      </c>
      <c r="B658" s="2032" t="s">
        <v>6897</v>
      </c>
      <c r="C658" s="2033"/>
      <c r="D658" s="2033"/>
      <c r="E658" s="2033"/>
      <c r="F658" s="2033"/>
      <c r="G658" s="2033"/>
      <c r="H658" s="2033"/>
      <c r="I658" s="2034"/>
      <c r="J658" s="1250">
        <v>9.8800000000000008</v>
      </c>
      <c r="K658" s="23"/>
    </row>
    <row r="659" spans="1:11" ht="18.75" customHeight="1">
      <c r="A659" s="1245">
        <v>26518</v>
      </c>
      <c r="B659" s="2032" t="s">
        <v>1987</v>
      </c>
      <c r="C659" s="2033"/>
      <c r="D659" s="2033"/>
      <c r="E659" s="2033"/>
      <c r="F659" s="2033"/>
      <c r="G659" s="2033"/>
      <c r="H659" s="2033"/>
      <c r="I659" s="2034"/>
      <c r="J659" s="1249">
        <v>27.3</v>
      </c>
      <c r="K659" s="23"/>
    </row>
    <row r="660" spans="1:11" ht="18.75" customHeight="1">
      <c r="A660" s="1245">
        <v>57620</v>
      </c>
      <c r="B660" s="2032" t="s">
        <v>814</v>
      </c>
      <c r="C660" s="2033"/>
      <c r="D660" s="2033"/>
      <c r="E660" s="2033"/>
      <c r="F660" s="2033"/>
      <c r="G660" s="2033"/>
      <c r="H660" s="2033"/>
      <c r="I660" s="2034"/>
      <c r="J660" s="1248">
        <v>115</v>
      </c>
      <c r="K660" s="23"/>
    </row>
    <row r="661" spans="1:11" ht="18.75" customHeight="1">
      <c r="A661" s="1245">
        <v>94961</v>
      </c>
      <c r="B661" s="2032" t="s">
        <v>1554</v>
      </c>
      <c r="C661" s="2033"/>
      <c r="D661" s="2033"/>
      <c r="E661" s="2033"/>
      <c r="F661" s="2033"/>
      <c r="G661" s="2033"/>
      <c r="H661" s="2033"/>
      <c r="I661" s="2034"/>
      <c r="J661" s="1249">
        <v>63.4</v>
      </c>
      <c r="K661" s="23"/>
    </row>
    <row r="662" spans="1:11" ht="18.75" customHeight="1">
      <c r="A662" s="1245">
        <v>133884</v>
      </c>
      <c r="B662" s="2032" t="s">
        <v>815</v>
      </c>
      <c r="C662" s="2033"/>
      <c r="D662" s="2033"/>
      <c r="E662" s="2033"/>
      <c r="F662" s="2033"/>
      <c r="G662" s="2033"/>
      <c r="H662" s="2033"/>
      <c r="I662" s="2034"/>
      <c r="J662" s="1249">
        <v>43.4</v>
      </c>
      <c r="K662" s="23"/>
    </row>
    <row r="663" spans="1:11" ht="18.75" customHeight="1">
      <c r="A663" s="1245">
        <v>143834</v>
      </c>
      <c r="B663" s="2032" t="s">
        <v>1821</v>
      </c>
      <c r="C663" s="2033"/>
      <c r="D663" s="2033"/>
      <c r="E663" s="2033"/>
      <c r="F663" s="2033"/>
      <c r="G663" s="2033"/>
      <c r="H663" s="2033"/>
      <c r="I663" s="2034"/>
      <c r="J663" s="1249">
        <v>54.3</v>
      </c>
      <c r="K663" s="23"/>
    </row>
    <row r="664" spans="1:11" ht="18.75" customHeight="1">
      <c r="A664" s="1245">
        <v>19984</v>
      </c>
      <c r="B664" s="2032" t="s">
        <v>802</v>
      </c>
      <c r="C664" s="2033"/>
      <c r="D664" s="2033"/>
      <c r="E664" s="2033"/>
      <c r="F664" s="2033"/>
      <c r="G664" s="2033"/>
      <c r="H664" s="2033"/>
      <c r="I664" s="2034"/>
      <c r="J664" s="1248">
        <v>477</v>
      </c>
      <c r="K664" s="23"/>
    </row>
    <row r="665" spans="1:11" ht="18.75" customHeight="1">
      <c r="A665" s="1245">
        <v>19992</v>
      </c>
      <c r="B665" s="2032" t="s">
        <v>803</v>
      </c>
      <c r="C665" s="2033"/>
      <c r="D665" s="2033"/>
      <c r="E665" s="2033"/>
      <c r="F665" s="2033"/>
      <c r="G665" s="2033"/>
      <c r="H665" s="2033"/>
      <c r="I665" s="2034"/>
      <c r="J665" s="1248">
        <v>720</v>
      </c>
      <c r="K665" s="23"/>
    </row>
    <row r="666" spans="1:11" ht="18.75" customHeight="1">
      <c r="A666" s="1245">
        <v>20008</v>
      </c>
      <c r="B666" s="2032" t="s">
        <v>804</v>
      </c>
      <c r="C666" s="2033"/>
      <c r="D666" s="2033"/>
      <c r="E666" s="2033"/>
      <c r="F666" s="2033"/>
      <c r="G666" s="2033"/>
      <c r="H666" s="2033"/>
      <c r="I666" s="2034"/>
      <c r="J666" s="1248">
        <v>947</v>
      </c>
      <c r="K666" s="23"/>
    </row>
    <row r="667" spans="1:11" ht="18.75" customHeight="1">
      <c r="A667" s="1245">
        <v>97022</v>
      </c>
      <c r="B667" s="2032" t="s">
        <v>805</v>
      </c>
      <c r="C667" s="2033"/>
      <c r="D667" s="2033"/>
      <c r="E667" s="2033"/>
      <c r="F667" s="2033"/>
      <c r="G667" s="2033"/>
      <c r="H667" s="2033"/>
      <c r="I667" s="2034"/>
      <c r="J667" s="1248">
        <v>262</v>
      </c>
      <c r="K667" s="23"/>
    </row>
    <row r="668" spans="1:11" ht="18.75" customHeight="1">
      <c r="A668" s="1245">
        <v>97030</v>
      </c>
      <c r="B668" s="2032" t="s">
        <v>806</v>
      </c>
      <c r="C668" s="2033"/>
      <c r="D668" s="2033"/>
      <c r="E668" s="2033"/>
      <c r="F668" s="2033"/>
      <c r="G668" s="2033"/>
      <c r="H668" s="2033"/>
      <c r="I668" s="2034"/>
      <c r="J668" s="1248">
        <v>372</v>
      </c>
      <c r="K668" s="23"/>
    </row>
    <row r="669" spans="1:11" ht="18.75" customHeight="1">
      <c r="A669" s="1245">
        <v>12278</v>
      </c>
      <c r="B669" s="2032" t="s">
        <v>1777</v>
      </c>
      <c r="C669" s="2033"/>
      <c r="D669" s="2033"/>
      <c r="E669" s="2033"/>
      <c r="F669" s="2033"/>
      <c r="G669" s="2033"/>
      <c r="H669" s="2033"/>
      <c r="I669" s="2034"/>
      <c r="J669" s="1248">
        <v>139</v>
      </c>
      <c r="K669" s="23"/>
    </row>
    <row r="670" spans="1:11" ht="18.75" customHeight="1">
      <c r="A670" s="1245">
        <v>18341</v>
      </c>
      <c r="B670" s="2032" t="s">
        <v>1885</v>
      </c>
      <c r="C670" s="2033"/>
      <c r="D670" s="2033"/>
      <c r="E670" s="2033"/>
      <c r="F670" s="2033"/>
      <c r="G670" s="2033"/>
      <c r="H670" s="2033"/>
      <c r="I670" s="2034"/>
      <c r="J670" s="1250">
        <v>5.05</v>
      </c>
      <c r="K670" s="23"/>
    </row>
    <row r="671" spans="1:11" ht="18.75" customHeight="1">
      <c r="A671" s="1245">
        <v>74856</v>
      </c>
      <c r="B671" s="2032" t="s">
        <v>1778</v>
      </c>
      <c r="C671" s="2033"/>
      <c r="D671" s="2033"/>
      <c r="E671" s="2033"/>
      <c r="F671" s="2033"/>
      <c r="G671" s="2033"/>
      <c r="H671" s="2033"/>
      <c r="I671" s="2034"/>
      <c r="J671" s="1248">
        <v>142</v>
      </c>
      <c r="K671" s="23"/>
    </row>
    <row r="672" spans="1:11" ht="18.75" customHeight="1">
      <c r="A672" s="1245">
        <v>98418</v>
      </c>
      <c r="B672" s="2032" t="s">
        <v>1886</v>
      </c>
      <c r="C672" s="2033"/>
      <c r="D672" s="2033"/>
      <c r="E672" s="2033"/>
      <c r="F672" s="2033"/>
      <c r="G672" s="2033"/>
      <c r="H672" s="2033"/>
      <c r="I672" s="2034"/>
      <c r="J672" s="1249">
        <v>33</v>
      </c>
      <c r="K672" s="23"/>
    </row>
    <row r="673" spans="1:11" ht="18.75" customHeight="1">
      <c r="A673" s="1245">
        <v>98434</v>
      </c>
      <c r="B673" s="2032" t="s">
        <v>1779</v>
      </c>
      <c r="C673" s="2033"/>
      <c r="D673" s="2033"/>
      <c r="E673" s="2033"/>
      <c r="F673" s="2033"/>
      <c r="G673" s="2033"/>
      <c r="H673" s="2033"/>
      <c r="I673" s="2034"/>
      <c r="J673" s="1248">
        <v>194</v>
      </c>
      <c r="K673" s="23"/>
    </row>
    <row r="674" spans="1:11" ht="18.75" customHeight="1">
      <c r="A674" s="1245">
        <v>98459</v>
      </c>
      <c r="B674" s="2032" t="s">
        <v>6911</v>
      </c>
      <c r="C674" s="2033"/>
      <c r="D674" s="2033"/>
      <c r="E674" s="2033"/>
      <c r="F674" s="2033"/>
      <c r="G674" s="2033"/>
      <c r="H674" s="2033"/>
      <c r="I674" s="2034"/>
      <c r="J674" s="1248">
        <v>133</v>
      </c>
      <c r="K674" s="23"/>
    </row>
    <row r="675" spans="1:11" ht="18.75" customHeight="1">
      <c r="A675" s="1245">
        <v>98525</v>
      </c>
      <c r="B675" s="2032" t="s">
        <v>1887</v>
      </c>
      <c r="C675" s="2033"/>
      <c r="D675" s="2033"/>
      <c r="E675" s="2033"/>
      <c r="F675" s="2033"/>
      <c r="G675" s="2033"/>
      <c r="H675" s="2033"/>
      <c r="I675" s="2034"/>
      <c r="J675" s="1248">
        <v>99</v>
      </c>
      <c r="K675" s="23"/>
    </row>
    <row r="676" spans="1:11" ht="18.75" customHeight="1">
      <c r="A676" s="1245">
        <v>98665</v>
      </c>
      <c r="B676" s="2032" t="s">
        <v>808</v>
      </c>
      <c r="C676" s="2033"/>
      <c r="D676" s="2033"/>
      <c r="E676" s="2033"/>
      <c r="F676" s="2033"/>
      <c r="G676" s="2033"/>
      <c r="H676" s="2033"/>
      <c r="I676" s="2034"/>
      <c r="J676" s="1249">
        <v>53.2</v>
      </c>
      <c r="K676" s="23"/>
    </row>
    <row r="677" spans="1:11" ht="18.75" customHeight="1">
      <c r="A677" s="1245">
        <v>98707</v>
      </c>
      <c r="B677" s="2032" t="s">
        <v>856</v>
      </c>
      <c r="C677" s="2033"/>
      <c r="D677" s="2033"/>
      <c r="E677" s="2033"/>
      <c r="F677" s="2033"/>
      <c r="G677" s="2033"/>
      <c r="H677" s="2033"/>
      <c r="I677" s="2034"/>
      <c r="J677" s="1248">
        <v>178</v>
      </c>
      <c r="K677" s="23"/>
    </row>
    <row r="678" spans="1:11" ht="18.75" customHeight="1">
      <c r="A678" s="1245">
        <v>98772</v>
      </c>
      <c r="B678" s="2032" t="s">
        <v>1780</v>
      </c>
      <c r="C678" s="2033"/>
      <c r="D678" s="2033"/>
      <c r="E678" s="2033"/>
      <c r="F678" s="2033"/>
      <c r="G678" s="2033"/>
      <c r="H678" s="2033"/>
      <c r="I678" s="2034"/>
      <c r="J678" s="1248">
        <v>166</v>
      </c>
      <c r="K678" s="23"/>
    </row>
    <row r="679" spans="1:11" ht="18.75" customHeight="1">
      <c r="A679" s="1245">
        <v>207522</v>
      </c>
      <c r="B679" s="2032" t="s">
        <v>6912</v>
      </c>
      <c r="C679" s="2033"/>
      <c r="D679" s="2033"/>
      <c r="E679" s="2033"/>
      <c r="F679" s="2033"/>
      <c r="G679" s="2033"/>
      <c r="H679" s="2033"/>
      <c r="I679" s="2034"/>
      <c r="J679" s="1248">
        <v>118</v>
      </c>
      <c r="K679" s="23"/>
    </row>
    <row r="680" spans="1:11" ht="18.75" customHeight="1">
      <c r="A680" s="1245">
        <v>207530</v>
      </c>
      <c r="B680" s="2032" t="s">
        <v>2924</v>
      </c>
      <c r="C680" s="2033"/>
      <c r="D680" s="2033"/>
      <c r="E680" s="2033"/>
      <c r="F680" s="2033"/>
      <c r="G680" s="2033"/>
      <c r="H680" s="2033"/>
      <c r="I680" s="2034"/>
      <c r="J680" s="1248">
        <v>729</v>
      </c>
      <c r="K680" s="23"/>
    </row>
    <row r="681" spans="1:11" ht="18.75" customHeight="1">
      <c r="A681" s="1245">
        <v>228049</v>
      </c>
      <c r="B681" s="2032" t="s">
        <v>6913</v>
      </c>
      <c r="C681" s="2033"/>
      <c r="D681" s="2033"/>
      <c r="E681" s="2033"/>
      <c r="F681" s="2033"/>
      <c r="G681" s="2033"/>
      <c r="H681" s="2033"/>
      <c r="I681" s="2034"/>
      <c r="J681" s="1249">
        <v>75.2</v>
      </c>
      <c r="K681" s="23"/>
    </row>
    <row r="682" spans="1:11" ht="18.75" customHeight="1">
      <c r="A682" s="1245">
        <v>1011527</v>
      </c>
      <c r="B682" s="2032" t="s">
        <v>5285</v>
      </c>
      <c r="C682" s="2033"/>
      <c r="D682" s="2033"/>
      <c r="E682" s="2033"/>
      <c r="F682" s="2033"/>
      <c r="G682" s="2033"/>
      <c r="H682" s="2033"/>
      <c r="I682" s="2034"/>
      <c r="J682" s="1248">
        <v>99</v>
      </c>
      <c r="K682" s="23"/>
    </row>
    <row r="683" spans="1:11" ht="18.75" customHeight="1">
      <c r="A683" s="1245">
        <v>12633</v>
      </c>
      <c r="B683" s="2032" t="s">
        <v>1469</v>
      </c>
      <c r="C683" s="2033"/>
      <c r="D683" s="2033"/>
      <c r="E683" s="2033"/>
      <c r="F683" s="2033"/>
      <c r="G683" s="2033"/>
      <c r="H683" s="2033"/>
      <c r="I683" s="2034"/>
      <c r="J683" s="1248">
        <v>115</v>
      </c>
      <c r="K683" s="23"/>
    </row>
    <row r="684" spans="1:11" ht="18.75" customHeight="1">
      <c r="A684" s="1245">
        <v>45286</v>
      </c>
      <c r="B684" s="2032" t="s">
        <v>1822</v>
      </c>
      <c r="C684" s="2033"/>
      <c r="D684" s="2033"/>
      <c r="E684" s="2033"/>
      <c r="F684" s="2033"/>
      <c r="G684" s="2033"/>
      <c r="H684" s="2033"/>
      <c r="I684" s="2034"/>
      <c r="J684" s="1249">
        <v>18.899999999999999</v>
      </c>
      <c r="K684" s="23"/>
    </row>
    <row r="685" spans="1:11" ht="18.75" customHeight="1">
      <c r="A685" s="1245">
        <v>130393</v>
      </c>
      <c r="B685" s="2032" t="s">
        <v>2909</v>
      </c>
      <c r="C685" s="2033"/>
      <c r="D685" s="2033"/>
      <c r="E685" s="2033"/>
      <c r="F685" s="2033"/>
      <c r="G685" s="2033"/>
      <c r="H685" s="2033"/>
      <c r="I685" s="2034"/>
      <c r="J685" s="1250">
        <v>5.38</v>
      </c>
      <c r="K685" s="23"/>
    </row>
    <row r="686" spans="1:11" ht="18.75" customHeight="1">
      <c r="A686" s="1245">
        <v>130492</v>
      </c>
      <c r="B686" s="2032" t="s">
        <v>4399</v>
      </c>
      <c r="C686" s="2033"/>
      <c r="D686" s="2033"/>
      <c r="E686" s="2033"/>
      <c r="F686" s="2033"/>
      <c r="G686" s="2033"/>
      <c r="H686" s="2033"/>
      <c r="I686" s="2034"/>
      <c r="J686" s="1249">
        <v>51.6</v>
      </c>
      <c r="K686" s="23"/>
    </row>
    <row r="687" spans="1:11" ht="18.75" customHeight="1">
      <c r="A687" s="1245">
        <v>130534</v>
      </c>
      <c r="B687" s="2032" t="s">
        <v>1750</v>
      </c>
      <c r="C687" s="2033"/>
      <c r="D687" s="2033"/>
      <c r="E687" s="2033"/>
      <c r="F687" s="2033"/>
      <c r="G687" s="2033"/>
      <c r="H687" s="2033"/>
      <c r="I687" s="2034"/>
      <c r="J687" s="1249">
        <v>31.4</v>
      </c>
      <c r="K687" s="23"/>
    </row>
    <row r="688" spans="1:11" ht="18.75" customHeight="1">
      <c r="A688" s="1245">
        <v>130542</v>
      </c>
      <c r="B688" s="2032" t="s">
        <v>1470</v>
      </c>
      <c r="C688" s="2033"/>
      <c r="D688" s="2033"/>
      <c r="E688" s="2033"/>
      <c r="F688" s="2033"/>
      <c r="G688" s="2033"/>
      <c r="H688" s="2033"/>
      <c r="I688" s="2034"/>
      <c r="J688" s="1248">
        <v>106</v>
      </c>
      <c r="K688" s="23"/>
    </row>
    <row r="689" spans="1:11" ht="18.75" customHeight="1">
      <c r="A689" s="1245">
        <v>134601</v>
      </c>
      <c r="B689" s="2032" t="s">
        <v>1751</v>
      </c>
      <c r="C689" s="2033"/>
      <c r="D689" s="2033"/>
      <c r="E689" s="2033"/>
      <c r="F689" s="2033"/>
      <c r="G689" s="2033"/>
      <c r="H689" s="2033"/>
      <c r="I689" s="2034"/>
      <c r="J689" s="1249">
        <v>27.3</v>
      </c>
      <c r="K689" s="23"/>
    </row>
    <row r="690" spans="1:11" ht="18.75" customHeight="1">
      <c r="A690" s="1245">
        <v>139188</v>
      </c>
      <c r="B690" s="2032" t="s">
        <v>1934</v>
      </c>
      <c r="C690" s="2033"/>
      <c r="D690" s="2033"/>
      <c r="E690" s="2033"/>
      <c r="F690" s="2033"/>
      <c r="G690" s="2033"/>
      <c r="H690" s="2033"/>
      <c r="I690" s="2034"/>
      <c r="J690" s="1249">
        <v>31.1</v>
      </c>
      <c r="K690" s="23"/>
    </row>
    <row r="691" spans="1:11" ht="18.75" customHeight="1">
      <c r="A691" s="1245">
        <v>140574</v>
      </c>
      <c r="B691" s="2032" t="s">
        <v>1752</v>
      </c>
      <c r="C691" s="2033"/>
      <c r="D691" s="2033"/>
      <c r="E691" s="2033"/>
      <c r="F691" s="2033"/>
      <c r="G691" s="2033"/>
      <c r="H691" s="2033"/>
      <c r="I691" s="2034"/>
      <c r="J691" s="1249">
        <v>48.2</v>
      </c>
      <c r="K691" s="23"/>
    </row>
    <row r="692" spans="1:11" ht="18.75" customHeight="1">
      <c r="A692" s="1245">
        <v>140582</v>
      </c>
      <c r="B692" s="2032" t="s">
        <v>1753</v>
      </c>
      <c r="C692" s="2033"/>
      <c r="D692" s="2033"/>
      <c r="E692" s="2033"/>
      <c r="F692" s="2033"/>
      <c r="G692" s="2033"/>
      <c r="H692" s="2033"/>
      <c r="I692" s="2034"/>
      <c r="J692" s="1249">
        <v>29.5</v>
      </c>
      <c r="K692" s="23"/>
    </row>
    <row r="693" spans="1:11" ht="18.75" customHeight="1">
      <c r="A693" s="1245">
        <v>151712</v>
      </c>
      <c r="B693" s="2032" t="s">
        <v>1823</v>
      </c>
      <c r="C693" s="2033"/>
      <c r="D693" s="2033"/>
      <c r="E693" s="2033"/>
      <c r="F693" s="2033"/>
      <c r="G693" s="2033"/>
      <c r="H693" s="2033"/>
      <c r="I693" s="2034"/>
      <c r="J693" s="1249">
        <v>31.1</v>
      </c>
      <c r="K693" s="23"/>
    </row>
    <row r="694" spans="1:11" ht="18.75" customHeight="1">
      <c r="A694" s="1245">
        <v>143230</v>
      </c>
      <c r="B694" s="2032" t="s">
        <v>1471</v>
      </c>
      <c r="C694" s="2033"/>
      <c r="D694" s="2033"/>
      <c r="E694" s="2033"/>
      <c r="F694" s="2033"/>
      <c r="G694" s="2033"/>
      <c r="H694" s="2033"/>
      <c r="I694" s="2034"/>
      <c r="J694" s="1249">
        <v>30.8</v>
      </c>
      <c r="K694" s="23"/>
    </row>
    <row r="695" spans="1:11" ht="18.75" customHeight="1">
      <c r="A695" s="1245">
        <v>183780</v>
      </c>
      <c r="B695" s="2032" t="s">
        <v>1935</v>
      </c>
      <c r="C695" s="2033"/>
      <c r="D695" s="2033"/>
      <c r="E695" s="2033"/>
      <c r="F695" s="2033"/>
      <c r="G695" s="2033"/>
      <c r="H695" s="2033"/>
      <c r="I695" s="2034"/>
      <c r="J695" s="1249">
        <v>56.1</v>
      </c>
      <c r="K695" s="23"/>
    </row>
    <row r="696" spans="1:11" ht="18.75" customHeight="1">
      <c r="A696" s="1245">
        <v>197467</v>
      </c>
      <c r="B696" s="2032" t="s">
        <v>2910</v>
      </c>
      <c r="C696" s="2033"/>
      <c r="D696" s="2033"/>
      <c r="E696" s="2033"/>
      <c r="F696" s="2033"/>
      <c r="G696" s="2033"/>
      <c r="H696" s="2033"/>
      <c r="I696" s="2034"/>
      <c r="J696" s="1249">
        <v>31.1</v>
      </c>
      <c r="K696" s="23"/>
    </row>
    <row r="697" spans="1:11" ht="18.75" customHeight="1">
      <c r="A697" s="1245">
        <v>198408</v>
      </c>
      <c r="B697" s="2032" t="s">
        <v>6898</v>
      </c>
      <c r="C697" s="2033"/>
      <c r="D697" s="2033"/>
      <c r="E697" s="2033"/>
      <c r="F697" s="2033"/>
      <c r="G697" s="2033"/>
      <c r="H697" s="2033"/>
      <c r="I697" s="2034"/>
      <c r="J697" s="1250">
        <v>5.81</v>
      </c>
      <c r="K697" s="23"/>
    </row>
    <row r="698" spans="1:11" ht="18.75" customHeight="1">
      <c r="A698" s="1245">
        <v>198523</v>
      </c>
      <c r="B698" s="2032" t="s">
        <v>4400</v>
      </c>
      <c r="C698" s="2033"/>
      <c r="D698" s="2033"/>
      <c r="E698" s="2033"/>
      <c r="F698" s="2033"/>
      <c r="G698" s="2033"/>
      <c r="H698" s="2033"/>
      <c r="I698" s="2034"/>
      <c r="J698" s="1249">
        <v>39.200000000000003</v>
      </c>
      <c r="K698" s="23"/>
    </row>
    <row r="699" spans="1:11" ht="18.75" customHeight="1">
      <c r="A699" s="1245">
        <v>198549</v>
      </c>
      <c r="B699" s="2032" t="s">
        <v>2911</v>
      </c>
      <c r="C699" s="2033"/>
      <c r="D699" s="2033"/>
      <c r="E699" s="2033"/>
      <c r="F699" s="2033"/>
      <c r="G699" s="2033"/>
      <c r="H699" s="2033"/>
      <c r="I699" s="2034"/>
      <c r="J699" s="1249">
        <v>64.400000000000006</v>
      </c>
      <c r="K699" s="23"/>
    </row>
    <row r="700" spans="1:11" ht="18.75" customHeight="1">
      <c r="A700" s="1245">
        <v>198614</v>
      </c>
      <c r="B700" s="2032" t="s">
        <v>2408</v>
      </c>
      <c r="C700" s="2033"/>
      <c r="D700" s="2033"/>
      <c r="E700" s="2033"/>
      <c r="F700" s="2033"/>
      <c r="G700" s="2033"/>
      <c r="H700" s="2033"/>
      <c r="I700" s="2034"/>
      <c r="J700" s="1248">
        <v>121</v>
      </c>
      <c r="K700" s="23"/>
    </row>
    <row r="701" spans="1:11" ht="18.75" customHeight="1">
      <c r="A701" s="1245">
        <v>199406</v>
      </c>
      <c r="B701" s="2032" t="s">
        <v>6899</v>
      </c>
      <c r="C701" s="2033"/>
      <c r="D701" s="2033"/>
      <c r="E701" s="2033"/>
      <c r="F701" s="2033"/>
      <c r="G701" s="2033"/>
      <c r="H701" s="2033"/>
      <c r="I701" s="2034"/>
      <c r="J701" s="1249">
        <v>29.2</v>
      </c>
      <c r="K701" s="23"/>
    </row>
    <row r="702" spans="1:11" ht="18.75" customHeight="1">
      <c r="A702" s="1245">
        <v>199414</v>
      </c>
      <c r="B702" s="2032" t="s">
        <v>4401</v>
      </c>
      <c r="C702" s="2033"/>
      <c r="D702" s="2033"/>
      <c r="E702" s="2033"/>
      <c r="F702" s="2033"/>
      <c r="G702" s="2033"/>
      <c r="H702" s="2033"/>
      <c r="I702" s="2034"/>
      <c r="J702" s="1249">
        <v>26.6</v>
      </c>
      <c r="K702" s="23"/>
    </row>
    <row r="703" spans="1:11" ht="18.75" customHeight="1">
      <c r="A703" s="1245">
        <v>199422</v>
      </c>
      <c r="B703" s="2032" t="s">
        <v>4402</v>
      </c>
      <c r="C703" s="2033"/>
      <c r="D703" s="2033"/>
      <c r="E703" s="2033"/>
      <c r="F703" s="2033"/>
      <c r="G703" s="2033"/>
      <c r="H703" s="2033"/>
      <c r="I703" s="2034"/>
      <c r="J703" s="1249">
        <v>37.6</v>
      </c>
      <c r="K703" s="23"/>
    </row>
    <row r="704" spans="1:11" ht="18.75" customHeight="1">
      <c r="A704" s="1245">
        <v>199430</v>
      </c>
      <c r="B704" s="2032" t="s">
        <v>6900</v>
      </c>
      <c r="C704" s="2033"/>
      <c r="D704" s="2033"/>
      <c r="E704" s="2033"/>
      <c r="F704" s="2033"/>
      <c r="G704" s="2033"/>
      <c r="H704" s="2033"/>
      <c r="I704" s="2034"/>
      <c r="J704" s="1250">
        <v>11.91</v>
      </c>
      <c r="K704" s="23"/>
    </row>
    <row r="705" spans="1:11" ht="18.75" customHeight="1">
      <c r="A705" s="1245">
        <v>199448</v>
      </c>
      <c r="B705" s="2032" t="s">
        <v>4403</v>
      </c>
      <c r="C705" s="2033"/>
      <c r="D705" s="2033"/>
      <c r="E705" s="2033"/>
      <c r="F705" s="2033"/>
      <c r="G705" s="2033"/>
      <c r="H705" s="2033"/>
      <c r="I705" s="2034"/>
      <c r="J705" s="1250">
        <v>12.64</v>
      </c>
      <c r="K705" s="23"/>
    </row>
    <row r="706" spans="1:11" ht="18.75" customHeight="1">
      <c r="A706" s="1245">
        <v>199455</v>
      </c>
      <c r="B706" s="2032" t="s">
        <v>2912</v>
      </c>
      <c r="C706" s="2033"/>
      <c r="D706" s="2033"/>
      <c r="E706" s="2033"/>
      <c r="F706" s="2033"/>
      <c r="G706" s="2033"/>
      <c r="H706" s="2033"/>
      <c r="I706" s="2034"/>
      <c r="J706" s="1249">
        <v>28.9</v>
      </c>
      <c r="K706" s="23"/>
    </row>
    <row r="707" spans="1:11" ht="18.75" customHeight="1">
      <c r="A707" s="1245">
        <v>199463</v>
      </c>
      <c r="B707" s="2032" t="s">
        <v>5286</v>
      </c>
      <c r="C707" s="2033"/>
      <c r="D707" s="2033"/>
      <c r="E707" s="2033"/>
      <c r="F707" s="2033"/>
      <c r="G707" s="2033"/>
      <c r="H707" s="2033"/>
      <c r="I707" s="2034"/>
      <c r="J707" s="1250">
        <v>12.35</v>
      </c>
      <c r="K707" s="23"/>
    </row>
    <row r="708" spans="1:11" ht="18.75" customHeight="1">
      <c r="A708" s="1245">
        <v>199471</v>
      </c>
      <c r="B708" s="2032" t="s">
        <v>4404</v>
      </c>
      <c r="C708" s="2033"/>
      <c r="D708" s="2033"/>
      <c r="E708" s="2033"/>
      <c r="F708" s="2033"/>
      <c r="G708" s="2033"/>
      <c r="H708" s="2033"/>
      <c r="I708" s="2034"/>
      <c r="J708" s="1250">
        <v>8.86</v>
      </c>
      <c r="K708" s="23"/>
    </row>
    <row r="709" spans="1:11" ht="18.75" customHeight="1">
      <c r="A709" s="1245">
        <v>200162</v>
      </c>
      <c r="B709" s="2032" t="s">
        <v>4405</v>
      </c>
      <c r="C709" s="2033"/>
      <c r="D709" s="2033"/>
      <c r="E709" s="2033"/>
      <c r="F709" s="2033"/>
      <c r="G709" s="2033"/>
      <c r="H709" s="2033"/>
      <c r="I709" s="2034"/>
      <c r="J709" s="1249">
        <v>39.5</v>
      </c>
      <c r="K709" s="23"/>
    </row>
    <row r="710" spans="1:11" ht="18.75" customHeight="1">
      <c r="A710" s="1245">
        <v>200246</v>
      </c>
      <c r="B710" s="2032" t="s">
        <v>4406</v>
      </c>
      <c r="C710" s="2033"/>
      <c r="D710" s="2033"/>
      <c r="E710" s="2033"/>
      <c r="F710" s="2033"/>
      <c r="G710" s="2033"/>
      <c r="H710" s="2033"/>
      <c r="I710" s="2034"/>
      <c r="J710" s="1249">
        <v>67.3</v>
      </c>
      <c r="K710" s="23"/>
    </row>
    <row r="711" spans="1:11" ht="18.75" customHeight="1">
      <c r="A711" s="1245">
        <v>200907</v>
      </c>
      <c r="B711" s="2032" t="s">
        <v>5287</v>
      </c>
      <c r="C711" s="2033"/>
      <c r="D711" s="2033"/>
      <c r="E711" s="2033"/>
      <c r="F711" s="2033"/>
      <c r="G711" s="2033"/>
      <c r="H711" s="2033"/>
      <c r="I711" s="2034"/>
      <c r="J711" s="1249">
        <v>52.2</v>
      </c>
      <c r="K711" s="23"/>
    </row>
    <row r="712" spans="1:11" ht="18.75" customHeight="1">
      <c r="A712" s="1245">
        <v>201467</v>
      </c>
      <c r="B712" s="2032" t="s">
        <v>2913</v>
      </c>
      <c r="C712" s="2033"/>
      <c r="D712" s="2033"/>
      <c r="E712" s="2033"/>
      <c r="F712" s="2033"/>
      <c r="G712" s="2033"/>
      <c r="H712" s="2033"/>
      <c r="I712" s="2034"/>
      <c r="J712" s="1249">
        <v>26.9</v>
      </c>
      <c r="K712" s="23"/>
    </row>
    <row r="713" spans="1:11" ht="18.75" customHeight="1">
      <c r="A713" s="1245">
        <v>50807</v>
      </c>
      <c r="B713" s="2032" t="s">
        <v>1472</v>
      </c>
      <c r="C713" s="2033"/>
      <c r="D713" s="2033"/>
      <c r="E713" s="2033"/>
      <c r="F713" s="2033"/>
      <c r="G713" s="2033"/>
      <c r="H713" s="2033"/>
      <c r="I713" s="2034"/>
      <c r="J713" s="1249">
        <v>19.5</v>
      </c>
      <c r="K713" s="23"/>
    </row>
    <row r="714" spans="1:11" ht="18.75" customHeight="1">
      <c r="A714" s="1245">
        <v>44644</v>
      </c>
      <c r="B714" s="2032" t="s">
        <v>1473</v>
      </c>
      <c r="C714" s="2033"/>
      <c r="D714" s="2033"/>
      <c r="E714" s="2033"/>
      <c r="F714" s="2033"/>
      <c r="G714" s="2033"/>
      <c r="H714" s="2033"/>
      <c r="I714" s="2034"/>
      <c r="J714" s="1250">
        <v>9.8800000000000008</v>
      </c>
      <c r="K714" s="23"/>
    </row>
    <row r="715" spans="1:11" ht="18.75" customHeight="1">
      <c r="A715" s="1245">
        <v>44669</v>
      </c>
      <c r="B715" s="2032" t="s">
        <v>1474</v>
      </c>
      <c r="C715" s="2033"/>
      <c r="D715" s="2033"/>
      <c r="E715" s="2033"/>
      <c r="F715" s="2033"/>
      <c r="G715" s="2033"/>
      <c r="H715" s="2033"/>
      <c r="I715" s="2034"/>
      <c r="J715" s="1250">
        <v>4.8</v>
      </c>
      <c r="K715" s="23"/>
    </row>
    <row r="716" spans="1:11" ht="18.75" customHeight="1">
      <c r="A716" s="1245">
        <v>44735</v>
      </c>
      <c r="B716" s="2032" t="s">
        <v>816</v>
      </c>
      <c r="C716" s="2033"/>
      <c r="D716" s="2033"/>
      <c r="E716" s="2033"/>
      <c r="F716" s="2033"/>
      <c r="G716" s="2033"/>
      <c r="H716" s="2033"/>
      <c r="I716" s="2034"/>
      <c r="J716" s="1250">
        <v>4.08</v>
      </c>
      <c r="K716" s="23"/>
    </row>
    <row r="717" spans="1:11" ht="18.75" customHeight="1">
      <c r="A717" s="1245">
        <v>44792</v>
      </c>
      <c r="B717" s="2032" t="s">
        <v>817</v>
      </c>
      <c r="C717" s="2033"/>
      <c r="D717" s="2033"/>
      <c r="E717" s="2033"/>
      <c r="F717" s="2033"/>
      <c r="G717" s="2033"/>
      <c r="H717" s="2033"/>
      <c r="I717" s="2034"/>
      <c r="J717" s="1249">
        <v>60.7</v>
      </c>
      <c r="K717" s="23"/>
    </row>
    <row r="718" spans="1:11" ht="18.75" customHeight="1">
      <c r="A718" s="1245">
        <v>44818</v>
      </c>
      <c r="B718" s="2032" t="s">
        <v>818</v>
      </c>
      <c r="C718" s="2033"/>
      <c r="D718" s="2033"/>
      <c r="E718" s="2033"/>
      <c r="F718" s="2033"/>
      <c r="G718" s="2033"/>
      <c r="H718" s="2033"/>
      <c r="I718" s="2034"/>
      <c r="J718" s="1250">
        <v>4.8</v>
      </c>
      <c r="K718" s="23"/>
    </row>
    <row r="719" spans="1:11" ht="18.75" customHeight="1">
      <c r="A719" s="1245">
        <v>44826</v>
      </c>
      <c r="B719" s="2032" t="s">
        <v>1754</v>
      </c>
      <c r="C719" s="2033"/>
      <c r="D719" s="2033"/>
      <c r="E719" s="2033"/>
      <c r="F719" s="2033"/>
      <c r="G719" s="2033"/>
      <c r="H719" s="2033"/>
      <c r="I719" s="2034"/>
      <c r="J719" s="1250">
        <v>11.19</v>
      </c>
      <c r="K719" s="23"/>
    </row>
    <row r="720" spans="1:11" ht="18.75" customHeight="1">
      <c r="A720" s="1245">
        <v>44834</v>
      </c>
      <c r="B720" s="2032" t="s">
        <v>819</v>
      </c>
      <c r="C720" s="2033"/>
      <c r="D720" s="2033"/>
      <c r="E720" s="2033"/>
      <c r="F720" s="2033"/>
      <c r="G720" s="2033"/>
      <c r="H720" s="2033"/>
      <c r="I720" s="2034"/>
      <c r="J720" s="1250">
        <v>5.81</v>
      </c>
      <c r="K720" s="23"/>
    </row>
    <row r="721" spans="1:11" ht="18.75" customHeight="1">
      <c r="A721" s="1245">
        <v>50658</v>
      </c>
      <c r="B721" s="2032" t="s">
        <v>820</v>
      </c>
      <c r="C721" s="2033"/>
      <c r="D721" s="2033"/>
      <c r="E721" s="2033"/>
      <c r="F721" s="2033"/>
      <c r="G721" s="2033"/>
      <c r="H721" s="2033"/>
      <c r="I721" s="2034"/>
      <c r="J721" s="1249">
        <v>30.8</v>
      </c>
      <c r="K721" s="23"/>
    </row>
    <row r="722" spans="1:11" ht="18.75" customHeight="1">
      <c r="A722" s="1245">
        <v>58875</v>
      </c>
      <c r="B722" s="2032" t="s">
        <v>1555</v>
      </c>
      <c r="C722" s="2033"/>
      <c r="D722" s="2033"/>
      <c r="E722" s="2033"/>
      <c r="F722" s="2033"/>
      <c r="G722" s="2033"/>
      <c r="H722" s="2033"/>
      <c r="I722" s="2034"/>
      <c r="J722" s="1249">
        <v>38.1</v>
      </c>
      <c r="K722" s="23"/>
    </row>
    <row r="723" spans="1:11" ht="18.75" customHeight="1">
      <c r="A723" s="1245">
        <v>64972</v>
      </c>
      <c r="B723" s="2032" t="s">
        <v>821</v>
      </c>
      <c r="C723" s="2033"/>
      <c r="D723" s="2033"/>
      <c r="E723" s="2033"/>
      <c r="F723" s="2033"/>
      <c r="G723" s="2033"/>
      <c r="H723" s="2033"/>
      <c r="I723" s="2034"/>
      <c r="J723" s="1250">
        <v>4.08</v>
      </c>
      <c r="K723" s="23"/>
    </row>
    <row r="724" spans="1:11" ht="18.75" customHeight="1">
      <c r="A724" s="1245">
        <v>70458</v>
      </c>
      <c r="B724" s="2032" t="s">
        <v>822</v>
      </c>
      <c r="C724" s="2033"/>
      <c r="D724" s="2033"/>
      <c r="E724" s="2033"/>
      <c r="F724" s="2033"/>
      <c r="G724" s="2033"/>
      <c r="H724" s="2033"/>
      <c r="I724" s="2034"/>
      <c r="J724" s="1250">
        <v>4.08</v>
      </c>
      <c r="K724" s="23"/>
    </row>
    <row r="725" spans="1:11" ht="18.75" customHeight="1">
      <c r="A725" s="1245">
        <v>79905</v>
      </c>
      <c r="B725" s="2032" t="s">
        <v>823</v>
      </c>
      <c r="C725" s="2033"/>
      <c r="D725" s="2033"/>
      <c r="E725" s="2033"/>
      <c r="F725" s="2033"/>
      <c r="G725" s="2033"/>
      <c r="H725" s="2033"/>
      <c r="I725" s="2034"/>
      <c r="J725" s="1249">
        <v>19.5</v>
      </c>
      <c r="K725" s="23"/>
    </row>
    <row r="726" spans="1:11" ht="18.75" customHeight="1">
      <c r="A726" s="1245">
        <v>95448</v>
      </c>
      <c r="B726" s="2032" t="s">
        <v>824</v>
      </c>
      <c r="C726" s="2033"/>
      <c r="D726" s="2033"/>
      <c r="E726" s="2033"/>
      <c r="F726" s="2033"/>
      <c r="G726" s="2033"/>
      <c r="H726" s="2033"/>
      <c r="I726" s="2034"/>
      <c r="J726" s="1249">
        <v>25.6</v>
      </c>
      <c r="K726" s="23"/>
    </row>
    <row r="727" spans="1:11" ht="18.75" customHeight="1">
      <c r="A727" s="1245">
        <v>95489</v>
      </c>
      <c r="B727" s="2032" t="s">
        <v>825</v>
      </c>
      <c r="C727" s="2033"/>
      <c r="D727" s="2033"/>
      <c r="E727" s="2033"/>
      <c r="F727" s="2033"/>
      <c r="G727" s="2033"/>
      <c r="H727" s="2033"/>
      <c r="I727" s="2034"/>
      <c r="J727" s="1249">
        <v>30.5</v>
      </c>
      <c r="K727" s="23"/>
    </row>
    <row r="728" spans="1:11" ht="18.75" customHeight="1">
      <c r="A728" s="1245">
        <v>50815</v>
      </c>
      <c r="B728" s="2032" t="s">
        <v>826</v>
      </c>
      <c r="C728" s="2033"/>
      <c r="D728" s="2033"/>
      <c r="E728" s="2033"/>
      <c r="F728" s="2033"/>
      <c r="G728" s="2033"/>
      <c r="H728" s="2033"/>
      <c r="I728" s="2034"/>
      <c r="J728" s="1248">
        <v>113</v>
      </c>
      <c r="K728" s="23"/>
    </row>
    <row r="729" spans="1:11" ht="18.75" customHeight="1">
      <c r="A729" s="1245">
        <v>124164</v>
      </c>
      <c r="B729" s="2032" t="s">
        <v>827</v>
      </c>
      <c r="C729" s="2033"/>
      <c r="D729" s="2033"/>
      <c r="E729" s="2033"/>
      <c r="F729" s="2033"/>
      <c r="G729" s="2033"/>
      <c r="H729" s="2033"/>
      <c r="I729" s="2034"/>
      <c r="J729" s="1249">
        <v>21.2</v>
      </c>
      <c r="K729" s="23"/>
    </row>
    <row r="730" spans="1:11" ht="18.75" customHeight="1">
      <c r="A730" s="1245">
        <v>124750</v>
      </c>
      <c r="B730" s="2032" t="s">
        <v>2914</v>
      </c>
      <c r="C730" s="2033"/>
      <c r="D730" s="2033"/>
      <c r="E730" s="2033"/>
      <c r="F730" s="2033"/>
      <c r="G730" s="2033"/>
      <c r="H730" s="2033"/>
      <c r="I730" s="2034"/>
      <c r="J730" s="1250">
        <v>5.38</v>
      </c>
      <c r="K730" s="23"/>
    </row>
    <row r="731" spans="1:11" ht="18.75" customHeight="1">
      <c r="A731" s="1245">
        <v>125146</v>
      </c>
      <c r="B731" s="2032" t="s">
        <v>828</v>
      </c>
      <c r="C731" s="2033"/>
      <c r="D731" s="2033"/>
      <c r="E731" s="2033"/>
      <c r="F731" s="2033"/>
      <c r="G731" s="2033"/>
      <c r="H731" s="2033"/>
      <c r="I731" s="2034"/>
      <c r="J731" s="1249">
        <v>20.5</v>
      </c>
      <c r="K731" s="23"/>
    </row>
    <row r="732" spans="1:11" ht="18.75" customHeight="1">
      <c r="A732" s="1245">
        <v>125351</v>
      </c>
      <c r="B732" s="2032" t="s">
        <v>829</v>
      </c>
      <c r="C732" s="2033"/>
      <c r="D732" s="2033"/>
      <c r="E732" s="2033"/>
      <c r="F732" s="2033"/>
      <c r="G732" s="2033"/>
      <c r="H732" s="2033"/>
      <c r="I732" s="2034"/>
      <c r="J732" s="1249">
        <v>64.400000000000006</v>
      </c>
      <c r="K732" s="23"/>
    </row>
    <row r="733" spans="1:11" ht="18.75" customHeight="1">
      <c r="A733" s="1245">
        <v>125856</v>
      </c>
      <c r="B733" s="2032" t="s">
        <v>1475</v>
      </c>
      <c r="C733" s="2033"/>
      <c r="D733" s="2033"/>
      <c r="E733" s="2033"/>
      <c r="F733" s="2033"/>
      <c r="G733" s="2033"/>
      <c r="H733" s="2033"/>
      <c r="I733" s="2034"/>
      <c r="J733" s="1249">
        <v>32.4</v>
      </c>
      <c r="K733" s="23"/>
    </row>
    <row r="734" spans="1:11" ht="18.75" customHeight="1">
      <c r="A734" s="1245">
        <v>126276</v>
      </c>
      <c r="B734" s="2032" t="s">
        <v>1476</v>
      </c>
      <c r="C734" s="2033"/>
      <c r="D734" s="2033"/>
      <c r="E734" s="2033"/>
      <c r="F734" s="2033"/>
      <c r="G734" s="2033"/>
      <c r="H734" s="2033"/>
      <c r="I734" s="2034"/>
      <c r="J734" s="1249">
        <v>28.8</v>
      </c>
      <c r="K734" s="23"/>
    </row>
    <row r="735" spans="1:11" ht="18.75" customHeight="1">
      <c r="A735" s="1245">
        <v>126284</v>
      </c>
      <c r="B735" s="2032" t="s">
        <v>830</v>
      </c>
      <c r="C735" s="2033"/>
      <c r="D735" s="2033"/>
      <c r="E735" s="2033"/>
      <c r="F735" s="2033"/>
      <c r="G735" s="2033"/>
      <c r="H735" s="2033"/>
      <c r="I735" s="2034"/>
      <c r="J735" s="1248">
        <v>114</v>
      </c>
      <c r="K735" s="23"/>
    </row>
    <row r="736" spans="1:11" ht="18.75" customHeight="1">
      <c r="A736" s="1245">
        <v>126292</v>
      </c>
      <c r="B736" s="2032" t="s">
        <v>831</v>
      </c>
      <c r="C736" s="2033"/>
      <c r="D736" s="2033"/>
      <c r="E736" s="2033"/>
      <c r="F736" s="2033"/>
      <c r="G736" s="2033"/>
      <c r="H736" s="2033"/>
      <c r="I736" s="2034"/>
      <c r="J736" s="1249">
        <v>22.2</v>
      </c>
      <c r="K736" s="23"/>
    </row>
    <row r="737" spans="1:11" ht="18.75" customHeight="1">
      <c r="A737" s="1245">
        <v>127399</v>
      </c>
      <c r="B737" s="2032" t="s">
        <v>832</v>
      </c>
      <c r="C737" s="2033"/>
      <c r="D737" s="2033"/>
      <c r="E737" s="2033"/>
      <c r="F737" s="2033"/>
      <c r="G737" s="2033"/>
      <c r="H737" s="2033"/>
      <c r="I737" s="2034"/>
      <c r="J737" s="1249">
        <v>30.2</v>
      </c>
      <c r="K737" s="23"/>
    </row>
    <row r="738" spans="1:11" ht="18.75" customHeight="1">
      <c r="A738" s="1245">
        <v>166371</v>
      </c>
      <c r="B738" s="2032" t="s">
        <v>1755</v>
      </c>
      <c r="C738" s="2033"/>
      <c r="D738" s="2033"/>
      <c r="E738" s="2033"/>
      <c r="F738" s="2033"/>
      <c r="G738" s="2033"/>
      <c r="H738" s="2033"/>
      <c r="I738" s="2034"/>
      <c r="J738" s="1249">
        <v>57</v>
      </c>
      <c r="K738" s="23"/>
    </row>
    <row r="739" spans="1:11" ht="18.75" customHeight="1">
      <c r="A739" s="1245">
        <v>91140</v>
      </c>
      <c r="B739" s="2032" t="s">
        <v>1756</v>
      </c>
      <c r="C739" s="2033"/>
      <c r="D739" s="2033"/>
      <c r="E739" s="2033"/>
      <c r="F739" s="2033"/>
      <c r="G739" s="2033"/>
      <c r="H739" s="2033"/>
      <c r="I739" s="2034"/>
      <c r="J739" s="1248">
        <v>505</v>
      </c>
      <c r="K739" s="23"/>
    </row>
    <row r="740" spans="1:11" ht="18.75" customHeight="1">
      <c r="A740" s="1245">
        <v>91157</v>
      </c>
      <c r="B740" s="2032" t="s">
        <v>1757</v>
      </c>
      <c r="C740" s="2033"/>
      <c r="D740" s="2033"/>
      <c r="E740" s="2033"/>
      <c r="F740" s="2033"/>
      <c r="G740" s="2033"/>
      <c r="H740" s="2033"/>
      <c r="I740" s="2034"/>
      <c r="J740" s="1248">
        <v>606</v>
      </c>
      <c r="K740" s="23"/>
    </row>
    <row r="741" spans="1:11" ht="18.75" customHeight="1">
      <c r="A741" s="1245">
        <v>92056</v>
      </c>
      <c r="B741" s="2032" t="s">
        <v>1758</v>
      </c>
      <c r="C741" s="2033"/>
      <c r="D741" s="2033"/>
      <c r="E741" s="2033"/>
      <c r="F741" s="2033"/>
      <c r="G741" s="2033"/>
      <c r="H741" s="2033"/>
      <c r="I741" s="2034"/>
      <c r="J741" s="1249">
        <v>51.6</v>
      </c>
      <c r="K741" s="23"/>
    </row>
    <row r="742" spans="1:11" ht="18.75" customHeight="1">
      <c r="A742" s="1245">
        <v>92619</v>
      </c>
      <c r="B742" s="2032" t="s">
        <v>833</v>
      </c>
      <c r="C742" s="2033"/>
      <c r="D742" s="2033"/>
      <c r="E742" s="2033"/>
      <c r="F742" s="2033"/>
      <c r="G742" s="2033"/>
      <c r="H742" s="2033"/>
      <c r="I742" s="2034"/>
      <c r="J742" s="1249">
        <v>28.9</v>
      </c>
      <c r="K742" s="23"/>
    </row>
    <row r="743" spans="1:11" ht="18.75" customHeight="1">
      <c r="A743" s="1245">
        <v>92742</v>
      </c>
      <c r="B743" s="2032" t="s">
        <v>834</v>
      </c>
      <c r="C743" s="2033"/>
      <c r="D743" s="2033"/>
      <c r="E743" s="2033"/>
      <c r="F743" s="2033"/>
      <c r="G743" s="2033"/>
      <c r="H743" s="2033"/>
      <c r="I743" s="2034"/>
      <c r="J743" s="1248">
        <v>88</v>
      </c>
      <c r="K743" s="23"/>
    </row>
    <row r="744" spans="1:11" ht="18.75" customHeight="1">
      <c r="A744" s="1245">
        <v>92767</v>
      </c>
      <c r="B744" s="2032" t="s">
        <v>835</v>
      </c>
      <c r="C744" s="2033"/>
      <c r="D744" s="2033"/>
      <c r="E744" s="2033"/>
      <c r="F744" s="2033"/>
      <c r="G744" s="2033"/>
      <c r="H744" s="2033"/>
      <c r="I744" s="2034"/>
      <c r="J744" s="1248">
        <v>125</v>
      </c>
      <c r="K744" s="23"/>
    </row>
    <row r="745" spans="1:11" ht="18.75" customHeight="1">
      <c r="A745" s="1245">
        <v>92759</v>
      </c>
      <c r="B745" s="2032" t="s">
        <v>836</v>
      </c>
      <c r="C745" s="2033"/>
      <c r="D745" s="2033"/>
      <c r="E745" s="2033"/>
      <c r="F745" s="2033"/>
      <c r="G745" s="2033"/>
      <c r="H745" s="2033"/>
      <c r="I745" s="2034"/>
      <c r="J745" s="1248">
        <v>83</v>
      </c>
      <c r="K745" s="23"/>
    </row>
    <row r="746" spans="1:11" ht="18.75" customHeight="1">
      <c r="A746" s="1245">
        <v>93526</v>
      </c>
      <c r="B746" s="2032" t="s">
        <v>1759</v>
      </c>
      <c r="C746" s="2033"/>
      <c r="D746" s="2033"/>
      <c r="E746" s="2033"/>
      <c r="F746" s="2033"/>
      <c r="G746" s="2033"/>
      <c r="H746" s="2033"/>
      <c r="I746" s="2034"/>
      <c r="J746" s="1249">
        <v>51.5</v>
      </c>
      <c r="K746" s="23"/>
    </row>
    <row r="747" spans="1:11" ht="18.75" customHeight="1">
      <c r="A747" s="1245">
        <v>93559</v>
      </c>
      <c r="B747" s="2032" t="s">
        <v>1824</v>
      </c>
      <c r="C747" s="2033"/>
      <c r="D747" s="2033"/>
      <c r="E747" s="2033"/>
      <c r="F747" s="2033"/>
      <c r="G747" s="2033"/>
      <c r="H747" s="2033"/>
      <c r="I747" s="2034"/>
      <c r="J747" s="1248">
        <v>79</v>
      </c>
      <c r="K747" s="23"/>
    </row>
    <row r="748" spans="1:11" ht="18.75" customHeight="1">
      <c r="A748" s="1245">
        <v>98509</v>
      </c>
      <c r="B748" s="2032" t="s">
        <v>5288</v>
      </c>
      <c r="C748" s="2033"/>
      <c r="D748" s="2033"/>
      <c r="E748" s="2033"/>
      <c r="F748" s="2033"/>
      <c r="G748" s="2033"/>
      <c r="H748" s="2033"/>
      <c r="I748" s="2034"/>
      <c r="J748" s="1248">
        <v>166</v>
      </c>
      <c r="K748" s="23"/>
    </row>
    <row r="749" spans="1:11" ht="18.75" customHeight="1">
      <c r="A749" s="1245">
        <v>187419</v>
      </c>
      <c r="B749" s="2032" t="s">
        <v>1825</v>
      </c>
      <c r="C749" s="2033"/>
      <c r="D749" s="2033"/>
      <c r="E749" s="2033"/>
      <c r="F749" s="2033"/>
      <c r="G749" s="2033"/>
      <c r="H749" s="2033"/>
      <c r="I749" s="2034"/>
      <c r="J749" s="1248">
        <v>108</v>
      </c>
      <c r="K749" s="23"/>
    </row>
    <row r="750" spans="1:11" ht="18.75" customHeight="1">
      <c r="A750" s="1245">
        <v>187690</v>
      </c>
      <c r="B750" s="2032" t="s">
        <v>1826</v>
      </c>
      <c r="C750" s="2033"/>
      <c r="D750" s="2033"/>
      <c r="E750" s="2033"/>
      <c r="F750" s="2033"/>
      <c r="G750" s="2033"/>
      <c r="H750" s="2033"/>
      <c r="I750" s="2034"/>
      <c r="J750" s="1248">
        <v>204</v>
      </c>
      <c r="K750" s="23"/>
    </row>
    <row r="751" spans="1:11" ht="18.75" customHeight="1">
      <c r="A751" s="1245">
        <v>191551</v>
      </c>
      <c r="B751" s="2032" t="s">
        <v>1938</v>
      </c>
      <c r="C751" s="2033"/>
      <c r="D751" s="2033"/>
      <c r="E751" s="2033"/>
      <c r="F751" s="2033"/>
      <c r="G751" s="2033"/>
      <c r="H751" s="2033"/>
      <c r="I751" s="2034"/>
      <c r="J751" s="1249">
        <v>60</v>
      </c>
      <c r="K751" s="23"/>
    </row>
    <row r="752" spans="1:11" ht="18.75" customHeight="1">
      <c r="A752" s="1245">
        <v>2600</v>
      </c>
      <c r="B752" s="2032" t="s">
        <v>5289</v>
      </c>
      <c r="C752" s="2033"/>
      <c r="D752" s="2033"/>
      <c r="E752" s="2033"/>
      <c r="F752" s="2033"/>
      <c r="G752" s="2033"/>
      <c r="H752" s="2033"/>
      <c r="I752" s="2034"/>
      <c r="J752" s="1248">
        <v>92</v>
      </c>
      <c r="K752" s="23"/>
    </row>
    <row r="753" spans="1:11" ht="18.75" customHeight="1">
      <c r="A753" s="1245">
        <v>6445</v>
      </c>
      <c r="B753" s="2032" t="s">
        <v>5290</v>
      </c>
      <c r="C753" s="2033"/>
      <c r="D753" s="2033"/>
      <c r="E753" s="2033"/>
      <c r="F753" s="2033"/>
      <c r="G753" s="2033"/>
      <c r="H753" s="2033"/>
      <c r="I753" s="2034"/>
      <c r="J753" s="1249">
        <v>27.9</v>
      </c>
      <c r="K753" s="23"/>
    </row>
    <row r="754" spans="1:11" ht="18.75" customHeight="1">
      <c r="A754" s="1245">
        <v>9720</v>
      </c>
      <c r="B754" s="2032" t="s">
        <v>1556</v>
      </c>
      <c r="C754" s="2033"/>
      <c r="D754" s="2033"/>
      <c r="E754" s="2033"/>
      <c r="F754" s="2033"/>
      <c r="G754" s="2033"/>
      <c r="H754" s="2033"/>
      <c r="I754" s="2034"/>
      <c r="J754" s="1248">
        <v>114</v>
      </c>
      <c r="K754" s="23"/>
    </row>
    <row r="755" spans="1:11" ht="18.75" customHeight="1">
      <c r="A755" s="1245">
        <v>9829</v>
      </c>
      <c r="B755" s="2032" t="s">
        <v>1557</v>
      </c>
      <c r="C755" s="2033"/>
      <c r="D755" s="2033"/>
      <c r="E755" s="2033"/>
      <c r="F755" s="2033"/>
      <c r="G755" s="2033"/>
      <c r="H755" s="2033"/>
      <c r="I755" s="2034"/>
      <c r="J755" s="1249">
        <v>30.8</v>
      </c>
      <c r="K755" s="23"/>
    </row>
    <row r="756" spans="1:11" ht="18.75" customHeight="1">
      <c r="A756" s="1245">
        <v>61416</v>
      </c>
      <c r="B756" s="2032" t="s">
        <v>4428</v>
      </c>
      <c r="C756" s="2033"/>
      <c r="D756" s="2033"/>
      <c r="E756" s="2033"/>
      <c r="F756" s="2033"/>
      <c r="G756" s="2033"/>
      <c r="H756" s="2033"/>
      <c r="I756" s="2034"/>
      <c r="J756" s="1249">
        <v>27.3</v>
      </c>
      <c r="K756" s="23"/>
    </row>
    <row r="757" spans="1:11" ht="18.75" customHeight="1">
      <c r="A757" s="1245">
        <v>69666</v>
      </c>
      <c r="B757" s="2032" t="s">
        <v>837</v>
      </c>
      <c r="C757" s="2033"/>
      <c r="D757" s="2033"/>
      <c r="E757" s="2033"/>
      <c r="F757" s="2033"/>
      <c r="G757" s="2033"/>
      <c r="H757" s="2033"/>
      <c r="I757" s="2034"/>
      <c r="J757" s="1248">
        <v>114</v>
      </c>
      <c r="K757" s="23"/>
    </row>
    <row r="758" spans="1:11" ht="18.75" customHeight="1">
      <c r="A758" s="1245">
        <v>50666</v>
      </c>
      <c r="B758" s="2032" t="s">
        <v>1558</v>
      </c>
      <c r="C758" s="2033"/>
      <c r="D758" s="2033"/>
      <c r="E758" s="2033"/>
      <c r="F758" s="2033"/>
      <c r="G758" s="2033"/>
      <c r="H758" s="2033"/>
      <c r="I758" s="2034"/>
      <c r="J758" s="1249">
        <v>30.8</v>
      </c>
      <c r="K758" s="23"/>
    </row>
    <row r="759" spans="1:11" ht="18.75" customHeight="1">
      <c r="A759" s="1245">
        <v>70623</v>
      </c>
      <c r="B759" s="2032" t="s">
        <v>1477</v>
      </c>
      <c r="C759" s="2033"/>
      <c r="D759" s="2033"/>
      <c r="E759" s="2033"/>
      <c r="F759" s="2033"/>
      <c r="G759" s="2033"/>
      <c r="H759" s="2033"/>
      <c r="I759" s="2034"/>
      <c r="J759" s="1248">
        <v>177</v>
      </c>
      <c r="K759" s="23"/>
    </row>
    <row r="760" spans="1:11" ht="18.75" customHeight="1">
      <c r="A760" s="1245">
        <v>8268</v>
      </c>
      <c r="B760" s="2032" t="s">
        <v>4429</v>
      </c>
      <c r="C760" s="2033"/>
      <c r="D760" s="2033"/>
      <c r="E760" s="2033"/>
      <c r="F760" s="2033"/>
      <c r="G760" s="2033"/>
      <c r="H760" s="2033"/>
      <c r="I760" s="2034"/>
      <c r="J760" s="1250">
        <v>3.66</v>
      </c>
      <c r="K760" s="23"/>
    </row>
    <row r="761" spans="1:11" ht="18.75" customHeight="1">
      <c r="A761" s="1245">
        <v>20461</v>
      </c>
      <c r="B761" s="2032" t="s">
        <v>4430</v>
      </c>
      <c r="C761" s="2033"/>
      <c r="D761" s="2033"/>
      <c r="E761" s="2033"/>
      <c r="F761" s="2033"/>
      <c r="G761" s="2033"/>
      <c r="H761" s="2033"/>
      <c r="I761" s="2034"/>
      <c r="J761" s="1249">
        <v>15.1</v>
      </c>
      <c r="K761" s="23"/>
    </row>
    <row r="762" spans="1:11" ht="18.75" customHeight="1">
      <c r="A762" s="1245">
        <v>21014</v>
      </c>
      <c r="B762" s="2032" t="s">
        <v>4505</v>
      </c>
      <c r="C762" s="2033"/>
      <c r="D762" s="2033"/>
      <c r="E762" s="2033"/>
      <c r="F762" s="2033"/>
      <c r="G762" s="2033"/>
      <c r="H762" s="2033"/>
      <c r="I762" s="2034"/>
      <c r="J762" s="1248">
        <v>161</v>
      </c>
      <c r="K762" s="23"/>
    </row>
    <row r="763" spans="1:11" ht="18.75" customHeight="1">
      <c r="A763" s="1245">
        <v>53777</v>
      </c>
      <c r="B763" s="2032" t="s">
        <v>4506</v>
      </c>
      <c r="C763" s="2033"/>
      <c r="D763" s="2033"/>
      <c r="E763" s="2033"/>
      <c r="F763" s="2033"/>
      <c r="G763" s="2033"/>
      <c r="H763" s="2033"/>
      <c r="I763" s="2034"/>
      <c r="J763" s="1250">
        <v>13.22</v>
      </c>
      <c r="K763" s="23"/>
    </row>
    <row r="764" spans="1:11" ht="18.75" customHeight="1">
      <c r="A764" s="1245">
        <v>54049</v>
      </c>
      <c r="B764" s="2032" t="s">
        <v>1827</v>
      </c>
      <c r="C764" s="2033"/>
      <c r="D764" s="2033"/>
      <c r="E764" s="2033"/>
      <c r="F764" s="2033"/>
      <c r="G764" s="2033"/>
      <c r="H764" s="2033"/>
      <c r="I764" s="2034"/>
      <c r="J764" s="1249">
        <v>19.5</v>
      </c>
      <c r="K764" s="23"/>
    </row>
    <row r="765" spans="1:11" ht="18.75" customHeight="1">
      <c r="A765" s="1245">
        <v>56648</v>
      </c>
      <c r="B765" s="2032" t="s">
        <v>838</v>
      </c>
      <c r="C765" s="2033"/>
      <c r="D765" s="2033"/>
      <c r="E765" s="2033"/>
      <c r="F765" s="2033"/>
      <c r="G765" s="2033"/>
      <c r="H765" s="2033"/>
      <c r="I765" s="2034"/>
      <c r="J765" s="1249">
        <v>22</v>
      </c>
      <c r="K765" s="23"/>
    </row>
    <row r="766" spans="1:11" ht="18.75" customHeight="1">
      <c r="A766" s="1245">
        <v>65920</v>
      </c>
      <c r="B766" s="2032" t="s">
        <v>2409</v>
      </c>
      <c r="C766" s="2033"/>
      <c r="D766" s="2033"/>
      <c r="E766" s="2033"/>
      <c r="F766" s="2033"/>
      <c r="G766" s="2033"/>
      <c r="H766" s="2033"/>
      <c r="I766" s="2034"/>
      <c r="J766" s="1248">
        <v>338</v>
      </c>
      <c r="K766" s="23"/>
    </row>
    <row r="767" spans="1:11" ht="18.75" customHeight="1">
      <c r="A767" s="1245">
        <v>70664</v>
      </c>
      <c r="B767" s="2032" t="s">
        <v>4431</v>
      </c>
      <c r="C767" s="2033"/>
      <c r="D767" s="2033"/>
      <c r="E767" s="2033"/>
      <c r="F767" s="2033"/>
      <c r="G767" s="2033"/>
      <c r="H767" s="2033"/>
      <c r="I767" s="2034"/>
      <c r="J767" s="1249">
        <v>27</v>
      </c>
      <c r="K767" s="23"/>
    </row>
    <row r="768" spans="1:11" ht="18.75" customHeight="1">
      <c r="A768" s="1245">
        <v>83493</v>
      </c>
      <c r="B768" s="2032" t="s">
        <v>4432</v>
      </c>
      <c r="C768" s="2033"/>
      <c r="D768" s="2033"/>
      <c r="E768" s="2033"/>
      <c r="F768" s="2033"/>
      <c r="G768" s="2033"/>
      <c r="H768" s="2033"/>
      <c r="I768" s="2034"/>
      <c r="J768" s="1248">
        <v>84</v>
      </c>
      <c r="K768" s="23"/>
    </row>
    <row r="769" spans="1:11" ht="18.75" customHeight="1">
      <c r="A769" s="1245">
        <v>83501</v>
      </c>
      <c r="B769" s="2032" t="s">
        <v>2915</v>
      </c>
      <c r="C769" s="2033"/>
      <c r="D769" s="2033"/>
      <c r="E769" s="2033"/>
      <c r="F769" s="2033"/>
      <c r="G769" s="2033"/>
      <c r="H769" s="2033"/>
      <c r="I769" s="2034"/>
      <c r="J769" s="1248">
        <v>96</v>
      </c>
      <c r="K769" s="23"/>
    </row>
    <row r="770" spans="1:11" ht="18.75" customHeight="1">
      <c r="A770" s="1245">
        <v>1503</v>
      </c>
      <c r="B770" s="2032" t="s">
        <v>839</v>
      </c>
      <c r="C770" s="2033"/>
      <c r="D770" s="2033"/>
      <c r="E770" s="2033"/>
      <c r="F770" s="2033"/>
      <c r="G770" s="2033"/>
      <c r="H770" s="2033"/>
      <c r="I770" s="2034"/>
      <c r="J770" s="1250">
        <v>4.08</v>
      </c>
      <c r="K770" s="23"/>
    </row>
    <row r="771" spans="1:11" ht="18.75" customHeight="1">
      <c r="A771" s="1245">
        <v>2188</v>
      </c>
      <c r="B771" s="2032" t="s">
        <v>840</v>
      </c>
      <c r="C771" s="2033"/>
      <c r="D771" s="2033"/>
      <c r="E771" s="2033"/>
      <c r="F771" s="2033"/>
      <c r="G771" s="2033"/>
      <c r="H771" s="2033"/>
      <c r="I771" s="2034"/>
      <c r="J771" s="1249">
        <v>52.5</v>
      </c>
      <c r="K771" s="23"/>
    </row>
    <row r="772" spans="1:11" ht="18.75" customHeight="1">
      <c r="A772" s="1245">
        <v>54080</v>
      </c>
      <c r="B772" s="2032" t="s">
        <v>841</v>
      </c>
      <c r="C772" s="2033"/>
      <c r="D772" s="2033"/>
      <c r="E772" s="2033"/>
      <c r="F772" s="2033"/>
      <c r="G772" s="2033"/>
      <c r="H772" s="2033"/>
      <c r="I772" s="2034"/>
      <c r="J772" s="1249">
        <v>28.5</v>
      </c>
      <c r="K772" s="23"/>
    </row>
    <row r="773" spans="1:11" ht="18.75" customHeight="1">
      <c r="A773" s="1245">
        <v>65557</v>
      </c>
      <c r="B773" s="2032" t="s">
        <v>842</v>
      </c>
      <c r="C773" s="2033"/>
      <c r="D773" s="2033"/>
      <c r="E773" s="2033"/>
      <c r="F773" s="2033"/>
      <c r="G773" s="2033"/>
      <c r="H773" s="2033"/>
      <c r="I773" s="2034"/>
      <c r="J773" s="1249">
        <v>31.5</v>
      </c>
      <c r="K773" s="23"/>
    </row>
    <row r="774" spans="1:11" ht="18.75" customHeight="1">
      <c r="A774" s="1245">
        <v>54957</v>
      </c>
      <c r="B774" s="2032" t="s">
        <v>843</v>
      </c>
      <c r="C774" s="2033"/>
      <c r="D774" s="2033"/>
      <c r="E774" s="2033"/>
      <c r="F774" s="2033"/>
      <c r="G774" s="2033"/>
      <c r="H774" s="2033"/>
      <c r="I774" s="2034"/>
      <c r="J774" s="1248">
        <v>106</v>
      </c>
      <c r="K774" s="23"/>
    </row>
    <row r="775" spans="1:11" ht="18.75" customHeight="1">
      <c r="A775" s="1245">
        <v>134593</v>
      </c>
      <c r="B775" s="2032" t="s">
        <v>844</v>
      </c>
      <c r="C775" s="2033"/>
      <c r="D775" s="2033"/>
      <c r="E775" s="2033"/>
      <c r="F775" s="2033"/>
      <c r="G775" s="2033"/>
      <c r="H775" s="2033"/>
      <c r="I775" s="2034"/>
      <c r="J775" s="1249">
        <v>25.2</v>
      </c>
      <c r="K775" s="23"/>
    </row>
    <row r="776" spans="1:11" ht="18.75" customHeight="1">
      <c r="A776" s="1245">
        <v>422</v>
      </c>
      <c r="B776" s="2032" t="s">
        <v>845</v>
      </c>
      <c r="C776" s="2033"/>
      <c r="D776" s="2033"/>
      <c r="E776" s="2033"/>
      <c r="F776" s="2033"/>
      <c r="G776" s="2033"/>
      <c r="H776" s="2033"/>
      <c r="I776" s="2034"/>
      <c r="J776" s="1250">
        <v>4.8</v>
      </c>
      <c r="K776" s="23"/>
    </row>
    <row r="777" spans="1:11" ht="18.75" customHeight="1">
      <c r="A777" s="1245">
        <v>9860</v>
      </c>
      <c r="B777" s="2032" t="s">
        <v>4433</v>
      </c>
      <c r="C777" s="2033"/>
      <c r="D777" s="2033"/>
      <c r="E777" s="2033"/>
      <c r="F777" s="2033"/>
      <c r="G777" s="2033"/>
      <c r="H777" s="2033"/>
      <c r="I777" s="2034"/>
      <c r="J777" s="1249">
        <v>75.7</v>
      </c>
      <c r="K777" s="23"/>
    </row>
    <row r="778" spans="1:11" ht="18.75" customHeight="1">
      <c r="A778" s="1245">
        <v>16295</v>
      </c>
      <c r="B778" s="2032" t="s">
        <v>4434</v>
      </c>
      <c r="C778" s="2033"/>
      <c r="D778" s="2033"/>
      <c r="E778" s="2033"/>
      <c r="F778" s="2033"/>
      <c r="G778" s="2033"/>
      <c r="H778" s="2033"/>
      <c r="I778" s="2034"/>
      <c r="J778" s="1249">
        <v>50</v>
      </c>
      <c r="K778" s="23"/>
    </row>
    <row r="779" spans="1:11" ht="18.75" customHeight="1">
      <c r="A779" s="1245">
        <v>53033</v>
      </c>
      <c r="B779" s="2032" t="s">
        <v>4435</v>
      </c>
      <c r="C779" s="2033"/>
      <c r="D779" s="2033"/>
      <c r="E779" s="2033"/>
      <c r="F779" s="2033"/>
      <c r="G779" s="2033"/>
      <c r="H779" s="2033"/>
      <c r="I779" s="2034"/>
      <c r="J779" s="1248">
        <v>215</v>
      </c>
      <c r="K779" s="23"/>
    </row>
    <row r="780" spans="1:11" ht="18.75" customHeight="1">
      <c r="A780" s="1245">
        <v>58164</v>
      </c>
      <c r="B780" s="2032" t="s">
        <v>4436</v>
      </c>
      <c r="C780" s="2033"/>
      <c r="D780" s="2033"/>
      <c r="E780" s="2033"/>
      <c r="F780" s="2033"/>
      <c r="G780" s="2033"/>
      <c r="H780" s="2033"/>
      <c r="I780" s="2034"/>
      <c r="J780" s="1249">
        <v>53.9</v>
      </c>
      <c r="K780" s="23"/>
    </row>
    <row r="781" spans="1:11" ht="18.75" customHeight="1">
      <c r="A781" s="1245">
        <v>69427</v>
      </c>
      <c r="B781" s="2032" t="s">
        <v>1559</v>
      </c>
      <c r="C781" s="2033"/>
      <c r="D781" s="2033"/>
      <c r="E781" s="2033"/>
      <c r="F781" s="2033"/>
      <c r="G781" s="2033"/>
      <c r="H781" s="2033"/>
      <c r="I781" s="2034"/>
      <c r="J781" s="1249">
        <v>31.4</v>
      </c>
      <c r="K781" s="23"/>
    </row>
    <row r="782" spans="1:11" ht="18.75" customHeight="1">
      <c r="A782" s="1245">
        <v>91165</v>
      </c>
      <c r="B782" s="2032" t="s">
        <v>1560</v>
      </c>
      <c r="C782" s="2033"/>
      <c r="D782" s="2033"/>
      <c r="E782" s="2033"/>
      <c r="F782" s="2033"/>
      <c r="G782" s="2033"/>
      <c r="H782" s="2033"/>
      <c r="I782" s="2034"/>
      <c r="J782" s="1248">
        <v>105</v>
      </c>
      <c r="K782" s="23"/>
    </row>
    <row r="783" spans="1:11" ht="18.75" customHeight="1">
      <c r="A783" s="1245">
        <v>32029</v>
      </c>
      <c r="B783" s="2032" t="s">
        <v>846</v>
      </c>
      <c r="C783" s="2033"/>
      <c r="D783" s="2033"/>
      <c r="E783" s="2033"/>
      <c r="F783" s="2033"/>
      <c r="G783" s="2033"/>
      <c r="H783" s="2033"/>
      <c r="I783" s="2034"/>
      <c r="J783" s="1250">
        <v>14.96</v>
      </c>
      <c r="K783" s="23"/>
    </row>
    <row r="784" spans="1:11" ht="18.75" customHeight="1">
      <c r="A784" s="1245">
        <v>32276</v>
      </c>
      <c r="B784" s="2032" t="s">
        <v>847</v>
      </c>
      <c r="C784" s="2033"/>
      <c r="D784" s="2033"/>
      <c r="E784" s="2033"/>
      <c r="F784" s="2033"/>
      <c r="G784" s="2033"/>
      <c r="H784" s="2033"/>
      <c r="I784" s="2034"/>
      <c r="J784" s="1248">
        <v>105</v>
      </c>
      <c r="K784" s="23"/>
    </row>
    <row r="785" spans="1:11" ht="18.75" customHeight="1">
      <c r="A785" s="1245">
        <v>32615</v>
      </c>
      <c r="B785" s="2032" t="s">
        <v>848</v>
      </c>
      <c r="C785" s="2033"/>
      <c r="D785" s="2033"/>
      <c r="E785" s="2033"/>
      <c r="F785" s="2033"/>
      <c r="G785" s="2033"/>
      <c r="H785" s="2033"/>
      <c r="I785" s="2034"/>
      <c r="J785" s="1249">
        <v>40.9</v>
      </c>
      <c r="K785" s="23"/>
    </row>
    <row r="786" spans="1:11" ht="18.75" customHeight="1">
      <c r="A786" s="1245">
        <v>32987</v>
      </c>
      <c r="B786" s="2032" t="s">
        <v>849</v>
      </c>
      <c r="C786" s="2033"/>
      <c r="D786" s="2033"/>
      <c r="E786" s="2033"/>
      <c r="F786" s="2033"/>
      <c r="G786" s="2033"/>
      <c r="H786" s="2033"/>
      <c r="I786" s="2034"/>
      <c r="J786" s="1248">
        <v>90</v>
      </c>
      <c r="K786" s="23"/>
    </row>
    <row r="787" spans="1:11" ht="18.75" customHeight="1">
      <c r="A787" s="1245">
        <v>33001</v>
      </c>
      <c r="B787" s="2032" t="s">
        <v>850</v>
      </c>
      <c r="C787" s="2033"/>
      <c r="D787" s="2033"/>
      <c r="E787" s="2033"/>
      <c r="F787" s="2033"/>
      <c r="G787" s="2033"/>
      <c r="H787" s="2033"/>
      <c r="I787" s="2034"/>
      <c r="J787" s="1249">
        <v>29.6</v>
      </c>
      <c r="K787" s="23"/>
    </row>
    <row r="788" spans="1:11" ht="18.75" customHeight="1">
      <c r="A788" s="1245">
        <v>33019</v>
      </c>
      <c r="B788" s="2032" t="s">
        <v>851</v>
      </c>
      <c r="C788" s="2033"/>
      <c r="D788" s="2033"/>
      <c r="E788" s="2033"/>
      <c r="F788" s="2033"/>
      <c r="G788" s="2033"/>
      <c r="H788" s="2033"/>
      <c r="I788" s="2034"/>
      <c r="J788" s="1249">
        <v>18.3</v>
      </c>
      <c r="K788" s="23"/>
    </row>
    <row r="789" spans="1:11" ht="18.75" customHeight="1">
      <c r="A789" s="1245">
        <v>33092</v>
      </c>
      <c r="B789" s="2032" t="s">
        <v>852</v>
      </c>
      <c r="C789" s="2033"/>
      <c r="D789" s="2033"/>
      <c r="E789" s="2033"/>
      <c r="F789" s="2033"/>
      <c r="G789" s="2033"/>
      <c r="H789" s="2033"/>
      <c r="I789" s="2034"/>
      <c r="J789" s="1248">
        <v>85</v>
      </c>
      <c r="K789" s="23"/>
    </row>
    <row r="790" spans="1:11" ht="18.75" customHeight="1">
      <c r="A790" s="1245">
        <v>35964</v>
      </c>
      <c r="B790" s="2032" t="s">
        <v>853</v>
      </c>
      <c r="C790" s="2033"/>
      <c r="D790" s="2033"/>
      <c r="E790" s="2033"/>
      <c r="F790" s="2033"/>
      <c r="G790" s="2033"/>
      <c r="H790" s="2033"/>
      <c r="I790" s="2034"/>
      <c r="J790" s="1249">
        <v>37.200000000000003</v>
      </c>
      <c r="K790" s="23"/>
    </row>
    <row r="791" spans="1:11" ht="18.75" customHeight="1">
      <c r="A791" s="1245">
        <v>134767</v>
      </c>
      <c r="B791" s="2032" t="s">
        <v>1478</v>
      </c>
      <c r="C791" s="2033"/>
      <c r="D791" s="2033"/>
      <c r="E791" s="2033"/>
      <c r="F791" s="2033"/>
      <c r="G791" s="2033"/>
      <c r="H791" s="2033"/>
      <c r="I791" s="2034"/>
      <c r="J791" s="1249">
        <v>62.3</v>
      </c>
      <c r="K791" s="23"/>
    </row>
    <row r="792" spans="1:11" ht="18.75" customHeight="1">
      <c r="A792" s="1245">
        <v>134775</v>
      </c>
      <c r="B792" s="2032" t="s">
        <v>1881</v>
      </c>
      <c r="C792" s="2033"/>
      <c r="D792" s="2033"/>
      <c r="E792" s="2033"/>
      <c r="F792" s="2033"/>
      <c r="G792" s="2033"/>
      <c r="H792" s="2033"/>
      <c r="I792" s="2034"/>
      <c r="J792" s="1248">
        <v>104</v>
      </c>
      <c r="K792" s="23"/>
    </row>
    <row r="793" spans="1:11" ht="18.75" customHeight="1">
      <c r="A793" s="1245">
        <v>134783</v>
      </c>
      <c r="B793" s="2032" t="s">
        <v>2410</v>
      </c>
      <c r="C793" s="2033"/>
      <c r="D793" s="2033"/>
      <c r="E793" s="2033"/>
      <c r="F793" s="2033"/>
      <c r="G793" s="2033"/>
      <c r="H793" s="2033"/>
      <c r="I793" s="2034"/>
      <c r="J793" s="1249">
        <v>80.7</v>
      </c>
      <c r="K793" s="23"/>
    </row>
    <row r="794" spans="1:11" ht="18.75" customHeight="1">
      <c r="A794" s="1245">
        <v>134791</v>
      </c>
      <c r="B794" s="2032" t="s">
        <v>854</v>
      </c>
      <c r="C794" s="2033"/>
      <c r="D794" s="2033"/>
      <c r="E794" s="2033"/>
      <c r="F794" s="2033"/>
      <c r="G794" s="2033"/>
      <c r="H794" s="2033"/>
      <c r="I794" s="2034"/>
      <c r="J794" s="1248">
        <v>137</v>
      </c>
      <c r="K794" s="23"/>
    </row>
    <row r="795" spans="1:11" ht="18.75" customHeight="1">
      <c r="A795" s="1245">
        <v>134817</v>
      </c>
      <c r="B795" s="2032" t="s">
        <v>1479</v>
      </c>
      <c r="C795" s="2033"/>
      <c r="D795" s="2033"/>
      <c r="E795" s="2033"/>
      <c r="F795" s="2033"/>
      <c r="G795" s="2033"/>
      <c r="H795" s="2033"/>
      <c r="I795" s="2034"/>
      <c r="J795" s="1249">
        <v>27.8</v>
      </c>
      <c r="K795" s="23"/>
    </row>
    <row r="796" spans="1:11" ht="18.75" customHeight="1">
      <c r="A796" s="1245">
        <v>134833</v>
      </c>
      <c r="B796" s="2032" t="s">
        <v>1988</v>
      </c>
      <c r="C796" s="2033"/>
      <c r="D796" s="2033"/>
      <c r="E796" s="2033"/>
      <c r="F796" s="2033"/>
      <c r="G796" s="2033"/>
      <c r="H796" s="2033"/>
      <c r="I796" s="2034"/>
      <c r="J796" s="1248">
        <v>106</v>
      </c>
      <c r="K796" s="23"/>
    </row>
    <row r="797" spans="1:11" ht="18.75" customHeight="1">
      <c r="A797" s="1245">
        <v>134841</v>
      </c>
      <c r="B797" s="2032" t="s">
        <v>2411</v>
      </c>
      <c r="C797" s="2033"/>
      <c r="D797" s="2033"/>
      <c r="E797" s="2033"/>
      <c r="F797" s="2033"/>
      <c r="G797" s="2033"/>
      <c r="H797" s="2033"/>
      <c r="I797" s="2034"/>
      <c r="J797" s="1248">
        <v>107</v>
      </c>
      <c r="K797" s="23"/>
    </row>
    <row r="798" spans="1:11" ht="18.75" customHeight="1">
      <c r="A798" s="1245">
        <v>134858</v>
      </c>
      <c r="B798" s="2032" t="s">
        <v>4437</v>
      </c>
      <c r="C798" s="2033"/>
      <c r="D798" s="2033"/>
      <c r="E798" s="2033"/>
      <c r="F798" s="2033"/>
      <c r="G798" s="2033"/>
      <c r="H798" s="2033"/>
      <c r="I798" s="2034"/>
      <c r="J798" s="1248">
        <v>112</v>
      </c>
      <c r="K798" s="23"/>
    </row>
    <row r="799" spans="1:11" ht="18.75" customHeight="1">
      <c r="A799" s="1245">
        <v>134957</v>
      </c>
      <c r="B799" s="2032" t="s">
        <v>2916</v>
      </c>
      <c r="C799" s="2033"/>
      <c r="D799" s="2033"/>
      <c r="E799" s="2033"/>
      <c r="F799" s="2033"/>
      <c r="G799" s="2033"/>
      <c r="H799" s="2033"/>
      <c r="I799" s="2034"/>
      <c r="J799" s="1248">
        <v>106</v>
      </c>
      <c r="K799" s="23"/>
    </row>
    <row r="800" spans="1:11" ht="18.75" customHeight="1">
      <c r="A800" s="1245">
        <v>138909</v>
      </c>
      <c r="B800" s="2032" t="s">
        <v>855</v>
      </c>
      <c r="C800" s="2033"/>
      <c r="D800" s="2033"/>
      <c r="E800" s="2033"/>
      <c r="F800" s="2033"/>
      <c r="G800" s="2033"/>
      <c r="H800" s="2033"/>
      <c r="I800" s="2034"/>
      <c r="J800" s="1249">
        <v>42.3</v>
      </c>
      <c r="K800" s="23"/>
    </row>
    <row r="801" spans="1:11" ht="18.75" customHeight="1">
      <c r="A801" s="1245">
        <v>142638</v>
      </c>
      <c r="B801" s="2032" t="s">
        <v>2917</v>
      </c>
      <c r="C801" s="2033"/>
      <c r="D801" s="2033"/>
      <c r="E801" s="2033"/>
      <c r="F801" s="2033"/>
      <c r="G801" s="2033"/>
      <c r="H801" s="2033"/>
      <c r="I801" s="2034"/>
      <c r="J801" s="1249">
        <v>44.4</v>
      </c>
      <c r="K801" s="23"/>
    </row>
    <row r="802" spans="1:11" ht="18.75" customHeight="1">
      <c r="A802" s="1245">
        <v>3657</v>
      </c>
      <c r="B802" s="2032" t="s">
        <v>1760</v>
      </c>
      <c r="C802" s="2033"/>
      <c r="D802" s="2033"/>
      <c r="E802" s="2033"/>
      <c r="F802" s="2033"/>
      <c r="G802" s="2033"/>
      <c r="H802" s="2033"/>
      <c r="I802" s="2034"/>
      <c r="J802" s="1249">
        <v>34.6</v>
      </c>
      <c r="K802" s="23"/>
    </row>
    <row r="803" spans="1:11" ht="18.75" customHeight="1">
      <c r="A803" s="1245">
        <v>3749</v>
      </c>
      <c r="B803" s="2032" t="s">
        <v>2918</v>
      </c>
      <c r="C803" s="2033"/>
      <c r="D803" s="2033"/>
      <c r="E803" s="2033"/>
      <c r="F803" s="2033"/>
      <c r="G803" s="2033"/>
      <c r="H803" s="2033"/>
      <c r="I803" s="2034"/>
      <c r="J803" s="1249">
        <v>15.8</v>
      </c>
      <c r="K803" s="23"/>
    </row>
    <row r="804" spans="1:11" ht="18.75" customHeight="1">
      <c r="A804" s="1245">
        <v>60624</v>
      </c>
      <c r="B804" s="2032" t="s">
        <v>868</v>
      </c>
      <c r="C804" s="2033"/>
      <c r="D804" s="2033"/>
      <c r="E804" s="2033"/>
      <c r="F804" s="2033"/>
      <c r="G804" s="2033"/>
      <c r="H804" s="2033"/>
      <c r="I804" s="2034"/>
      <c r="J804" s="1249">
        <v>61.3</v>
      </c>
      <c r="K804" s="23"/>
    </row>
    <row r="805" spans="1:11" ht="18.75" customHeight="1">
      <c r="A805" s="1245">
        <v>55244</v>
      </c>
      <c r="B805" s="2032" t="s">
        <v>869</v>
      </c>
      <c r="C805" s="2033"/>
      <c r="D805" s="2033"/>
      <c r="E805" s="2033"/>
      <c r="F805" s="2033"/>
      <c r="G805" s="2033"/>
      <c r="H805" s="2033"/>
      <c r="I805" s="2034"/>
      <c r="J805" s="1249">
        <v>30.8</v>
      </c>
      <c r="K805" s="23"/>
    </row>
    <row r="806" spans="1:11" ht="18.75" customHeight="1">
      <c r="A806" s="1245">
        <v>82636</v>
      </c>
      <c r="B806" s="2032" t="s">
        <v>870</v>
      </c>
      <c r="C806" s="2033"/>
      <c r="D806" s="2033"/>
      <c r="E806" s="2033"/>
      <c r="F806" s="2033"/>
      <c r="G806" s="2033"/>
      <c r="H806" s="2033"/>
      <c r="I806" s="2034"/>
      <c r="J806" s="1249">
        <v>55.5</v>
      </c>
      <c r="K806" s="23"/>
    </row>
    <row r="807" spans="1:11" ht="18.75" customHeight="1">
      <c r="A807" s="1245">
        <v>17152</v>
      </c>
      <c r="B807" s="2032" t="s">
        <v>871</v>
      </c>
      <c r="C807" s="2033"/>
      <c r="D807" s="2033"/>
      <c r="E807" s="2033"/>
      <c r="F807" s="2033"/>
      <c r="G807" s="2033"/>
      <c r="H807" s="2033"/>
      <c r="I807" s="2034"/>
      <c r="J807" s="1249">
        <v>19.899999999999999</v>
      </c>
      <c r="K807" s="23"/>
    </row>
    <row r="808" spans="1:11" ht="18.75" customHeight="1">
      <c r="A808" s="1245">
        <v>25874</v>
      </c>
      <c r="B808" s="2032" t="s">
        <v>1480</v>
      </c>
      <c r="C808" s="2033"/>
      <c r="D808" s="2033"/>
      <c r="E808" s="2033"/>
      <c r="F808" s="2033"/>
      <c r="G808" s="2033"/>
      <c r="H808" s="2033"/>
      <c r="I808" s="2034"/>
      <c r="J808" s="1250">
        <v>3.83</v>
      </c>
      <c r="K808" s="23"/>
    </row>
    <row r="809" spans="1:11" ht="18.75" customHeight="1">
      <c r="A809" s="1245">
        <v>78154</v>
      </c>
      <c r="B809" s="2032" t="s">
        <v>1481</v>
      </c>
      <c r="C809" s="2033"/>
      <c r="D809" s="2033"/>
      <c r="E809" s="2033"/>
      <c r="F809" s="2033"/>
      <c r="G809" s="2033"/>
      <c r="H809" s="2033"/>
      <c r="I809" s="2034"/>
      <c r="J809" s="1250">
        <v>9.3000000000000007</v>
      </c>
      <c r="K809" s="23"/>
    </row>
    <row r="810" spans="1:11" ht="18.75" customHeight="1">
      <c r="A810" s="1245">
        <v>86843</v>
      </c>
      <c r="B810" s="2032" t="s">
        <v>872</v>
      </c>
      <c r="C810" s="2033"/>
      <c r="D810" s="2033"/>
      <c r="E810" s="2033"/>
      <c r="F810" s="2033"/>
      <c r="G810" s="2033"/>
      <c r="H810" s="2033"/>
      <c r="I810" s="2034"/>
      <c r="J810" s="1250">
        <v>13.8</v>
      </c>
      <c r="K810" s="23"/>
    </row>
    <row r="811" spans="1:11" ht="18.75" customHeight="1">
      <c r="A811" s="1245">
        <v>89771</v>
      </c>
      <c r="B811" s="2032" t="s">
        <v>1761</v>
      </c>
      <c r="C811" s="2033"/>
      <c r="D811" s="2033"/>
      <c r="E811" s="2033"/>
      <c r="F811" s="2033"/>
      <c r="G811" s="2033"/>
      <c r="H811" s="2033"/>
      <c r="I811" s="2034"/>
      <c r="J811" s="1248">
        <v>74</v>
      </c>
      <c r="K811" s="23"/>
    </row>
    <row r="812" spans="1:11" ht="18.75" customHeight="1">
      <c r="A812" s="1245">
        <v>91959</v>
      </c>
      <c r="B812" s="2032" t="s">
        <v>6904</v>
      </c>
      <c r="C812" s="2033"/>
      <c r="D812" s="2033"/>
      <c r="E812" s="2033"/>
      <c r="F812" s="2033"/>
      <c r="G812" s="2033"/>
      <c r="H812" s="2033"/>
      <c r="I812" s="2034"/>
      <c r="J812" s="1249">
        <v>15.8</v>
      </c>
      <c r="K812" s="23"/>
    </row>
    <row r="813" spans="1:11" ht="18.75" customHeight="1">
      <c r="A813" s="1245">
        <v>97824</v>
      </c>
      <c r="B813" s="2032" t="s">
        <v>873</v>
      </c>
      <c r="C813" s="2033"/>
      <c r="D813" s="2033"/>
      <c r="E813" s="2033"/>
      <c r="F813" s="2033"/>
      <c r="G813" s="2033"/>
      <c r="H813" s="2033"/>
      <c r="I813" s="2034"/>
      <c r="J813" s="1249">
        <v>31.4</v>
      </c>
      <c r="K813" s="23"/>
    </row>
    <row r="814" spans="1:11" ht="18.75" customHeight="1">
      <c r="A814" s="1245">
        <v>15438</v>
      </c>
      <c r="B814" s="2032" t="s">
        <v>874</v>
      </c>
      <c r="C814" s="2033"/>
      <c r="D814" s="2033"/>
      <c r="E814" s="2033"/>
      <c r="F814" s="2033"/>
      <c r="G814" s="2033"/>
      <c r="H814" s="2033"/>
      <c r="I814" s="2034"/>
      <c r="J814" s="1249">
        <v>27</v>
      </c>
      <c r="K814" s="23"/>
    </row>
    <row r="815" spans="1:11" ht="18.75" customHeight="1">
      <c r="A815" s="1245">
        <v>19745</v>
      </c>
      <c r="B815" s="2032" t="s">
        <v>875</v>
      </c>
      <c r="C815" s="2033"/>
      <c r="D815" s="2033"/>
      <c r="E815" s="2033"/>
      <c r="F815" s="2033"/>
      <c r="G815" s="2033"/>
      <c r="H815" s="2033"/>
      <c r="I815" s="2034"/>
      <c r="J815" s="1249">
        <v>53</v>
      </c>
      <c r="K815" s="23"/>
    </row>
    <row r="816" spans="1:11" ht="18.75" customHeight="1">
      <c r="A816" s="1245">
        <v>50195</v>
      </c>
      <c r="B816" s="2032" t="s">
        <v>876</v>
      </c>
      <c r="C816" s="2033"/>
      <c r="D816" s="2033"/>
      <c r="E816" s="2033"/>
      <c r="F816" s="2033"/>
      <c r="G816" s="2033"/>
      <c r="H816" s="2033"/>
      <c r="I816" s="2034"/>
      <c r="J816" s="1249">
        <v>30.8</v>
      </c>
      <c r="K816" s="23"/>
    </row>
    <row r="817" spans="1:11" ht="18.75" customHeight="1">
      <c r="A817" s="1245">
        <v>53603</v>
      </c>
      <c r="B817" s="2032" t="s">
        <v>877</v>
      </c>
      <c r="C817" s="2033"/>
      <c r="D817" s="2033"/>
      <c r="E817" s="2033"/>
      <c r="F817" s="2033"/>
      <c r="G817" s="2033"/>
      <c r="H817" s="2033"/>
      <c r="I817" s="2034"/>
      <c r="J817" s="1249">
        <v>67.599999999999994</v>
      </c>
      <c r="K817" s="23"/>
    </row>
    <row r="818" spans="1:11" ht="18.75" customHeight="1">
      <c r="A818" s="1245">
        <v>54221</v>
      </c>
      <c r="B818" s="2032" t="s">
        <v>878</v>
      </c>
      <c r="C818" s="2033"/>
      <c r="D818" s="2033"/>
      <c r="E818" s="2033"/>
      <c r="F818" s="2033"/>
      <c r="G818" s="2033"/>
      <c r="H818" s="2033"/>
      <c r="I818" s="2034"/>
      <c r="J818" s="1249">
        <v>51.3</v>
      </c>
      <c r="K818" s="23"/>
    </row>
    <row r="819" spans="1:11" ht="18.75" customHeight="1">
      <c r="A819" s="1245">
        <v>77677</v>
      </c>
      <c r="B819" s="2032" t="s">
        <v>5291</v>
      </c>
      <c r="C819" s="2033"/>
      <c r="D819" s="2033"/>
      <c r="E819" s="2033"/>
      <c r="F819" s="2033"/>
      <c r="G819" s="2033"/>
      <c r="H819" s="2033"/>
      <c r="I819" s="2034"/>
      <c r="J819" s="1249">
        <v>20.5</v>
      </c>
      <c r="K819" s="23"/>
    </row>
    <row r="820" spans="1:11" ht="18.75" customHeight="1">
      <c r="A820" s="1245">
        <v>10520</v>
      </c>
      <c r="B820" s="2032" t="s">
        <v>1482</v>
      </c>
      <c r="C820" s="2033"/>
      <c r="D820" s="2033"/>
      <c r="E820" s="2033"/>
      <c r="F820" s="2033"/>
      <c r="G820" s="2033"/>
      <c r="H820" s="2033"/>
      <c r="I820" s="2034"/>
      <c r="J820" s="1249">
        <v>19.899999999999999</v>
      </c>
      <c r="K820" s="23"/>
    </row>
    <row r="821" spans="1:11" ht="18.75" customHeight="1">
      <c r="A821" s="1245">
        <v>27813</v>
      </c>
      <c r="B821" s="2032" t="s">
        <v>879</v>
      </c>
      <c r="C821" s="2033"/>
      <c r="D821" s="2033"/>
      <c r="E821" s="2033"/>
      <c r="F821" s="2033"/>
      <c r="G821" s="2033"/>
      <c r="H821" s="2033"/>
      <c r="I821" s="2034"/>
      <c r="J821" s="1250">
        <v>4.8</v>
      </c>
      <c r="K821" s="23"/>
    </row>
    <row r="822" spans="1:11" ht="18.75" customHeight="1">
      <c r="A822" s="1245">
        <v>69724</v>
      </c>
      <c r="B822" s="2032" t="s">
        <v>1828</v>
      </c>
      <c r="C822" s="2033"/>
      <c r="D822" s="2033"/>
      <c r="E822" s="2033"/>
      <c r="F822" s="2033"/>
      <c r="G822" s="2033"/>
      <c r="H822" s="2033"/>
      <c r="I822" s="2034"/>
      <c r="J822" s="1249">
        <v>16.2</v>
      </c>
      <c r="K822" s="23"/>
    </row>
    <row r="823" spans="1:11" ht="18.75" customHeight="1">
      <c r="A823" s="1245">
        <v>133942</v>
      </c>
      <c r="B823" s="2032" t="s">
        <v>1483</v>
      </c>
      <c r="C823" s="2033"/>
      <c r="D823" s="2033"/>
      <c r="E823" s="2033"/>
      <c r="F823" s="2033"/>
      <c r="G823" s="2033"/>
      <c r="H823" s="2033"/>
      <c r="I823" s="2034"/>
      <c r="J823" s="1249">
        <v>32.4</v>
      </c>
      <c r="K823" s="23"/>
    </row>
    <row r="824" spans="1:11" ht="18.75" customHeight="1">
      <c r="A824" s="1245">
        <v>133959</v>
      </c>
      <c r="B824" s="2032" t="s">
        <v>1762</v>
      </c>
      <c r="C824" s="2033"/>
      <c r="D824" s="2033"/>
      <c r="E824" s="2033"/>
      <c r="F824" s="2033"/>
      <c r="G824" s="2033"/>
      <c r="H824" s="2033"/>
      <c r="I824" s="2034"/>
      <c r="J824" s="1249">
        <v>27.3</v>
      </c>
      <c r="K824" s="23"/>
    </row>
    <row r="825" spans="1:11" ht="18.75" customHeight="1">
      <c r="A825" s="1245">
        <v>133983</v>
      </c>
      <c r="B825" s="2032" t="s">
        <v>1763</v>
      </c>
      <c r="C825" s="2033"/>
      <c r="D825" s="2033"/>
      <c r="E825" s="2033"/>
      <c r="F825" s="2033"/>
      <c r="G825" s="2033"/>
      <c r="H825" s="2033"/>
      <c r="I825" s="2034"/>
      <c r="J825" s="1249">
        <v>19.5</v>
      </c>
      <c r="K825" s="23"/>
    </row>
    <row r="826" spans="1:11" ht="18.75" customHeight="1">
      <c r="A826" s="1245">
        <v>133991</v>
      </c>
      <c r="B826" s="2032" t="s">
        <v>1484</v>
      </c>
      <c r="C826" s="2033"/>
      <c r="D826" s="2033"/>
      <c r="E826" s="2033"/>
      <c r="F826" s="2033"/>
      <c r="G826" s="2033"/>
      <c r="H826" s="2033"/>
      <c r="I826" s="2034"/>
      <c r="J826" s="1250">
        <v>11.91</v>
      </c>
      <c r="K826" s="23"/>
    </row>
    <row r="827" spans="1:11" ht="18.75" customHeight="1">
      <c r="A827" s="1245">
        <v>165944</v>
      </c>
      <c r="B827" s="2032" t="s">
        <v>1829</v>
      </c>
      <c r="C827" s="2033"/>
      <c r="D827" s="2033"/>
      <c r="E827" s="2033"/>
      <c r="F827" s="2033"/>
      <c r="G827" s="2033"/>
      <c r="H827" s="2033"/>
      <c r="I827" s="2034"/>
      <c r="J827" s="1248">
        <v>80</v>
      </c>
      <c r="K827" s="23"/>
    </row>
    <row r="828" spans="1:11" ht="18.75" customHeight="1" thickBot="1">
      <c r="A828" s="1245">
        <v>166033</v>
      </c>
      <c r="B828" s="2032" t="s">
        <v>1830</v>
      </c>
      <c r="C828" s="2033"/>
      <c r="D828" s="2033"/>
      <c r="E828" s="2033"/>
      <c r="F828" s="2033"/>
      <c r="G828" s="2033"/>
      <c r="H828" s="2033"/>
      <c r="I828" s="2034"/>
      <c r="J828" s="1249">
        <v>39.5</v>
      </c>
      <c r="K828" s="23"/>
    </row>
    <row r="829" spans="1:11" ht="18.75" customHeight="1">
      <c r="A829" s="2035" t="s">
        <v>1485</v>
      </c>
      <c r="B829" s="2035"/>
      <c r="C829" s="2035"/>
      <c r="D829" s="2035"/>
      <c r="E829" s="2035"/>
      <c r="F829" s="2035"/>
      <c r="G829" s="2035"/>
      <c r="H829" s="2035"/>
      <c r="I829" s="2035"/>
      <c r="J829" s="2036"/>
      <c r="K829" s="23"/>
    </row>
    <row r="830" spans="1:11" ht="18.75" customHeight="1">
      <c r="A830" s="1245">
        <v>207639</v>
      </c>
      <c r="B830" s="2032" t="s">
        <v>2412</v>
      </c>
      <c r="C830" s="2033"/>
      <c r="D830" s="2033"/>
      <c r="E830" s="2033"/>
      <c r="F830" s="2033"/>
      <c r="G830" s="2033"/>
      <c r="H830" s="2033"/>
      <c r="I830" s="2034"/>
      <c r="J830" s="1248">
        <v>141</v>
      </c>
      <c r="K830" s="23"/>
    </row>
    <row r="831" spans="1:11" ht="18.75" customHeight="1">
      <c r="A831" s="1245">
        <v>208280</v>
      </c>
      <c r="B831" s="2032" t="s">
        <v>4438</v>
      </c>
      <c r="C831" s="2033"/>
      <c r="D831" s="2033"/>
      <c r="E831" s="2033"/>
      <c r="F831" s="2033"/>
      <c r="G831" s="2033"/>
      <c r="H831" s="2033"/>
      <c r="I831" s="2034"/>
      <c r="J831" s="1249">
        <v>42.6</v>
      </c>
      <c r="K831" s="23"/>
    </row>
    <row r="832" spans="1:11" ht="18.75" customHeight="1">
      <c r="A832" s="1245">
        <v>208439</v>
      </c>
      <c r="B832" s="2032" t="s">
        <v>4439</v>
      </c>
      <c r="C832" s="2033"/>
      <c r="D832" s="2033"/>
      <c r="E832" s="2033"/>
      <c r="F832" s="2033"/>
      <c r="G832" s="2033"/>
      <c r="H832" s="2033"/>
      <c r="I832" s="2034"/>
      <c r="J832" s="1248">
        <v>92</v>
      </c>
      <c r="K832" s="23"/>
    </row>
    <row r="833" spans="1:11" ht="18.75" customHeight="1">
      <c r="A833" s="1245">
        <v>208447</v>
      </c>
      <c r="B833" s="2032" t="s">
        <v>4440</v>
      </c>
      <c r="C833" s="2033"/>
      <c r="D833" s="2033"/>
      <c r="E833" s="2033"/>
      <c r="F833" s="2033"/>
      <c r="G833" s="2033"/>
      <c r="H833" s="2033"/>
      <c r="I833" s="2034"/>
      <c r="J833" s="1250">
        <v>12.36</v>
      </c>
      <c r="K833" s="23"/>
    </row>
    <row r="834" spans="1:11" ht="18.75" customHeight="1">
      <c r="A834" s="1245">
        <v>208462</v>
      </c>
      <c r="B834" s="2032" t="s">
        <v>4441</v>
      </c>
      <c r="C834" s="2033"/>
      <c r="D834" s="2033"/>
      <c r="E834" s="2033"/>
      <c r="F834" s="2033"/>
      <c r="G834" s="2033"/>
      <c r="H834" s="2033"/>
      <c r="I834" s="2034"/>
      <c r="J834" s="1249">
        <v>23.5</v>
      </c>
      <c r="K834" s="23"/>
    </row>
    <row r="835" spans="1:11" ht="18.75" customHeight="1">
      <c r="A835" s="1245">
        <v>210468</v>
      </c>
      <c r="B835" s="2032" t="s">
        <v>2414</v>
      </c>
      <c r="C835" s="2033"/>
      <c r="D835" s="2033"/>
      <c r="E835" s="2033"/>
      <c r="F835" s="2033"/>
      <c r="G835" s="2033"/>
      <c r="H835" s="2033"/>
      <c r="I835" s="2034"/>
      <c r="J835" s="1248">
        <v>130</v>
      </c>
      <c r="K835" s="23"/>
    </row>
    <row r="836" spans="1:11" ht="18.75" customHeight="1">
      <c r="A836" s="1245">
        <v>215590</v>
      </c>
      <c r="B836" s="2032" t="s">
        <v>4442</v>
      </c>
      <c r="C836" s="2033"/>
      <c r="D836" s="2033"/>
      <c r="E836" s="2033"/>
      <c r="F836" s="2033"/>
      <c r="G836" s="2033"/>
      <c r="H836" s="2033"/>
      <c r="I836" s="2034"/>
      <c r="J836" s="1248">
        <v>578</v>
      </c>
      <c r="K836" s="23"/>
    </row>
    <row r="837" spans="1:11" ht="18.75" customHeight="1">
      <c r="A837" s="1245">
        <v>210526</v>
      </c>
      <c r="B837" s="2032" t="s">
        <v>4443</v>
      </c>
      <c r="C837" s="2033"/>
      <c r="D837" s="2033"/>
      <c r="E837" s="2033"/>
      <c r="F837" s="2033"/>
      <c r="G837" s="2033"/>
      <c r="H837" s="2033"/>
      <c r="I837" s="2034"/>
      <c r="J837" s="1248">
        <v>2269</v>
      </c>
      <c r="K837" s="23"/>
    </row>
    <row r="838" spans="1:11" ht="18.75" customHeight="1">
      <c r="A838" s="1245">
        <v>211904</v>
      </c>
      <c r="B838" s="2032" t="s">
        <v>4444</v>
      </c>
      <c r="C838" s="2033"/>
      <c r="D838" s="2033"/>
      <c r="E838" s="2033"/>
      <c r="F838" s="2033"/>
      <c r="G838" s="2033"/>
      <c r="H838" s="2033"/>
      <c r="I838" s="2034"/>
      <c r="J838" s="1250">
        <v>6.78</v>
      </c>
      <c r="K838" s="23"/>
    </row>
    <row r="839" spans="1:11" ht="18.75" customHeight="1">
      <c r="A839" s="1245">
        <v>211912</v>
      </c>
      <c r="B839" s="2032" t="s">
        <v>4445</v>
      </c>
      <c r="C839" s="2033"/>
      <c r="D839" s="2033"/>
      <c r="E839" s="2033"/>
      <c r="F839" s="2033"/>
      <c r="G839" s="2033"/>
      <c r="H839" s="2033"/>
      <c r="I839" s="2034"/>
      <c r="J839" s="1249">
        <v>68</v>
      </c>
      <c r="K839" s="23"/>
    </row>
    <row r="840" spans="1:11" ht="18.75" customHeight="1">
      <c r="A840" s="1245">
        <v>213728</v>
      </c>
      <c r="B840" s="2032" t="s">
        <v>4446</v>
      </c>
      <c r="C840" s="2033"/>
      <c r="D840" s="2033"/>
      <c r="E840" s="2033"/>
      <c r="F840" s="2033"/>
      <c r="G840" s="2033"/>
      <c r="H840" s="2033"/>
      <c r="I840" s="2034"/>
      <c r="J840" s="1249">
        <v>59</v>
      </c>
      <c r="K840" s="23"/>
    </row>
    <row r="841" spans="1:11" ht="18.75" customHeight="1">
      <c r="A841" s="1245">
        <v>213736</v>
      </c>
      <c r="B841" s="2032" t="s">
        <v>2416</v>
      </c>
      <c r="C841" s="2033"/>
      <c r="D841" s="2033"/>
      <c r="E841" s="2033"/>
      <c r="F841" s="2033"/>
      <c r="G841" s="2033"/>
      <c r="H841" s="2033"/>
      <c r="I841" s="2034"/>
      <c r="J841" s="1249">
        <v>21.9</v>
      </c>
      <c r="K841" s="23"/>
    </row>
    <row r="842" spans="1:11" ht="18.75" customHeight="1">
      <c r="A842" s="1245">
        <v>213751</v>
      </c>
      <c r="B842" s="2032" t="s">
        <v>4447</v>
      </c>
      <c r="C842" s="2033"/>
      <c r="D842" s="2033"/>
      <c r="E842" s="2033"/>
      <c r="F842" s="2033"/>
      <c r="G842" s="2033"/>
      <c r="H842" s="2033"/>
      <c r="I842" s="2034"/>
      <c r="J842" s="1250">
        <v>9.2100000000000009</v>
      </c>
      <c r="K842" s="23"/>
    </row>
    <row r="843" spans="1:11" ht="18.75" customHeight="1">
      <c r="A843" s="1245">
        <v>213835</v>
      </c>
      <c r="B843" s="2032" t="s">
        <v>2418</v>
      </c>
      <c r="C843" s="2033"/>
      <c r="D843" s="2033"/>
      <c r="E843" s="2033"/>
      <c r="F843" s="2033"/>
      <c r="G843" s="2033"/>
      <c r="H843" s="2033"/>
      <c r="I843" s="2034"/>
      <c r="J843" s="1250">
        <v>5.75</v>
      </c>
      <c r="K843" s="23"/>
    </row>
    <row r="844" spans="1:11" ht="18.75" customHeight="1">
      <c r="A844" s="1245">
        <v>216473</v>
      </c>
      <c r="B844" s="2032" t="s">
        <v>6905</v>
      </c>
      <c r="C844" s="2033"/>
      <c r="D844" s="2033"/>
      <c r="E844" s="2033"/>
      <c r="F844" s="2033"/>
      <c r="G844" s="2033"/>
      <c r="H844" s="2033"/>
      <c r="I844" s="2034"/>
      <c r="J844" s="1249">
        <v>69.599999999999994</v>
      </c>
      <c r="K844" s="23"/>
    </row>
    <row r="845" spans="1:11" ht="18.75" customHeight="1">
      <c r="A845" s="1245">
        <v>218206</v>
      </c>
      <c r="B845" s="2032" t="s">
        <v>4448</v>
      </c>
      <c r="C845" s="2033"/>
      <c r="D845" s="2033"/>
      <c r="E845" s="2033"/>
      <c r="F845" s="2033"/>
      <c r="G845" s="2033"/>
      <c r="H845" s="2033"/>
      <c r="I845" s="2034"/>
      <c r="J845" s="1248">
        <v>216</v>
      </c>
      <c r="K845" s="23"/>
    </row>
    <row r="846" spans="1:11" ht="18.75" customHeight="1">
      <c r="A846" s="1245">
        <v>226456</v>
      </c>
      <c r="B846" s="2032" t="s">
        <v>4449</v>
      </c>
      <c r="C846" s="2033"/>
      <c r="D846" s="2033"/>
      <c r="E846" s="2033"/>
      <c r="F846" s="2033"/>
      <c r="G846" s="2033"/>
      <c r="H846" s="2033"/>
      <c r="I846" s="2034"/>
      <c r="J846" s="1249">
        <v>20.3</v>
      </c>
      <c r="K846" s="23"/>
    </row>
    <row r="847" spans="1:11" ht="18.75" customHeight="1">
      <c r="A847" s="1245">
        <v>226621</v>
      </c>
      <c r="B847" s="2032" t="s">
        <v>4450</v>
      </c>
      <c r="C847" s="2033"/>
      <c r="D847" s="2033"/>
      <c r="E847" s="2033"/>
      <c r="F847" s="2033"/>
      <c r="G847" s="2033"/>
      <c r="H847" s="2033"/>
      <c r="I847" s="2034"/>
      <c r="J847" s="1248">
        <v>435</v>
      </c>
      <c r="K847" s="23"/>
    </row>
    <row r="848" spans="1:11" ht="18.75" customHeight="1">
      <c r="A848" s="1245">
        <v>226746</v>
      </c>
      <c r="B848" s="2032" t="s">
        <v>2412</v>
      </c>
      <c r="C848" s="2033"/>
      <c r="D848" s="2033"/>
      <c r="E848" s="2033"/>
      <c r="F848" s="2033"/>
      <c r="G848" s="2033"/>
      <c r="H848" s="2033"/>
      <c r="I848" s="2034"/>
      <c r="J848" s="1248">
        <v>140</v>
      </c>
      <c r="K848" s="23"/>
    </row>
    <row r="849" spans="1:11" ht="18.75" customHeight="1">
      <c r="A849" s="1245">
        <v>1000059</v>
      </c>
      <c r="B849" s="2032" t="s">
        <v>4451</v>
      </c>
      <c r="C849" s="2033"/>
      <c r="D849" s="2033"/>
      <c r="E849" s="2033"/>
      <c r="F849" s="2033"/>
      <c r="G849" s="2033"/>
      <c r="H849" s="2033"/>
      <c r="I849" s="2034"/>
      <c r="J849" s="1248">
        <v>886</v>
      </c>
      <c r="K849" s="23"/>
    </row>
    <row r="850" spans="1:11" ht="18.75" customHeight="1">
      <c r="A850" s="1245">
        <v>1000108</v>
      </c>
      <c r="B850" s="2032" t="s">
        <v>2417</v>
      </c>
      <c r="C850" s="2033"/>
      <c r="D850" s="2033"/>
      <c r="E850" s="2033"/>
      <c r="F850" s="2033"/>
      <c r="G850" s="2033"/>
      <c r="H850" s="2033"/>
      <c r="I850" s="2034"/>
      <c r="J850" s="1248">
        <v>499</v>
      </c>
      <c r="K850" s="23"/>
    </row>
    <row r="851" spans="1:11" ht="18.75" customHeight="1">
      <c r="A851" s="1245">
        <v>1000132</v>
      </c>
      <c r="B851" s="2032" t="s">
        <v>4452</v>
      </c>
      <c r="C851" s="2033"/>
      <c r="D851" s="2033"/>
      <c r="E851" s="2033"/>
      <c r="F851" s="2033"/>
      <c r="G851" s="2033"/>
      <c r="H851" s="2033"/>
      <c r="I851" s="2034"/>
      <c r="J851" s="1248">
        <v>287</v>
      </c>
      <c r="K851" s="23"/>
    </row>
    <row r="852" spans="1:11" ht="18.75" customHeight="1">
      <c r="A852" s="1245">
        <v>1000166</v>
      </c>
      <c r="B852" s="2032" t="s">
        <v>4453</v>
      </c>
      <c r="C852" s="2033"/>
      <c r="D852" s="2033"/>
      <c r="E852" s="2033"/>
      <c r="F852" s="2033"/>
      <c r="G852" s="2033"/>
      <c r="H852" s="2033"/>
      <c r="I852" s="2034"/>
      <c r="J852" s="1248">
        <v>714</v>
      </c>
      <c r="K852" s="23"/>
    </row>
    <row r="853" spans="1:11" ht="18.75" customHeight="1">
      <c r="A853" s="1245">
        <v>1000190</v>
      </c>
      <c r="B853" s="2032" t="s">
        <v>2415</v>
      </c>
      <c r="C853" s="2033"/>
      <c r="D853" s="2033"/>
      <c r="E853" s="2033"/>
      <c r="F853" s="2033"/>
      <c r="G853" s="2033"/>
      <c r="H853" s="2033"/>
      <c r="I853" s="2034"/>
      <c r="J853" s="1248">
        <v>331</v>
      </c>
      <c r="K853" s="23"/>
    </row>
    <row r="854" spans="1:11" ht="18.75" customHeight="1">
      <c r="A854" s="1245">
        <v>1000215</v>
      </c>
      <c r="B854" s="2032" t="s">
        <v>2413</v>
      </c>
      <c r="C854" s="2033"/>
      <c r="D854" s="2033"/>
      <c r="E854" s="2033"/>
      <c r="F854" s="2033"/>
      <c r="G854" s="2033"/>
      <c r="H854" s="2033"/>
      <c r="I854" s="2034"/>
      <c r="J854" s="1248">
        <v>177</v>
      </c>
      <c r="K854" s="23"/>
    </row>
    <row r="855" spans="1:11" ht="18.75" customHeight="1">
      <c r="A855" s="1245">
        <v>1006982</v>
      </c>
      <c r="B855" s="2032" t="s">
        <v>5292</v>
      </c>
      <c r="C855" s="2033"/>
      <c r="D855" s="2033"/>
      <c r="E855" s="2033"/>
      <c r="F855" s="2033"/>
      <c r="G855" s="2033"/>
      <c r="H855" s="2033"/>
      <c r="I855" s="2034"/>
      <c r="J855" s="1248">
        <v>426</v>
      </c>
      <c r="K855" s="23"/>
    </row>
    <row r="856" spans="1:11" ht="18.75" customHeight="1">
      <c r="A856" s="1245">
        <v>1030668</v>
      </c>
      <c r="B856" s="2032" t="s">
        <v>5293</v>
      </c>
      <c r="C856" s="2033"/>
      <c r="D856" s="2033"/>
      <c r="E856" s="2033"/>
      <c r="F856" s="2033"/>
      <c r="G856" s="2033"/>
      <c r="H856" s="2033"/>
      <c r="I856" s="2034"/>
      <c r="J856" s="1248">
        <v>190</v>
      </c>
      <c r="K856" s="23"/>
    </row>
    <row r="857" spans="1:11" ht="18.75" customHeight="1">
      <c r="A857" s="1245">
        <v>1007005</v>
      </c>
      <c r="B857" s="2032" t="s">
        <v>5294</v>
      </c>
      <c r="C857" s="2033"/>
      <c r="D857" s="2033"/>
      <c r="E857" s="2033"/>
      <c r="F857" s="2033"/>
      <c r="G857" s="2033"/>
      <c r="H857" s="2033"/>
      <c r="I857" s="2034"/>
      <c r="J857" s="1248">
        <v>426</v>
      </c>
      <c r="K857" s="23"/>
    </row>
    <row r="858" spans="1:11" ht="18.75" customHeight="1">
      <c r="A858" s="1245">
        <v>10330</v>
      </c>
      <c r="B858" s="2032" t="s">
        <v>780</v>
      </c>
      <c r="C858" s="2033"/>
      <c r="D858" s="2033"/>
      <c r="E858" s="2033"/>
      <c r="F858" s="2033"/>
      <c r="G858" s="2033"/>
      <c r="H858" s="2033"/>
      <c r="I858" s="2034"/>
      <c r="J858" s="1249">
        <v>49.6</v>
      </c>
      <c r="K858" s="23"/>
    </row>
    <row r="859" spans="1:11" ht="18.75" customHeight="1">
      <c r="A859" s="1245">
        <v>13854</v>
      </c>
      <c r="B859" s="2032" t="s">
        <v>6906</v>
      </c>
      <c r="C859" s="2033"/>
      <c r="D859" s="2033"/>
      <c r="E859" s="2033"/>
      <c r="F859" s="2033"/>
      <c r="G859" s="2033"/>
      <c r="H859" s="2033"/>
      <c r="I859" s="2034"/>
      <c r="J859" s="1249">
        <v>50.3</v>
      </c>
      <c r="K859" s="23"/>
    </row>
    <row r="860" spans="1:11" ht="18.75" customHeight="1">
      <c r="A860" s="1245">
        <v>13870</v>
      </c>
      <c r="B860" s="2032" t="s">
        <v>781</v>
      </c>
      <c r="C860" s="2033"/>
      <c r="D860" s="2033"/>
      <c r="E860" s="2033"/>
      <c r="F860" s="2033"/>
      <c r="G860" s="2033"/>
      <c r="H860" s="2033"/>
      <c r="I860" s="2034"/>
      <c r="J860" s="1248">
        <v>99</v>
      </c>
      <c r="K860" s="23"/>
    </row>
    <row r="861" spans="1:11" ht="18.75" customHeight="1">
      <c r="A861" s="1245">
        <v>13904</v>
      </c>
      <c r="B861" s="2032" t="s">
        <v>782</v>
      </c>
      <c r="C861" s="2033"/>
      <c r="D861" s="2033"/>
      <c r="E861" s="2033"/>
      <c r="F861" s="2033"/>
      <c r="G861" s="2033"/>
      <c r="H861" s="2033"/>
      <c r="I861" s="2034"/>
      <c r="J861" s="1248">
        <v>89</v>
      </c>
      <c r="K861" s="23"/>
    </row>
    <row r="862" spans="1:11" ht="18.75" customHeight="1">
      <c r="A862" s="1245">
        <v>13920</v>
      </c>
      <c r="B862" s="2032" t="s">
        <v>6907</v>
      </c>
      <c r="C862" s="2033"/>
      <c r="D862" s="2033"/>
      <c r="E862" s="2033"/>
      <c r="F862" s="2033"/>
      <c r="G862" s="2033"/>
      <c r="H862" s="2033"/>
      <c r="I862" s="2034"/>
      <c r="J862" s="1249">
        <v>78.5</v>
      </c>
      <c r="K862" s="23"/>
    </row>
    <row r="863" spans="1:11" ht="18.75" customHeight="1">
      <c r="A863" s="1245">
        <v>15412</v>
      </c>
      <c r="B863" s="2032" t="s">
        <v>783</v>
      </c>
      <c r="C863" s="2033"/>
      <c r="D863" s="2033"/>
      <c r="E863" s="2033"/>
      <c r="F863" s="2033"/>
      <c r="G863" s="2033"/>
      <c r="H863" s="2033"/>
      <c r="I863" s="2034"/>
      <c r="J863" s="1248">
        <v>125</v>
      </c>
      <c r="K863" s="23"/>
    </row>
    <row r="864" spans="1:11" ht="18.75" customHeight="1">
      <c r="A864" s="1245">
        <v>21840</v>
      </c>
      <c r="B864" s="2032" t="s">
        <v>2419</v>
      </c>
      <c r="C864" s="2033"/>
      <c r="D864" s="2033"/>
      <c r="E864" s="2033"/>
      <c r="F864" s="2033"/>
      <c r="G864" s="2033"/>
      <c r="H864" s="2033"/>
      <c r="I864" s="2034"/>
      <c r="J864" s="1249">
        <v>18.600000000000001</v>
      </c>
      <c r="K864" s="23"/>
    </row>
    <row r="865" spans="1:11" ht="18.75" customHeight="1">
      <c r="A865" s="1245">
        <v>21865</v>
      </c>
      <c r="B865" s="2032" t="s">
        <v>2420</v>
      </c>
      <c r="C865" s="2033"/>
      <c r="D865" s="2033"/>
      <c r="E865" s="2033"/>
      <c r="F865" s="2033"/>
      <c r="G865" s="2033"/>
      <c r="H865" s="2033"/>
      <c r="I865" s="2034"/>
      <c r="J865" s="1249">
        <v>30.8</v>
      </c>
      <c r="K865" s="23"/>
    </row>
    <row r="866" spans="1:11" ht="18.75" customHeight="1">
      <c r="A866" s="1245">
        <v>22947</v>
      </c>
      <c r="B866" s="2032" t="s">
        <v>2421</v>
      </c>
      <c r="C866" s="2033"/>
      <c r="D866" s="2033"/>
      <c r="E866" s="2033"/>
      <c r="F866" s="2033"/>
      <c r="G866" s="2033"/>
      <c r="H866" s="2033"/>
      <c r="I866" s="2034"/>
      <c r="J866" s="1250">
        <v>6.09</v>
      </c>
      <c r="K866" s="23"/>
    </row>
    <row r="867" spans="1:11" ht="18.75" customHeight="1">
      <c r="A867" s="1245">
        <v>25106</v>
      </c>
      <c r="B867" s="2032" t="s">
        <v>6908</v>
      </c>
      <c r="C867" s="2033"/>
      <c r="D867" s="2033"/>
      <c r="E867" s="2033"/>
      <c r="F867" s="2033"/>
      <c r="G867" s="2033"/>
      <c r="H867" s="2033"/>
      <c r="I867" s="2034"/>
      <c r="J867" s="1249">
        <v>52.5</v>
      </c>
      <c r="K867" s="23"/>
    </row>
    <row r="868" spans="1:11" ht="18.75" customHeight="1">
      <c r="A868" s="1245">
        <v>27797</v>
      </c>
      <c r="B868" s="2032" t="s">
        <v>2422</v>
      </c>
      <c r="C868" s="2033"/>
      <c r="D868" s="2033"/>
      <c r="E868" s="2033"/>
      <c r="F868" s="2033"/>
      <c r="G868" s="2033"/>
      <c r="H868" s="2033"/>
      <c r="I868" s="2034"/>
      <c r="J868" s="1249">
        <v>68.400000000000006</v>
      </c>
      <c r="K868" s="23"/>
    </row>
    <row r="869" spans="1:11" ht="18.75" customHeight="1">
      <c r="A869" s="1245">
        <v>35659</v>
      </c>
      <c r="B869" s="2032" t="s">
        <v>784</v>
      </c>
      <c r="C869" s="2033"/>
      <c r="D869" s="2033"/>
      <c r="E869" s="2033"/>
      <c r="F869" s="2033"/>
      <c r="G869" s="2033"/>
      <c r="H869" s="2033"/>
      <c r="I869" s="2034"/>
      <c r="J869" s="1249">
        <v>36.9</v>
      </c>
      <c r="K869" s="23"/>
    </row>
    <row r="870" spans="1:11" ht="18.75" customHeight="1">
      <c r="A870" s="1245">
        <v>35675</v>
      </c>
      <c r="B870" s="2032" t="s">
        <v>785</v>
      </c>
      <c r="C870" s="2033"/>
      <c r="D870" s="2033"/>
      <c r="E870" s="2033"/>
      <c r="F870" s="2033"/>
      <c r="G870" s="2033"/>
      <c r="H870" s="2033"/>
      <c r="I870" s="2034"/>
      <c r="J870" s="1248">
        <v>131</v>
      </c>
      <c r="K870" s="23"/>
    </row>
    <row r="871" spans="1:11" ht="18.75" customHeight="1">
      <c r="A871" s="1245">
        <v>36301</v>
      </c>
      <c r="B871" s="2032" t="s">
        <v>786</v>
      </c>
      <c r="C871" s="2033"/>
      <c r="D871" s="2033"/>
      <c r="E871" s="2033"/>
      <c r="F871" s="2033"/>
      <c r="G871" s="2033"/>
      <c r="H871" s="2033"/>
      <c r="I871" s="2034"/>
      <c r="J871" s="1248">
        <v>1943</v>
      </c>
      <c r="K871" s="23"/>
    </row>
    <row r="872" spans="1:11" ht="18.75" customHeight="1">
      <c r="A872" s="1245">
        <v>54213</v>
      </c>
      <c r="B872" s="2032" t="s">
        <v>1764</v>
      </c>
      <c r="C872" s="2033"/>
      <c r="D872" s="2033"/>
      <c r="E872" s="2033"/>
      <c r="F872" s="2033"/>
      <c r="G872" s="2033"/>
      <c r="H872" s="2033"/>
      <c r="I872" s="2034"/>
      <c r="J872" s="1248">
        <v>149</v>
      </c>
      <c r="K872" s="23"/>
    </row>
    <row r="873" spans="1:11" ht="18.75" customHeight="1">
      <c r="A873" s="1245">
        <v>19463</v>
      </c>
      <c r="B873" s="2032" t="s">
        <v>1882</v>
      </c>
      <c r="C873" s="2033"/>
      <c r="D873" s="2033"/>
      <c r="E873" s="2033"/>
      <c r="F873" s="2033"/>
      <c r="G873" s="2033"/>
      <c r="H873" s="2033"/>
      <c r="I873" s="2034"/>
      <c r="J873" s="1249">
        <v>64.2</v>
      </c>
      <c r="K873" s="23"/>
    </row>
    <row r="874" spans="1:11" ht="18.75" customHeight="1">
      <c r="A874" s="1245">
        <v>49080</v>
      </c>
      <c r="B874" s="2032" t="s">
        <v>1765</v>
      </c>
      <c r="C874" s="2033"/>
      <c r="D874" s="2033"/>
      <c r="E874" s="2033"/>
      <c r="F874" s="2033"/>
      <c r="G874" s="2033"/>
      <c r="H874" s="2033"/>
      <c r="I874" s="2034"/>
      <c r="J874" s="1248">
        <v>617</v>
      </c>
      <c r="K874" s="23"/>
    </row>
    <row r="875" spans="1:11" ht="18.75" customHeight="1">
      <c r="A875" s="1245">
        <v>49114</v>
      </c>
      <c r="B875" s="2032" t="s">
        <v>2423</v>
      </c>
      <c r="C875" s="2033"/>
      <c r="D875" s="2033"/>
      <c r="E875" s="2033"/>
      <c r="F875" s="2033"/>
      <c r="G875" s="2033"/>
      <c r="H875" s="2033"/>
      <c r="I875" s="2034"/>
      <c r="J875" s="1248">
        <v>86</v>
      </c>
      <c r="K875" s="23"/>
    </row>
    <row r="876" spans="1:11" ht="18.75" customHeight="1">
      <c r="A876" s="1245">
        <v>180851</v>
      </c>
      <c r="B876" s="2032" t="s">
        <v>1883</v>
      </c>
      <c r="C876" s="2033"/>
      <c r="D876" s="2033"/>
      <c r="E876" s="2033"/>
      <c r="F876" s="2033"/>
      <c r="G876" s="2033"/>
      <c r="H876" s="2033"/>
      <c r="I876" s="2034"/>
      <c r="J876" s="1248">
        <v>2387</v>
      </c>
      <c r="K876" s="23"/>
    </row>
    <row r="877" spans="1:11" ht="18.75" customHeight="1">
      <c r="A877" s="1245">
        <v>176792</v>
      </c>
      <c r="B877" s="2032" t="s">
        <v>1989</v>
      </c>
      <c r="C877" s="2033"/>
      <c r="D877" s="2033"/>
      <c r="E877" s="2033"/>
      <c r="F877" s="2033"/>
      <c r="G877" s="2033"/>
      <c r="H877" s="2033"/>
      <c r="I877" s="2034"/>
      <c r="J877" s="1248">
        <v>848</v>
      </c>
      <c r="K877" s="23"/>
    </row>
    <row r="878" spans="1:11" ht="18.75" customHeight="1">
      <c r="A878" s="1245">
        <v>180851</v>
      </c>
      <c r="B878" s="2032" t="s">
        <v>1990</v>
      </c>
      <c r="C878" s="2033"/>
      <c r="D878" s="2033"/>
      <c r="E878" s="2033"/>
      <c r="F878" s="2033"/>
      <c r="G878" s="2033"/>
      <c r="H878" s="2033"/>
      <c r="I878" s="2034"/>
      <c r="J878" s="1248">
        <v>2387</v>
      </c>
      <c r="K878" s="23"/>
    </row>
    <row r="879" spans="1:11" ht="18.75" customHeight="1">
      <c r="A879" s="1245">
        <v>24505</v>
      </c>
      <c r="B879" s="2032" t="s">
        <v>4454</v>
      </c>
      <c r="C879" s="2033"/>
      <c r="D879" s="2033"/>
      <c r="E879" s="2033"/>
      <c r="F879" s="2033"/>
      <c r="G879" s="2033"/>
      <c r="H879" s="2033"/>
      <c r="I879" s="2034"/>
      <c r="J879" s="1249">
        <v>65.099999999999994</v>
      </c>
      <c r="K879" s="23"/>
    </row>
    <row r="880" spans="1:11" ht="18.75" customHeight="1">
      <c r="A880" s="1245">
        <v>24612</v>
      </c>
      <c r="B880" s="2032" t="s">
        <v>4455</v>
      </c>
      <c r="C880" s="2033"/>
      <c r="D880" s="2033"/>
      <c r="E880" s="2033"/>
      <c r="F880" s="2033"/>
      <c r="G880" s="2033"/>
      <c r="H880" s="2033"/>
      <c r="I880" s="2034"/>
      <c r="J880" s="1250">
        <v>15.66</v>
      </c>
      <c r="K880" s="23"/>
    </row>
    <row r="881" spans="1:11" ht="18.75" customHeight="1">
      <c r="A881" s="1245">
        <v>24919</v>
      </c>
      <c r="B881" s="2032" t="s">
        <v>4456</v>
      </c>
      <c r="C881" s="2033"/>
      <c r="D881" s="2033"/>
      <c r="E881" s="2033"/>
      <c r="F881" s="2033"/>
      <c r="G881" s="2033"/>
      <c r="H881" s="2033"/>
      <c r="I881" s="2034"/>
      <c r="J881" s="1250">
        <v>11.83</v>
      </c>
      <c r="K881" s="23"/>
    </row>
    <row r="882" spans="1:11" ht="18.75" customHeight="1">
      <c r="A882" s="1245">
        <v>24950</v>
      </c>
      <c r="B882" s="2032" t="s">
        <v>4457</v>
      </c>
      <c r="C882" s="2033"/>
      <c r="D882" s="2033"/>
      <c r="E882" s="2033"/>
      <c r="F882" s="2033"/>
      <c r="G882" s="2033"/>
      <c r="H882" s="2033"/>
      <c r="I882" s="2034"/>
      <c r="J882" s="1248">
        <v>107</v>
      </c>
      <c r="K882" s="23"/>
    </row>
    <row r="883" spans="1:11" ht="18.75" customHeight="1">
      <c r="A883" s="1245">
        <v>46169</v>
      </c>
      <c r="B883" s="2032" t="s">
        <v>4458</v>
      </c>
      <c r="C883" s="2033"/>
      <c r="D883" s="2033"/>
      <c r="E883" s="2033"/>
      <c r="F883" s="2033"/>
      <c r="G883" s="2033"/>
      <c r="H883" s="2033"/>
      <c r="I883" s="2034"/>
      <c r="J883" s="1249">
        <v>22.6</v>
      </c>
      <c r="K883" s="23"/>
    </row>
    <row r="884" spans="1:11" ht="18.75" customHeight="1">
      <c r="A884" s="1245">
        <v>49585</v>
      </c>
      <c r="B884" s="2032" t="s">
        <v>5295</v>
      </c>
      <c r="C884" s="2033"/>
      <c r="D884" s="2033"/>
      <c r="E884" s="2033"/>
      <c r="F884" s="2033"/>
      <c r="G884" s="2033"/>
      <c r="H884" s="2033"/>
      <c r="I884" s="2034"/>
      <c r="J884" s="1250">
        <v>6.26</v>
      </c>
      <c r="K884" s="23"/>
    </row>
    <row r="885" spans="1:11" ht="18.75" customHeight="1">
      <c r="A885" s="1245">
        <v>49726</v>
      </c>
      <c r="B885" s="2032" t="s">
        <v>2424</v>
      </c>
      <c r="C885" s="2033"/>
      <c r="D885" s="2033"/>
      <c r="E885" s="2033"/>
      <c r="F885" s="2033"/>
      <c r="G885" s="2033"/>
      <c r="H885" s="2033"/>
      <c r="I885" s="2034"/>
      <c r="J885" s="1249">
        <v>47.1</v>
      </c>
      <c r="K885" s="23"/>
    </row>
    <row r="886" spans="1:11" ht="18.75" customHeight="1">
      <c r="A886" s="1245">
        <v>53975</v>
      </c>
      <c r="B886" s="2032" t="s">
        <v>4459</v>
      </c>
      <c r="C886" s="2033"/>
      <c r="D886" s="2033"/>
      <c r="E886" s="2033"/>
      <c r="F886" s="2033"/>
      <c r="G886" s="2033"/>
      <c r="H886" s="2033"/>
      <c r="I886" s="2034"/>
      <c r="J886" s="1250">
        <v>3.83</v>
      </c>
      <c r="K886" s="23"/>
    </row>
    <row r="887" spans="1:11" ht="18.75" customHeight="1">
      <c r="A887" s="1245">
        <v>54015</v>
      </c>
      <c r="B887" s="2032" t="s">
        <v>1486</v>
      </c>
      <c r="C887" s="2033"/>
      <c r="D887" s="2033"/>
      <c r="E887" s="2033"/>
      <c r="F887" s="2033"/>
      <c r="G887" s="2033"/>
      <c r="H887" s="2033"/>
      <c r="I887" s="2034"/>
      <c r="J887" s="1248">
        <v>762</v>
      </c>
      <c r="K887" s="23"/>
    </row>
    <row r="888" spans="1:11" ht="18.75" customHeight="1">
      <c r="A888" s="1245">
        <v>55798</v>
      </c>
      <c r="B888" s="2032" t="s">
        <v>1487</v>
      </c>
      <c r="C888" s="2033"/>
      <c r="D888" s="2033"/>
      <c r="E888" s="2033"/>
      <c r="F888" s="2033"/>
      <c r="G888" s="2033"/>
      <c r="H888" s="2033"/>
      <c r="I888" s="2034"/>
      <c r="J888" s="1248">
        <v>760</v>
      </c>
      <c r="K888" s="23"/>
    </row>
    <row r="889" spans="1:11" ht="18.75" customHeight="1">
      <c r="A889" s="1245">
        <v>54197</v>
      </c>
      <c r="B889" s="2032" t="s">
        <v>1766</v>
      </c>
      <c r="C889" s="2033"/>
      <c r="D889" s="2033"/>
      <c r="E889" s="2033"/>
      <c r="F889" s="2033"/>
      <c r="G889" s="2033"/>
      <c r="H889" s="2033"/>
      <c r="I889" s="2034"/>
      <c r="J889" s="1249">
        <v>49.6</v>
      </c>
      <c r="K889" s="23"/>
    </row>
    <row r="890" spans="1:11" ht="18.75" customHeight="1">
      <c r="A890" s="1245">
        <v>54205</v>
      </c>
      <c r="B890" s="2032" t="s">
        <v>1767</v>
      </c>
      <c r="C890" s="2033"/>
      <c r="D890" s="2033"/>
      <c r="E890" s="2033"/>
      <c r="F890" s="2033"/>
      <c r="G890" s="2033"/>
      <c r="H890" s="2033"/>
      <c r="I890" s="2034"/>
      <c r="J890" s="1248">
        <v>85</v>
      </c>
      <c r="K890" s="23"/>
    </row>
    <row r="891" spans="1:11" ht="18.75" customHeight="1">
      <c r="A891" s="1245">
        <v>63214</v>
      </c>
      <c r="B891" s="2032" t="s">
        <v>4460</v>
      </c>
      <c r="C891" s="2033"/>
      <c r="D891" s="2033"/>
      <c r="E891" s="2033"/>
      <c r="F891" s="2033"/>
      <c r="G891" s="2033"/>
      <c r="H891" s="2033"/>
      <c r="I891" s="2034"/>
      <c r="J891" s="1249">
        <v>25.2</v>
      </c>
      <c r="K891" s="23"/>
    </row>
    <row r="892" spans="1:11" ht="18.75" customHeight="1">
      <c r="A892" s="1245">
        <v>64931</v>
      </c>
      <c r="B892" s="2032" t="s">
        <v>1768</v>
      </c>
      <c r="C892" s="2033"/>
      <c r="D892" s="2033"/>
      <c r="E892" s="2033"/>
      <c r="F892" s="2033"/>
      <c r="G892" s="2033"/>
      <c r="H892" s="2033"/>
      <c r="I892" s="2034"/>
      <c r="J892" s="1249">
        <v>56.7</v>
      </c>
      <c r="K892" s="23"/>
    </row>
    <row r="893" spans="1:11" ht="18.75" customHeight="1">
      <c r="A893" s="1245">
        <v>53934</v>
      </c>
      <c r="B893" s="2032" t="s">
        <v>1991</v>
      </c>
      <c r="C893" s="2033"/>
      <c r="D893" s="2033"/>
      <c r="E893" s="2033"/>
      <c r="F893" s="2033"/>
      <c r="G893" s="2033"/>
      <c r="H893" s="2033"/>
      <c r="I893" s="2034"/>
      <c r="J893" s="1249">
        <v>59</v>
      </c>
      <c r="K893" s="23"/>
    </row>
    <row r="894" spans="1:11" ht="18.75" customHeight="1">
      <c r="A894" s="1245">
        <v>56184</v>
      </c>
      <c r="B894" s="2032" t="s">
        <v>1992</v>
      </c>
      <c r="C894" s="2033"/>
      <c r="D894" s="2033"/>
      <c r="E894" s="2033"/>
      <c r="F894" s="2033"/>
      <c r="G894" s="2033"/>
      <c r="H894" s="2033"/>
      <c r="I894" s="2034"/>
      <c r="J894" s="1250">
        <v>10.78</v>
      </c>
      <c r="K894" s="23"/>
    </row>
    <row r="895" spans="1:11" ht="18.75" customHeight="1">
      <c r="A895" s="1245">
        <v>56762</v>
      </c>
      <c r="B895" s="2032" t="s">
        <v>787</v>
      </c>
      <c r="C895" s="2033"/>
      <c r="D895" s="2033"/>
      <c r="E895" s="2033"/>
      <c r="F895" s="2033"/>
      <c r="G895" s="2033"/>
      <c r="H895" s="2033"/>
      <c r="I895" s="2034"/>
      <c r="J895" s="1248">
        <v>144</v>
      </c>
      <c r="K895" s="23"/>
    </row>
    <row r="896" spans="1:11" ht="18.75" customHeight="1">
      <c r="A896" s="1245">
        <v>58941</v>
      </c>
      <c r="B896" s="2032" t="s">
        <v>788</v>
      </c>
      <c r="C896" s="2033"/>
      <c r="D896" s="2033"/>
      <c r="E896" s="2033"/>
      <c r="F896" s="2033"/>
      <c r="G896" s="2033"/>
      <c r="H896" s="2033"/>
      <c r="I896" s="2034"/>
      <c r="J896" s="1248">
        <v>335</v>
      </c>
      <c r="K896" s="23"/>
    </row>
    <row r="897" spans="1:11" ht="18.75" customHeight="1">
      <c r="A897" s="1245">
        <v>60541</v>
      </c>
      <c r="B897" s="2032" t="s">
        <v>787</v>
      </c>
      <c r="C897" s="2033"/>
      <c r="D897" s="2033"/>
      <c r="E897" s="2033"/>
      <c r="F897" s="2033"/>
      <c r="G897" s="2033"/>
      <c r="H897" s="2033"/>
      <c r="I897" s="2034"/>
      <c r="J897" s="1248">
        <v>157</v>
      </c>
      <c r="K897" s="23"/>
    </row>
    <row r="898" spans="1:11" ht="18.75" customHeight="1">
      <c r="A898" s="1245">
        <v>61226</v>
      </c>
      <c r="B898" s="2032" t="s">
        <v>1831</v>
      </c>
      <c r="C898" s="2033"/>
      <c r="D898" s="2033"/>
      <c r="E898" s="2033"/>
      <c r="F898" s="2033"/>
      <c r="G898" s="2033"/>
      <c r="H898" s="2033"/>
      <c r="I898" s="2034"/>
      <c r="J898" s="1249">
        <v>26.1</v>
      </c>
      <c r="K898" s="23"/>
    </row>
    <row r="899" spans="1:11" ht="18.75" customHeight="1">
      <c r="A899" s="1245">
        <v>61242</v>
      </c>
      <c r="B899" s="2032" t="s">
        <v>1769</v>
      </c>
      <c r="C899" s="2033"/>
      <c r="D899" s="2033"/>
      <c r="E899" s="2033"/>
      <c r="F899" s="2033"/>
      <c r="G899" s="2033"/>
      <c r="H899" s="2033"/>
      <c r="I899" s="2034"/>
      <c r="J899" s="1248">
        <v>408</v>
      </c>
      <c r="K899" s="23"/>
    </row>
    <row r="900" spans="1:11" ht="18.75" customHeight="1">
      <c r="A900" s="1245">
        <v>69658</v>
      </c>
      <c r="B900" s="2032" t="s">
        <v>789</v>
      </c>
      <c r="C900" s="2033"/>
      <c r="D900" s="2033"/>
      <c r="E900" s="2033"/>
      <c r="F900" s="2033"/>
      <c r="G900" s="2033"/>
      <c r="H900" s="2033"/>
      <c r="I900" s="2034"/>
      <c r="J900" s="1249">
        <v>60</v>
      </c>
      <c r="K900" s="23"/>
    </row>
    <row r="901" spans="1:11" ht="18.75" customHeight="1">
      <c r="A901" s="1245">
        <v>72611</v>
      </c>
      <c r="B901" s="2032" t="s">
        <v>4461</v>
      </c>
      <c r="C901" s="2033"/>
      <c r="D901" s="2033"/>
      <c r="E901" s="2033"/>
      <c r="F901" s="2033"/>
      <c r="G901" s="2033"/>
      <c r="H901" s="2033"/>
      <c r="I901" s="2034"/>
      <c r="J901" s="1248">
        <v>173</v>
      </c>
      <c r="K901" s="23"/>
    </row>
    <row r="902" spans="1:11" ht="18.75" customHeight="1">
      <c r="A902" s="1245">
        <v>75358</v>
      </c>
      <c r="B902" s="2032" t="s">
        <v>1770</v>
      </c>
      <c r="C902" s="2033"/>
      <c r="D902" s="2033"/>
      <c r="E902" s="2033"/>
      <c r="F902" s="2033"/>
      <c r="G902" s="2033"/>
      <c r="H902" s="2033"/>
      <c r="I902" s="2034"/>
      <c r="J902" s="1249">
        <v>48.9</v>
      </c>
      <c r="K902" s="23"/>
    </row>
    <row r="903" spans="1:11" ht="18.75" customHeight="1">
      <c r="A903" s="1245">
        <v>76299</v>
      </c>
      <c r="B903" s="2032" t="s">
        <v>1771</v>
      </c>
      <c r="C903" s="2033"/>
      <c r="D903" s="2033"/>
      <c r="E903" s="2033"/>
      <c r="F903" s="2033"/>
      <c r="G903" s="2033"/>
      <c r="H903" s="2033"/>
      <c r="I903" s="2034"/>
      <c r="J903" s="1250">
        <v>4.18</v>
      </c>
      <c r="K903" s="23"/>
    </row>
    <row r="904" spans="1:11" ht="18.75" customHeight="1">
      <c r="A904" s="1245">
        <v>77222</v>
      </c>
      <c r="B904" s="2032" t="s">
        <v>1884</v>
      </c>
      <c r="C904" s="2033"/>
      <c r="D904" s="2033"/>
      <c r="E904" s="2033"/>
      <c r="F904" s="2033"/>
      <c r="G904" s="2033"/>
      <c r="H904" s="2033"/>
      <c r="I904" s="2034"/>
      <c r="J904" s="1250">
        <v>6.09</v>
      </c>
      <c r="K904" s="23"/>
    </row>
    <row r="905" spans="1:11" ht="18.75" customHeight="1">
      <c r="A905" s="1245">
        <v>81158</v>
      </c>
      <c r="B905" s="2032" t="s">
        <v>1772</v>
      </c>
      <c r="C905" s="2033"/>
      <c r="D905" s="2033"/>
      <c r="E905" s="2033"/>
      <c r="F905" s="2033"/>
      <c r="G905" s="2033"/>
      <c r="H905" s="2033"/>
      <c r="I905" s="2034"/>
      <c r="J905" s="1248">
        <v>446</v>
      </c>
      <c r="K905" s="23"/>
    </row>
    <row r="906" spans="1:11" ht="18.75" customHeight="1">
      <c r="A906" s="1245">
        <v>82594</v>
      </c>
      <c r="B906" s="2032" t="s">
        <v>5296</v>
      </c>
      <c r="C906" s="2033"/>
      <c r="D906" s="2033"/>
      <c r="E906" s="2033"/>
      <c r="F906" s="2033"/>
      <c r="G906" s="2033"/>
      <c r="H906" s="2033"/>
      <c r="I906" s="2034"/>
      <c r="J906" s="1249">
        <v>69.099999999999994</v>
      </c>
      <c r="K906" s="23"/>
    </row>
    <row r="907" spans="1:11" ht="18.75" customHeight="1">
      <c r="A907" s="1245">
        <v>82719</v>
      </c>
      <c r="B907" s="2032" t="s">
        <v>790</v>
      </c>
      <c r="C907" s="2033"/>
      <c r="D907" s="2033"/>
      <c r="E907" s="2033"/>
      <c r="F907" s="2033"/>
      <c r="G907" s="2033"/>
      <c r="H907" s="2033"/>
      <c r="I907" s="2034"/>
      <c r="J907" s="1248">
        <v>327</v>
      </c>
      <c r="K907" s="23"/>
    </row>
    <row r="908" spans="1:11" ht="18.75" customHeight="1">
      <c r="A908" s="1245">
        <v>82917</v>
      </c>
      <c r="B908" s="2032" t="s">
        <v>2425</v>
      </c>
      <c r="C908" s="2033"/>
      <c r="D908" s="2033"/>
      <c r="E908" s="2033"/>
      <c r="F908" s="2033"/>
      <c r="G908" s="2033"/>
      <c r="H908" s="2033"/>
      <c r="I908" s="2034"/>
      <c r="J908" s="1249">
        <v>29.6</v>
      </c>
      <c r="K908" s="23"/>
    </row>
    <row r="909" spans="1:11" ht="18.75" customHeight="1">
      <c r="A909" s="1245">
        <v>84723</v>
      </c>
      <c r="B909" s="2032" t="s">
        <v>1939</v>
      </c>
      <c r="C909" s="2033"/>
      <c r="D909" s="2033"/>
      <c r="E909" s="2033"/>
      <c r="F909" s="2033"/>
      <c r="G909" s="2033"/>
      <c r="H909" s="2033"/>
      <c r="I909" s="2034"/>
      <c r="J909" s="1248">
        <v>86</v>
      </c>
      <c r="K909" s="23"/>
    </row>
    <row r="910" spans="1:11" ht="18.75" customHeight="1">
      <c r="A910" s="1245">
        <v>89086</v>
      </c>
      <c r="B910" s="2032" t="s">
        <v>791</v>
      </c>
      <c r="C910" s="2033"/>
      <c r="D910" s="2033"/>
      <c r="E910" s="2033"/>
      <c r="F910" s="2033"/>
      <c r="G910" s="2033"/>
      <c r="H910" s="2033"/>
      <c r="I910" s="2034"/>
      <c r="J910" s="1248">
        <v>933</v>
      </c>
      <c r="K910" s="23"/>
    </row>
    <row r="911" spans="1:11" ht="18.75" customHeight="1">
      <c r="A911" s="1245">
        <v>89250</v>
      </c>
      <c r="B911" s="2032" t="s">
        <v>1561</v>
      </c>
      <c r="C911" s="2033"/>
      <c r="D911" s="2033"/>
      <c r="E911" s="2033"/>
      <c r="F911" s="2033"/>
      <c r="G911" s="2033"/>
      <c r="H911" s="2033"/>
      <c r="I911" s="2034"/>
      <c r="J911" s="1248">
        <v>110</v>
      </c>
      <c r="K911" s="23"/>
    </row>
    <row r="912" spans="1:11" ht="18.75" customHeight="1">
      <c r="A912" s="1245">
        <v>89268</v>
      </c>
      <c r="B912" s="2032" t="s">
        <v>5297</v>
      </c>
      <c r="C912" s="2033"/>
      <c r="D912" s="2033"/>
      <c r="E912" s="2033"/>
      <c r="F912" s="2033"/>
      <c r="G912" s="2033"/>
      <c r="H912" s="2033"/>
      <c r="I912" s="2034"/>
      <c r="J912" s="1249">
        <v>30.8</v>
      </c>
      <c r="K912" s="23"/>
    </row>
    <row r="913" spans="1:11" ht="18.75" customHeight="1">
      <c r="A913" s="1245">
        <v>89276</v>
      </c>
      <c r="B913" s="2032" t="s">
        <v>2426</v>
      </c>
      <c r="C913" s="2033"/>
      <c r="D913" s="2033"/>
      <c r="E913" s="2033"/>
      <c r="F913" s="2033"/>
      <c r="G913" s="2033"/>
      <c r="H913" s="2033"/>
      <c r="I913" s="2034"/>
      <c r="J913" s="1248">
        <v>124</v>
      </c>
      <c r="K913" s="23"/>
    </row>
    <row r="914" spans="1:11" ht="18.75" customHeight="1">
      <c r="A914" s="1245">
        <v>97311</v>
      </c>
      <c r="B914" s="2032" t="s">
        <v>2427</v>
      </c>
      <c r="C914" s="2033"/>
      <c r="D914" s="2033"/>
      <c r="E914" s="2033"/>
      <c r="F914" s="2033"/>
      <c r="G914" s="2033"/>
      <c r="H914" s="2033"/>
      <c r="I914" s="2034"/>
      <c r="J914" s="1250">
        <v>7.25</v>
      </c>
      <c r="K914" s="23"/>
    </row>
    <row r="915" spans="1:11" ht="18.75" customHeight="1">
      <c r="A915" s="1245">
        <v>120477</v>
      </c>
      <c r="B915" s="2032" t="s">
        <v>792</v>
      </c>
      <c r="C915" s="2033"/>
      <c r="D915" s="2033"/>
      <c r="E915" s="2033"/>
      <c r="F915" s="2033"/>
      <c r="G915" s="2033"/>
      <c r="H915" s="2033"/>
      <c r="I915" s="2034"/>
      <c r="J915" s="1250">
        <v>10.78</v>
      </c>
      <c r="K915" s="23"/>
    </row>
    <row r="916" spans="1:11" ht="18.75" customHeight="1">
      <c r="A916" s="1245">
        <v>121038</v>
      </c>
      <c r="B916" s="2032" t="s">
        <v>2919</v>
      </c>
      <c r="C916" s="2033"/>
      <c r="D916" s="2033"/>
      <c r="E916" s="2033"/>
      <c r="F916" s="2033"/>
      <c r="G916" s="2033"/>
      <c r="H916" s="2033"/>
      <c r="I916" s="2034"/>
      <c r="J916" s="1248">
        <v>136</v>
      </c>
      <c r="K916" s="23"/>
    </row>
    <row r="917" spans="1:11" ht="18.75" customHeight="1">
      <c r="A917" s="1245">
        <v>122341</v>
      </c>
      <c r="B917" s="2032" t="s">
        <v>793</v>
      </c>
      <c r="C917" s="2033"/>
      <c r="D917" s="2033"/>
      <c r="E917" s="2033"/>
      <c r="F917" s="2033"/>
      <c r="G917" s="2033"/>
      <c r="H917" s="2033"/>
      <c r="I917" s="2034"/>
      <c r="J917" s="1248">
        <v>379</v>
      </c>
      <c r="K917" s="23"/>
    </row>
    <row r="918" spans="1:11" ht="18.75" customHeight="1">
      <c r="A918" s="1245">
        <v>134247</v>
      </c>
      <c r="B918" s="2032" t="s">
        <v>1488</v>
      </c>
      <c r="C918" s="2033"/>
      <c r="D918" s="2033"/>
      <c r="E918" s="2033"/>
      <c r="F918" s="2033"/>
      <c r="G918" s="2033"/>
      <c r="H918" s="2033"/>
      <c r="I918" s="2034"/>
      <c r="J918" s="1249">
        <v>30.8</v>
      </c>
      <c r="K918" s="23"/>
    </row>
    <row r="919" spans="1:11" ht="18.75" customHeight="1">
      <c r="A919" s="1245">
        <v>134254</v>
      </c>
      <c r="B919" s="2032" t="s">
        <v>794</v>
      </c>
      <c r="C919" s="2033"/>
      <c r="D919" s="2033"/>
      <c r="E919" s="2033"/>
      <c r="F919" s="2033"/>
      <c r="G919" s="2033"/>
      <c r="H919" s="2033"/>
      <c r="I919" s="2034"/>
      <c r="J919" s="1249">
        <v>63.3</v>
      </c>
      <c r="K919" s="23"/>
    </row>
    <row r="920" spans="1:11" ht="18.75" customHeight="1">
      <c r="A920" s="1245">
        <v>134262</v>
      </c>
      <c r="B920" s="2032" t="s">
        <v>1489</v>
      </c>
      <c r="C920" s="2033"/>
      <c r="D920" s="2033"/>
      <c r="E920" s="2033"/>
      <c r="F920" s="2033"/>
      <c r="G920" s="2033"/>
      <c r="H920" s="2033"/>
      <c r="I920" s="2034"/>
      <c r="J920" s="1249">
        <v>22.4</v>
      </c>
      <c r="K920" s="23"/>
    </row>
    <row r="921" spans="1:11" ht="18.75" customHeight="1">
      <c r="A921" s="1245">
        <v>134239</v>
      </c>
      <c r="B921" s="2032" t="s">
        <v>1490</v>
      </c>
      <c r="C921" s="2033"/>
      <c r="D921" s="2033"/>
      <c r="E921" s="2033"/>
      <c r="F921" s="2033"/>
      <c r="G921" s="2033"/>
      <c r="H921" s="2033"/>
      <c r="I921" s="2034"/>
      <c r="J921" s="1249">
        <v>75.900000000000006</v>
      </c>
      <c r="K921" s="23"/>
    </row>
    <row r="922" spans="1:11" ht="18.75" customHeight="1">
      <c r="A922" s="1245">
        <v>134270</v>
      </c>
      <c r="B922" s="2032" t="s">
        <v>795</v>
      </c>
      <c r="C922" s="2033"/>
      <c r="D922" s="2033"/>
      <c r="E922" s="2033"/>
      <c r="F922" s="2033"/>
      <c r="G922" s="2033"/>
      <c r="H922" s="2033"/>
      <c r="I922" s="2034"/>
      <c r="J922" s="1248">
        <v>106</v>
      </c>
      <c r="K922" s="23"/>
    </row>
    <row r="923" spans="1:11" ht="18.75" customHeight="1">
      <c r="A923" s="1245">
        <v>134296</v>
      </c>
      <c r="B923" s="2032" t="s">
        <v>1491</v>
      </c>
      <c r="C923" s="2033"/>
      <c r="D923" s="2033"/>
      <c r="E923" s="2033"/>
      <c r="F923" s="2033"/>
      <c r="G923" s="2033"/>
      <c r="H923" s="2033"/>
      <c r="I923" s="2034"/>
      <c r="J923" s="1248">
        <v>94</v>
      </c>
      <c r="K923" s="23"/>
    </row>
    <row r="924" spans="1:11" ht="18.75" customHeight="1">
      <c r="A924" s="1245">
        <v>134304</v>
      </c>
      <c r="B924" s="2032" t="s">
        <v>796</v>
      </c>
      <c r="C924" s="2033"/>
      <c r="D924" s="2033"/>
      <c r="E924" s="2033"/>
      <c r="F924" s="2033"/>
      <c r="G924" s="2033"/>
      <c r="H924" s="2033"/>
      <c r="I924" s="2034"/>
      <c r="J924" s="1248">
        <v>448</v>
      </c>
      <c r="K924" s="23"/>
    </row>
    <row r="925" spans="1:11" ht="18.75" customHeight="1">
      <c r="A925" s="1245">
        <v>134312</v>
      </c>
      <c r="B925" s="2032" t="s">
        <v>797</v>
      </c>
      <c r="C925" s="2033"/>
      <c r="D925" s="2033"/>
      <c r="E925" s="2033"/>
      <c r="F925" s="2033"/>
      <c r="G925" s="2033"/>
      <c r="H925" s="2033"/>
      <c r="I925" s="2034"/>
      <c r="J925" s="1248">
        <v>236</v>
      </c>
      <c r="K925" s="23"/>
    </row>
    <row r="926" spans="1:11" ht="18.75" customHeight="1">
      <c r="A926" s="1245">
        <v>134965</v>
      </c>
      <c r="B926" s="2032" t="s">
        <v>1492</v>
      </c>
      <c r="C926" s="2033"/>
      <c r="D926" s="2033"/>
      <c r="E926" s="2033"/>
      <c r="F926" s="2033"/>
      <c r="G926" s="2033"/>
      <c r="H926" s="2033"/>
      <c r="I926" s="2034"/>
      <c r="J926" s="1249">
        <v>49.4</v>
      </c>
      <c r="K926" s="23"/>
    </row>
    <row r="927" spans="1:11" ht="18.75" customHeight="1">
      <c r="A927" s="1245">
        <v>137612</v>
      </c>
      <c r="B927" s="2032" t="s">
        <v>1493</v>
      </c>
      <c r="C927" s="2033"/>
      <c r="D927" s="2033"/>
      <c r="E927" s="2033"/>
      <c r="F927" s="2033"/>
      <c r="G927" s="2033"/>
      <c r="H927" s="2033"/>
      <c r="I927" s="2034"/>
      <c r="J927" s="1250">
        <v>15.83</v>
      </c>
      <c r="K927" s="23"/>
    </row>
    <row r="928" spans="1:11" ht="18.75" customHeight="1">
      <c r="A928" s="1245">
        <v>149872</v>
      </c>
      <c r="B928" s="2032" t="s">
        <v>2920</v>
      </c>
      <c r="C928" s="2033"/>
      <c r="D928" s="2033"/>
      <c r="E928" s="2033"/>
      <c r="F928" s="2033"/>
      <c r="G928" s="2033"/>
      <c r="H928" s="2033"/>
      <c r="I928" s="2034"/>
      <c r="J928" s="1249">
        <v>68</v>
      </c>
      <c r="K928" s="23"/>
    </row>
    <row r="929" spans="1:11" ht="18.75" customHeight="1">
      <c r="A929" s="1245">
        <v>163535</v>
      </c>
      <c r="B929" s="2032" t="s">
        <v>4507</v>
      </c>
      <c r="C929" s="2033"/>
      <c r="D929" s="2033"/>
      <c r="E929" s="2033"/>
      <c r="F929" s="2033"/>
      <c r="G929" s="2033"/>
      <c r="H929" s="2033"/>
      <c r="I929" s="2034"/>
      <c r="J929" s="1248">
        <v>152</v>
      </c>
      <c r="K929" s="23"/>
    </row>
    <row r="930" spans="1:11" ht="18.75" customHeight="1">
      <c r="A930" s="1245">
        <v>163543</v>
      </c>
      <c r="B930" s="2032" t="s">
        <v>4508</v>
      </c>
      <c r="C930" s="2033"/>
      <c r="D930" s="2033"/>
      <c r="E930" s="2033"/>
      <c r="F930" s="2033"/>
      <c r="G930" s="2033"/>
      <c r="H930" s="2033"/>
      <c r="I930" s="2034"/>
      <c r="J930" s="1248">
        <v>151</v>
      </c>
      <c r="K930" s="23"/>
    </row>
    <row r="931" spans="1:11" ht="18.75" customHeight="1">
      <c r="A931" s="1245">
        <v>176420</v>
      </c>
      <c r="B931" s="2032" t="s">
        <v>4509</v>
      </c>
      <c r="C931" s="2033"/>
      <c r="D931" s="2033"/>
      <c r="E931" s="2033"/>
      <c r="F931" s="2033"/>
      <c r="G931" s="2033"/>
      <c r="H931" s="2033"/>
      <c r="I931" s="2034"/>
      <c r="J931" s="1250">
        <v>11.83</v>
      </c>
      <c r="K931" s="23"/>
    </row>
    <row r="932" spans="1:11" ht="18.75" customHeight="1" thickBot="1">
      <c r="A932" s="1245">
        <v>199729</v>
      </c>
      <c r="B932" s="2032" t="s">
        <v>4510</v>
      </c>
      <c r="C932" s="2033"/>
      <c r="D932" s="2033"/>
      <c r="E932" s="2033"/>
      <c r="F932" s="2033"/>
      <c r="G932" s="2033"/>
      <c r="H932" s="2033"/>
      <c r="I932" s="2034"/>
      <c r="J932" s="1250">
        <v>11.83</v>
      </c>
      <c r="K932" s="23"/>
    </row>
    <row r="933" spans="1:11" ht="18.75" customHeight="1">
      <c r="A933" s="2035" t="s">
        <v>1494</v>
      </c>
      <c r="B933" s="2035"/>
      <c r="C933" s="2035"/>
      <c r="D933" s="2035"/>
      <c r="E933" s="2035"/>
      <c r="F933" s="2035"/>
      <c r="G933" s="2035"/>
      <c r="H933" s="2035"/>
      <c r="I933" s="2035"/>
      <c r="J933" s="2036"/>
      <c r="K933" s="23"/>
    </row>
    <row r="934" spans="1:11" ht="18.75" customHeight="1">
      <c r="A934" s="1245">
        <v>1097486</v>
      </c>
      <c r="B934" s="2032" t="s">
        <v>5298</v>
      </c>
      <c r="C934" s="2033"/>
      <c r="D934" s="2033"/>
      <c r="E934" s="2033"/>
      <c r="F934" s="2033"/>
      <c r="G934" s="2033"/>
      <c r="H934" s="2033"/>
      <c r="I934" s="2034"/>
      <c r="J934" s="1249">
        <v>38.4</v>
      </c>
      <c r="K934" s="23"/>
    </row>
    <row r="935" spans="1:11" ht="18.75" customHeight="1">
      <c r="A935" s="1245">
        <v>1097999</v>
      </c>
      <c r="B935" s="2032" t="s">
        <v>5299</v>
      </c>
      <c r="C935" s="2033"/>
      <c r="D935" s="2033"/>
      <c r="E935" s="2033"/>
      <c r="F935" s="2033"/>
      <c r="G935" s="2033"/>
      <c r="H935" s="2033"/>
      <c r="I935" s="2034"/>
      <c r="J935" s="1248">
        <v>280</v>
      </c>
      <c r="K935" s="23"/>
    </row>
    <row r="936" spans="1:11" ht="18.75" customHeight="1">
      <c r="A936" s="1245">
        <v>1098004</v>
      </c>
      <c r="B936" s="2032" t="s">
        <v>5300</v>
      </c>
      <c r="C936" s="2033"/>
      <c r="D936" s="2033"/>
      <c r="E936" s="2033"/>
      <c r="F936" s="2033"/>
      <c r="G936" s="2033"/>
      <c r="H936" s="2033"/>
      <c r="I936" s="2034"/>
      <c r="J936" s="1248">
        <v>436</v>
      </c>
      <c r="K936" s="23"/>
    </row>
    <row r="937" spans="1:11" ht="18.75" customHeight="1">
      <c r="A937" s="1245">
        <v>1098054</v>
      </c>
      <c r="B937" s="2032" t="s">
        <v>5301</v>
      </c>
      <c r="C937" s="2033"/>
      <c r="D937" s="2033"/>
      <c r="E937" s="2033"/>
      <c r="F937" s="2033"/>
      <c r="G937" s="2033"/>
      <c r="H937" s="2033"/>
      <c r="I937" s="2034"/>
      <c r="J937" s="1248">
        <v>644</v>
      </c>
      <c r="K937" s="23"/>
    </row>
    <row r="938" spans="1:11" ht="18.75" customHeight="1">
      <c r="A938" s="1245">
        <v>1101089</v>
      </c>
      <c r="B938" s="2032" t="s">
        <v>5302</v>
      </c>
      <c r="C938" s="2033"/>
      <c r="D938" s="2033"/>
      <c r="E938" s="2033"/>
      <c r="F938" s="2033"/>
      <c r="G938" s="2033"/>
      <c r="H938" s="2033"/>
      <c r="I938" s="2034"/>
      <c r="J938" s="1248">
        <v>200</v>
      </c>
      <c r="K938" s="23"/>
    </row>
    <row r="939" spans="1:11" ht="18.75" customHeight="1">
      <c r="A939" s="1245">
        <v>1101097</v>
      </c>
      <c r="B939" s="2032" t="s">
        <v>5303</v>
      </c>
      <c r="C939" s="2033"/>
      <c r="D939" s="2033"/>
      <c r="E939" s="2033"/>
      <c r="F939" s="2033"/>
      <c r="G939" s="2033"/>
      <c r="H939" s="2033"/>
      <c r="I939" s="2034"/>
      <c r="J939" s="1248">
        <v>147</v>
      </c>
      <c r="K939" s="23"/>
    </row>
    <row r="940" spans="1:11" ht="18.75" customHeight="1">
      <c r="A940" s="1245">
        <v>1101104</v>
      </c>
      <c r="B940" s="2032" t="s">
        <v>5304</v>
      </c>
      <c r="C940" s="2033"/>
      <c r="D940" s="2033"/>
      <c r="E940" s="2033"/>
      <c r="F940" s="2033"/>
      <c r="G940" s="2033"/>
      <c r="H940" s="2033"/>
      <c r="I940" s="2034"/>
      <c r="J940" s="1249">
        <v>59</v>
      </c>
      <c r="K940" s="23"/>
    </row>
    <row r="941" spans="1:11" ht="18.75" customHeight="1">
      <c r="A941" s="1245">
        <v>1101112</v>
      </c>
      <c r="B941" s="2032" t="s">
        <v>5305</v>
      </c>
      <c r="C941" s="2033"/>
      <c r="D941" s="2033"/>
      <c r="E941" s="2033"/>
      <c r="F941" s="2033"/>
      <c r="G941" s="2033"/>
      <c r="H941" s="2033"/>
      <c r="I941" s="2034"/>
      <c r="J941" s="1248">
        <v>259</v>
      </c>
      <c r="K941" s="23"/>
    </row>
    <row r="942" spans="1:11" ht="18.75" customHeight="1">
      <c r="A942" s="1245">
        <v>1101146</v>
      </c>
      <c r="B942" s="2032" t="s">
        <v>5306</v>
      </c>
      <c r="C942" s="2033"/>
      <c r="D942" s="2033"/>
      <c r="E942" s="2033"/>
      <c r="F942" s="2033"/>
      <c r="G942" s="2033"/>
      <c r="H942" s="2033"/>
      <c r="I942" s="2034"/>
      <c r="J942" s="1248">
        <v>356</v>
      </c>
      <c r="K942" s="23"/>
    </row>
    <row r="943" spans="1:11" ht="18.75" customHeight="1">
      <c r="A943" s="1245">
        <v>1101154</v>
      </c>
      <c r="B943" s="2032" t="s">
        <v>5307</v>
      </c>
      <c r="C943" s="2033"/>
      <c r="D943" s="2033"/>
      <c r="E943" s="2033"/>
      <c r="F943" s="2033"/>
      <c r="G943" s="2033"/>
      <c r="H943" s="2033"/>
      <c r="I943" s="2034"/>
      <c r="J943" s="1248">
        <v>138</v>
      </c>
      <c r="K943" s="23"/>
    </row>
    <row r="944" spans="1:11" ht="18.75" customHeight="1">
      <c r="A944" s="1245">
        <v>1101162</v>
      </c>
      <c r="B944" s="2032" t="s">
        <v>5308</v>
      </c>
      <c r="C944" s="2033"/>
      <c r="D944" s="2033"/>
      <c r="E944" s="2033"/>
      <c r="F944" s="2033"/>
      <c r="G944" s="2033"/>
      <c r="H944" s="2033"/>
      <c r="I944" s="2034"/>
      <c r="J944" s="1248">
        <v>278</v>
      </c>
      <c r="K944" s="23"/>
    </row>
    <row r="945" spans="1:11" ht="18.75" customHeight="1">
      <c r="A945" s="1245">
        <v>1101500</v>
      </c>
      <c r="B945" s="2032" t="s">
        <v>5309</v>
      </c>
      <c r="C945" s="2033"/>
      <c r="D945" s="2033"/>
      <c r="E945" s="2033"/>
      <c r="F945" s="2033"/>
      <c r="G945" s="2033"/>
      <c r="H945" s="2033"/>
      <c r="I945" s="2034"/>
      <c r="J945" s="1248">
        <v>122</v>
      </c>
      <c r="K945" s="23"/>
    </row>
    <row r="946" spans="1:11" ht="18.75" customHeight="1">
      <c r="A946" s="1245">
        <v>1101518</v>
      </c>
      <c r="B946" s="2032" t="s">
        <v>5310</v>
      </c>
      <c r="C946" s="2033"/>
      <c r="D946" s="2033"/>
      <c r="E946" s="2033"/>
      <c r="F946" s="2033"/>
      <c r="G946" s="2033"/>
      <c r="H946" s="2033"/>
      <c r="I946" s="2034"/>
      <c r="J946" s="1249">
        <v>64.099999999999994</v>
      </c>
      <c r="K946" s="23"/>
    </row>
    <row r="947" spans="1:11" ht="18.75" customHeight="1">
      <c r="A947" s="1245">
        <v>1101667</v>
      </c>
      <c r="B947" s="2032" t="s">
        <v>5311</v>
      </c>
      <c r="C947" s="2033"/>
      <c r="D947" s="2033"/>
      <c r="E947" s="2033"/>
      <c r="F947" s="2033"/>
      <c r="G947" s="2033"/>
      <c r="H947" s="2033"/>
      <c r="I947" s="2034"/>
      <c r="J947" s="1248">
        <v>653</v>
      </c>
      <c r="K947" s="23"/>
    </row>
    <row r="948" spans="1:11" ht="18.75" customHeight="1">
      <c r="A948" s="1245">
        <v>1102087</v>
      </c>
      <c r="B948" s="2032" t="s">
        <v>5312</v>
      </c>
      <c r="C948" s="2033"/>
      <c r="D948" s="2033"/>
      <c r="E948" s="2033"/>
      <c r="F948" s="2033"/>
      <c r="G948" s="2033"/>
      <c r="H948" s="2033"/>
      <c r="I948" s="2034"/>
      <c r="J948" s="1248">
        <v>205</v>
      </c>
      <c r="K948" s="23"/>
    </row>
    <row r="949" spans="1:11" ht="18.75" customHeight="1">
      <c r="A949" s="1245">
        <v>1114298</v>
      </c>
      <c r="B949" s="2032" t="s">
        <v>5313</v>
      </c>
      <c r="C949" s="2033"/>
      <c r="D949" s="2033"/>
      <c r="E949" s="2033"/>
      <c r="F949" s="2033"/>
      <c r="G949" s="2033"/>
      <c r="H949" s="2033"/>
      <c r="I949" s="2034"/>
      <c r="J949" s="1248">
        <v>122</v>
      </c>
      <c r="K949" s="23"/>
    </row>
    <row r="950" spans="1:11" ht="18.75" customHeight="1">
      <c r="A950" s="1245">
        <v>2923</v>
      </c>
      <c r="B950" s="2032" t="s">
        <v>2428</v>
      </c>
      <c r="C950" s="2033"/>
      <c r="D950" s="2033"/>
      <c r="E950" s="2033"/>
      <c r="F950" s="2033"/>
      <c r="G950" s="2033"/>
      <c r="H950" s="2033"/>
      <c r="I950" s="2034"/>
      <c r="J950" s="1250">
        <v>13.22</v>
      </c>
      <c r="K950" s="23"/>
    </row>
    <row r="951" spans="1:11" ht="18.75" customHeight="1">
      <c r="A951" s="1245">
        <v>2949</v>
      </c>
      <c r="B951" s="2032" t="s">
        <v>1495</v>
      </c>
      <c r="C951" s="2033"/>
      <c r="D951" s="2033"/>
      <c r="E951" s="2033"/>
      <c r="F951" s="2033"/>
      <c r="G951" s="2033"/>
      <c r="H951" s="2033"/>
      <c r="I951" s="2034"/>
      <c r="J951" s="1249">
        <v>61.8</v>
      </c>
      <c r="K951" s="23"/>
    </row>
    <row r="952" spans="1:11" ht="18.75" customHeight="1">
      <c r="A952" s="1245">
        <v>10934</v>
      </c>
      <c r="B952" s="2032" t="s">
        <v>1832</v>
      </c>
      <c r="C952" s="2033"/>
      <c r="D952" s="2033"/>
      <c r="E952" s="2033"/>
      <c r="F952" s="2033"/>
      <c r="G952" s="2033"/>
      <c r="H952" s="2033"/>
      <c r="I952" s="2034"/>
      <c r="J952" s="1248">
        <v>146</v>
      </c>
      <c r="K952" s="23"/>
    </row>
    <row r="953" spans="1:11" ht="18.75" customHeight="1">
      <c r="A953" s="1245">
        <v>15511</v>
      </c>
      <c r="B953" s="2032" t="s">
        <v>1496</v>
      </c>
      <c r="C953" s="2033"/>
      <c r="D953" s="2033"/>
      <c r="E953" s="2033"/>
      <c r="F953" s="2033"/>
      <c r="G953" s="2033"/>
      <c r="H953" s="2033"/>
      <c r="I953" s="2034"/>
      <c r="J953" s="1248">
        <v>127</v>
      </c>
      <c r="K953" s="23"/>
    </row>
    <row r="954" spans="1:11" ht="18.75" customHeight="1">
      <c r="A954" s="1245">
        <v>22046</v>
      </c>
      <c r="B954" s="2032" t="s">
        <v>1497</v>
      </c>
      <c r="C954" s="2033"/>
      <c r="D954" s="2033"/>
      <c r="E954" s="2033"/>
      <c r="F954" s="2033"/>
      <c r="G954" s="2033"/>
      <c r="H954" s="2033"/>
      <c r="I954" s="2034"/>
      <c r="J954" s="1249">
        <v>53</v>
      </c>
      <c r="K954" s="23"/>
    </row>
    <row r="955" spans="1:11" ht="18.75" customHeight="1">
      <c r="A955" s="1245">
        <v>22137</v>
      </c>
      <c r="B955" s="2032" t="s">
        <v>1498</v>
      </c>
      <c r="C955" s="2033"/>
      <c r="D955" s="2033"/>
      <c r="E955" s="2033"/>
      <c r="F955" s="2033"/>
      <c r="G955" s="2033"/>
      <c r="H955" s="2033"/>
      <c r="I955" s="2034"/>
      <c r="J955" s="1248">
        <v>108</v>
      </c>
      <c r="K955" s="23"/>
    </row>
    <row r="956" spans="1:11" ht="18.75" customHeight="1">
      <c r="A956" s="1245">
        <v>22160</v>
      </c>
      <c r="B956" s="2032" t="s">
        <v>1499</v>
      </c>
      <c r="C956" s="2033"/>
      <c r="D956" s="2033"/>
      <c r="E956" s="2033"/>
      <c r="F956" s="2033"/>
      <c r="G956" s="2033"/>
      <c r="H956" s="2033"/>
      <c r="I956" s="2034"/>
      <c r="J956" s="1248">
        <v>87</v>
      </c>
      <c r="K956" s="23"/>
    </row>
    <row r="957" spans="1:11" ht="18.75" customHeight="1">
      <c r="A957" s="1245">
        <v>23804</v>
      </c>
      <c r="B957" s="2032" t="s">
        <v>1562</v>
      </c>
      <c r="C957" s="2033"/>
      <c r="D957" s="2033"/>
      <c r="E957" s="2033"/>
      <c r="F957" s="2033"/>
      <c r="G957" s="2033"/>
      <c r="H957" s="2033"/>
      <c r="I957" s="2034"/>
      <c r="J957" s="1248">
        <v>132</v>
      </c>
      <c r="K957" s="23"/>
    </row>
    <row r="958" spans="1:11" ht="18.75" customHeight="1">
      <c r="A958" s="1245">
        <v>24471</v>
      </c>
      <c r="B958" s="2032" t="s">
        <v>1500</v>
      </c>
      <c r="C958" s="2033"/>
      <c r="D958" s="2033"/>
      <c r="E958" s="2033"/>
      <c r="F958" s="2033"/>
      <c r="G958" s="2033"/>
      <c r="H958" s="2033"/>
      <c r="I958" s="2034"/>
      <c r="J958" s="1249">
        <v>21.4</v>
      </c>
      <c r="K958" s="23"/>
    </row>
    <row r="959" spans="1:11" ht="18.75" customHeight="1">
      <c r="A959" s="1245">
        <v>24521</v>
      </c>
      <c r="B959" s="2032" t="s">
        <v>1501</v>
      </c>
      <c r="C959" s="2033"/>
      <c r="D959" s="2033"/>
      <c r="E959" s="2033"/>
      <c r="F959" s="2033"/>
      <c r="G959" s="2033"/>
      <c r="H959" s="2033"/>
      <c r="I959" s="2034"/>
      <c r="J959" s="1249">
        <v>28.9</v>
      </c>
      <c r="K959" s="23"/>
    </row>
    <row r="960" spans="1:11" ht="18.75" customHeight="1">
      <c r="A960" s="1245">
        <v>24554</v>
      </c>
      <c r="B960" s="2032" t="s">
        <v>1502</v>
      </c>
      <c r="C960" s="2033"/>
      <c r="D960" s="2033"/>
      <c r="E960" s="2033"/>
      <c r="F960" s="2033"/>
      <c r="G960" s="2033"/>
      <c r="H960" s="2033"/>
      <c r="I960" s="2034"/>
      <c r="J960" s="1248">
        <v>227</v>
      </c>
      <c r="K960" s="23"/>
    </row>
    <row r="961" spans="1:11" ht="18.75" customHeight="1">
      <c r="A961" s="1245">
        <v>24562</v>
      </c>
      <c r="B961" s="2032" t="s">
        <v>1503</v>
      </c>
      <c r="C961" s="2033"/>
      <c r="D961" s="2033"/>
      <c r="E961" s="2033"/>
      <c r="F961" s="2033"/>
      <c r="G961" s="2033"/>
      <c r="H961" s="2033"/>
      <c r="I961" s="2034"/>
      <c r="J961" s="1249">
        <v>17.7</v>
      </c>
      <c r="K961" s="23"/>
    </row>
    <row r="962" spans="1:11" ht="18.75" customHeight="1">
      <c r="A962" s="1245">
        <v>52183</v>
      </c>
      <c r="B962" s="2032" t="s">
        <v>1773</v>
      </c>
      <c r="C962" s="2033"/>
      <c r="D962" s="2033"/>
      <c r="E962" s="2033"/>
      <c r="F962" s="2033"/>
      <c r="G962" s="2033"/>
      <c r="H962" s="2033"/>
      <c r="I962" s="2034"/>
      <c r="J962" s="1248">
        <v>416</v>
      </c>
      <c r="K962" s="23"/>
    </row>
    <row r="963" spans="1:11" ht="18.75" customHeight="1">
      <c r="A963" s="1245">
        <v>59295</v>
      </c>
      <c r="B963" s="2032" t="s">
        <v>1833</v>
      </c>
      <c r="C963" s="2033"/>
      <c r="D963" s="2033"/>
      <c r="E963" s="2033"/>
      <c r="F963" s="2033"/>
      <c r="G963" s="2033"/>
      <c r="H963" s="2033"/>
      <c r="I963" s="2034"/>
      <c r="J963" s="1248">
        <v>236</v>
      </c>
      <c r="K963" s="23"/>
    </row>
    <row r="964" spans="1:11" ht="18.75" customHeight="1">
      <c r="A964" s="1245">
        <v>78360</v>
      </c>
      <c r="B964" s="2032" t="s">
        <v>1940</v>
      </c>
      <c r="C964" s="2033"/>
      <c r="D964" s="2033"/>
      <c r="E964" s="2033"/>
      <c r="F964" s="2033"/>
      <c r="G964" s="2033"/>
      <c r="H964" s="2033"/>
      <c r="I964" s="2034"/>
      <c r="J964" s="1250">
        <v>5.75</v>
      </c>
      <c r="K964" s="23"/>
    </row>
    <row r="965" spans="1:11" ht="18.75" customHeight="1">
      <c r="A965" s="1245">
        <v>80457</v>
      </c>
      <c r="B965" s="2032" t="s">
        <v>2429</v>
      </c>
      <c r="C965" s="2033"/>
      <c r="D965" s="2033"/>
      <c r="E965" s="2033"/>
      <c r="F965" s="2033"/>
      <c r="G965" s="2033"/>
      <c r="H965" s="2033"/>
      <c r="I965" s="2034"/>
      <c r="J965" s="1249">
        <v>70.599999999999994</v>
      </c>
      <c r="K965" s="23"/>
    </row>
    <row r="966" spans="1:11" ht="18.75" customHeight="1">
      <c r="A966" s="1245">
        <v>81810</v>
      </c>
      <c r="B966" s="2032" t="s">
        <v>1504</v>
      </c>
      <c r="C966" s="2033"/>
      <c r="D966" s="2033"/>
      <c r="E966" s="2033"/>
      <c r="F966" s="2033"/>
      <c r="G966" s="2033"/>
      <c r="H966" s="2033"/>
      <c r="I966" s="2034"/>
      <c r="J966" s="1248">
        <v>239</v>
      </c>
      <c r="K966" s="23"/>
    </row>
    <row r="967" spans="1:11" ht="18.75" customHeight="1">
      <c r="A967" s="1245">
        <v>83113</v>
      </c>
      <c r="B967" s="2032" t="s">
        <v>2430</v>
      </c>
      <c r="C967" s="2033"/>
      <c r="D967" s="2033"/>
      <c r="E967" s="2033"/>
      <c r="F967" s="2033"/>
      <c r="G967" s="2033"/>
      <c r="H967" s="2033"/>
      <c r="I967" s="2034"/>
      <c r="J967" s="1250">
        <v>14.82</v>
      </c>
      <c r="K967" s="23"/>
    </row>
    <row r="968" spans="1:11" ht="18.75" customHeight="1">
      <c r="A968" s="1245">
        <v>83394</v>
      </c>
      <c r="B968" s="2032" t="s">
        <v>4462</v>
      </c>
      <c r="C968" s="2033"/>
      <c r="D968" s="2033"/>
      <c r="E968" s="2033"/>
      <c r="F968" s="2033"/>
      <c r="G968" s="2033"/>
      <c r="H968" s="2033"/>
      <c r="I968" s="2034"/>
      <c r="J968" s="1249">
        <v>20.5</v>
      </c>
      <c r="K968" s="23"/>
    </row>
    <row r="969" spans="1:11" ht="18.75" customHeight="1">
      <c r="A969" s="1245">
        <v>84764</v>
      </c>
      <c r="B969" s="2032" t="s">
        <v>1505</v>
      </c>
      <c r="C969" s="2033"/>
      <c r="D969" s="2033"/>
      <c r="E969" s="2033"/>
      <c r="F969" s="2033"/>
      <c r="G969" s="2033"/>
      <c r="H969" s="2033"/>
      <c r="I969" s="2034"/>
      <c r="J969" s="1249">
        <v>65.099999999999994</v>
      </c>
      <c r="K969" s="23"/>
    </row>
    <row r="970" spans="1:11" ht="18.75" customHeight="1">
      <c r="A970" s="1245">
        <v>84871</v>
      </c>
      <c r="B970" s="2032" t="s">
        <v>5314</v>
      </c>
      <c r="C970" s="2033"/>
      <c r="D970" s="2033"/>
      <c r="E970" s="2033"/>
      <c r="F970" s="2033"/>
      <c r="G970" s="2033"/>
      <c r="H970" s="2033"/>
      <c r="I970" s="2034"/>
      <c r="J970" s="1248">
        <v>103</v>
      </c>
      <c r="K970" s="23"/>
    </row>
    <row r="971" spans="1:11" ht="18.75" customHeight="1">
      <c r="A971" s="1245">
        <v>85373</v>
      </c>
      <c r="B971" s="2032" t="s">
        <v>1506</v>
      </c>
      <c r="C971" s="2033"/>
      <c r="D971" s="2033"/>
      <c r="E971" s="2033"/>
      <c r="F971" s="2033"/>
      <c r="G971" s="2033"/>
      <c r="H971" s="2033"/>
      <c r="I971" s="2034"/>
      <c r="J971" s="1248">
        <v>299</v>
      </c>
      <c r="K971" s="23"/>
    </row>
    <row r="972" spans="1:11" ht="18.75" customHeight="1">
      <c r="A972" s="1245">
        <v>94979</v>
      </c>
      <c r="B972" s="2032" t="s">
        <v>1507</v>
      </c>
      <c r="C972" s="2033"/>
      <c r="D972" s="2033"/>
      <c r="E972" s="2033"/>
      <c r="F972" s="2033"/>
      <c r="G972" s="2033"/>
      <c r="H972" s="2033"/>
      <c r="I972" s="2034"/>
      <c r="J972" s="1248">
        <v>201</v>
      </c>
      <c r="K972" s="23"/>
    </row>
    <row r="973" spans="1:11" ht="18.75" customHeight="1">
      <c r="A973" s="1245">
        <v>95000</v>
      </c>
      <c r="B973" s="2032" t="s">
        <v>1508</v>
      </c>
      <c r="C973" s="2033"/>
      <c r="D973" s="2033"/>
      <c r="E973" s="2033"/>
      <c r="F973" s="2033"/>
      <c r="G973" s="2033"/>
      <c r="H973" s="2033"/>
      <c r="I973" s="2034"/>
      <c r="J973" s="1248">
        <v>121</v>
      </c>
      <c r="K973" s="23"/>
    </row>
    <row r="974" spans="1:11" ht="18.75" customHeight="1">
      <c r="A974" s="1245">
        <v>95851</v>
      </c>
      <c r="B974" s="2032" t="s">
        <v>2431</v>
      </c>
      <c r="C974" s="2033"/>
      <c r="D974" s="2033"/>
      <c r="E974" s="2033"/>
      <c r="F974" s="2033"/>
      <c r="G974" s="2033"/>
      <c r="H974" s="2033"/>
      <c r="I974" s="2034"/>
      <c r="J974" s="1250">
        <v>1.89</v>
      </c>
      <c r="K974" s="23"/>
    </row>
    <row r="975" spans="1:11" ht="18.75" customHeight="1">
      <c r="A975" s="1245">
        <v>96750</v>
      </c>
      <c r="B975" s="2032" t="s">
        <v>1509</v>
      </c>
      <c r="C975" s="2033"/>
      <c r="D975" s="2033"/>
      <c r="E975" s="2033"/>
      <c r="F975" s="2033"/>
      <c r="G975" s="2033"/>
      <c r="H975" s="2033"/>
      <c r="I975" s="2034"/>
      <c r="J975" s="1249">
        <v>49.3</v>
      </c>
      <c r="K975" s="23"/>
    </row>
    <row r="976" spans="1:11" ht="18.75" customHeight="1">
      <c r="A976" s="1245">
        <v>96883</v>
      </c>
      <c r="B976" s="2032" t="s">
        <v>2432</v>
      </c>
      <c r="C976" s="2033"/>
      <c r="D976" s="2033"/>
      <c r="E976" s="2033"/>
      <c r="F976" s="2033"/>
      <c r="G976" s="2033"/>
      <c r="H976" s="2033"/>
      <c r="I976" s="2034"/>
      <c r="J976" s="1250">
        <v>7.27</v>
      </c>
      <c r="K976" s="23"/>
    </row>
    <row r="977" spans="1:11" ht="18.75" customHeight="1">
      <c r="A977" s="1245">
        <v>121327</v>
      </c>
      <c r="B977" s="2032" t="s">
        <v>1834</v>
      </c>
      <c r="C977" s="2033"/>
      <c r="D977" s="2033"/>
      <c r="E977" s="2033"/>
      <c r="F977" s="2033"/>
      <c r="G977" s="2033"/>
      <c r="H977" s="2033"/>
      <c r="I977" s="2034"/>
      <c r="J977" s="1248">
        <v>92</v>
      </c>
      <c r="K977" s="23"/>
    </row>
    <row r="978" spans="1:11" ht="18.75" customHeight="1">
      <c r="A978" s="1245">
        <v>158808</v>
      </c>
      <c r="B978" s="2032" t="s">
        <v>1941</v>
      </c>
      <c r="C978" s="2033"/>
      <c r="D978" s="2033"/>
      <c r="E978" s="2033"/>
      <c r="F978" s="2033"/>
      <c r="G978" s="2033"/>
      <c r="H978" s="2033"/>
      <c r="I978" s="2034"/>
      <c r="J978" s="1248">
        <v>225</v>
      </c>
      <c r="K978" s="23"/>
    </row>
    <row r="979" spans="1:11" ht="18.75" customHeight="1">
      <c r="A979" s="1245">
        <v>158824</v>
      </c>
      <c r="B979" s="2032" t="s">
        <v>1942</v>
      </c>
      <c r="C979" s="2033"/>
      <c r="D979" s="2033"/>
      <c r="E979" s="2033"/>
      <c r="F979" s="2033"/>
      <c r="G979" s="2033"/>
      <c r="H979" s="2033"/>
      <c r="I979" s="2034"/>
      <c r="J979" s="1248">
        <v>251</v>
      </c>
      <c r="K979" s="23"/>
    </row>
    <row r="980" spans="1:11" ht="18.75" customHeight="1">
      <c r="A980" s="1245">
        <v>148239</v>
      </c>
      <c r="B980" s="2032" t="s">
        <v>1774</v>
      </c>
      <c r="C980" s="2033"/>
      <c r="D980" s="2033"/>
      <c r="E980" s="2033"/>
      <c r="F980" s="2033"/>
      <c r="G980" s="2033"/>
      <c r="H980" s="2033"/>
      <c r="I980" s="2034"/>
      <c r="J980" s="1248">
        <v>326</v>
      </c>
      <c r="K980" s="23"/>
    </row>
    <row r="981" spans="1:11" ht="18.75" customHeight="1">
      <c r="A981" s="1245">
        <v>148270</v>
      </c>
      <c r="B981" s="2032" t="s">
        <v>1775</v>
      </c>
      <c r="C981" s="2033"/>
      <c r="D981" s="2033"/>
      <c r="E981" s="2033"/>
      <c r="F981" s="2033"/>
      <c r="G981" s="2033"/>
      <c r="H981" s="2033"/>
      <c r="I981" s="2034"/>
      <c r="J981" s="1248">
        <v>196</v>
      </c>
      <c r="K981" s="23"/>
    </row>
    <row r="982" spans="1:11" ht="18.75" customHeight="1">
      <c r="A982" s="1245">
        <v>148528</v>
      </c>
      <c r="B982" s="2032" t="s">
        <v>2921</v>
      </c>
      <c r="C982" s="2033"/>
      <c r="D982" s="2033"/>
      <c r="E982" s="2033"/>
      <c r="F982" s="2033"/>
      <c r="G982" s="2033"/>
      <c r="H982" s="2033"/>
      <c r="I982" s="2034"/>
      <c r="J982" s="1249">
        <v>36.799999999999997</v>
      </c>
      <c r="K982" s="23"/>
    </row>
    <row r="983" spans="1:11" ht="18.75" customHeight="1">
      <c r="A983" s="1245">
        <v>157362</v>
      </c>
      <c r="B983" s="2032" t="s">
        <v>2433</v>
      </c>
      <c r="C983" s="2033"/>
      <c r="D983" s="2033"/>
      <c r="E983" s="2033"/>
      <c r="F983" s="2033"/>
      <c r="G983" s="2033"/>
      <c r="H983" s="2033"/>
      <c r="I983" s="2034"/>
      <c r="J983" s="1248">
        <v>248</v>
      </c>
      <c r="K983" s="23"/>
    </row>
    <row r="984" spans="1:11" ht="18.75" customHeight="1">
      <c r="A984" s="1245">
        <v>171496</v>
      </c>
      <c r="B984" s="2032" t="s">
        <v>5315</v>
      </c>
      <c r="C984" s="2033"/>
      <c r="D984" s="2033"/>
      <c r="E984" s="2033"/>
      <c r="F984" s="2033"/>
      <c r="G984" s="2033"/>
      <c r="H984" s="2033"/>
      <c r="I984" s="2034"/>
      <c r="J984" s="1248">
        <v>373</v>
      </c>
      <c r="K984" s="23"/>
    </row>
    <row r="985" spans="1:11" ht="18.75" customHeight="1">
      <c r="A985" s="1245">
        <v>206151</v>
      </c>
      <c r="B985" s="2032" t="s">
        <v>5316</v>
      </c>
      <c r="C985" s="2033"/>
      <c r="D985" s="2033"/>
      <c r="E985" s="2033"/>
      <c r="F985" s="2033"/>
      <c r="G985" s="2033"/>
      <c r="H985" s="2033"/>
      <c r="I985" s="2034"/>
      <c r="J985" s="1250">
        <v>5.96</v>
      </c>
      <c r="K985" s="23"/>
    </row>
    <row r="986" spans="1:11" ht="18.75" customHeight="1" thickBot="1">
      <c r="A986" s="1245">
        <v>215053</v>
      </c>
      <c r="B986" s="2032" t="s">
        <v>5317</v>
      </c>
      <c r="C986" s="2033"/>
      <c r="D986" s="2033"/>
      <c r="E986" s="2033"/>
      <c r="F986" s="2033"/>
      <c r="G986" s="2033"/>
      <c r="H986" s="2033"/>
      <c r="I986" s="2034"/>
      <c r="J986" s="1248">
        <v>97</v>
      </c>
      <c r="K986" s="23"/>
    </row>
    <row r="987" spans="1:11" ht="18.75" customHeight="1">
      <c r="A987" s="2035" t="s">
        <v>1510</v>
      </c>
      <c r="B987" s="2035"/>
      <c r="C987" s="2035"/>
      <c r="D987" s="2035"/>
      <c r="E987" s="2035"/>
      <c r="F987" s="2035"/>
      <c r="G987" s="2035"/>
      <c r="H987" s="2035"/>
      <c r="I987" s="2035"/>
      <c r="J987" s="2036"/>
      <c r="K987" s="23"/>
    </row>
    <row r="988" spans="1:11" ht="18.75" customHeight="1">
      <c r="A988" s="1245">
        <v>15206</v>
      </c>
      <c r="B988" s="2032" t="s">
        <v>6909</v>
      </c>
      <c r="C988" s="2033"/>
      <c r="D988" s="2033"/>
      <c r="E988" s="2033"/>
      <c r="F988" s="2033"/>
      <c r="G988" s="2033"/>
      <c r="H988" s="2033"/>
      <c r="I988" s="2034"/>
      <c r="J988" s="1248">
        <v>196</v>
      </c>
      <c r="K988" s="23"/>
    </row>
    <row r="989" spans="1:11" ht="18.75" customHeight="1">
      <c r="A989" s="1245">
        <v>17376</v>
      </c>
      <c r="B989" s="2032" t="s">
        <v>1943</v>
      </c>
      <c r="C989" s="2033"/>
      <c r="D989" s="2033"/>
      <c r="E989" s="2033"/>
      <c r="F989" s="2033"/>
      <c r="G989" s="2033"/>
      <c r="H989" s="2033"/>
      <c r="I989" s="2034"/>
      <c r="J989" s="1250">
        <v>7.65</v>
      </c>
      <c r="K989" s="23"/>
    </row>
    <row r="990" spans="1:11" ht="18.75" customHeight="1">
      <c r="A990" s="1245">
        <v>17384</v>
      </c>
      <c r="B990" s="2032" t="s">
        <v>4463</v>
      </c>
      <c r="C990" s="2033"/>
      <c r="D990" s="2033"/>
      <c r="E990" s="2033"/>
      <c r="F990" s="2033"/>
      <c r="G990" s="2033"/>
      <c r="H990" s="2033"/>
      <c r="I990" s="2034"/>
      <c r="J990" s="1248">
        <v>678</v>
      </c>
      <c r="K990" s="23"/>
    </row>
    <row r="991" spans="1:11" ht="18.75" customHeight="1">
      <c r="A991" s="1245">
        <v>20677</v>
      </c>
      <c r="B991" s="2032" t="s">
        <v>4464</v>
      </c>
      <c r="C991" s="2033"/>
      <c r="D991" s="2033"/>
      <c r="E991" s="2033"/>
      <c r="F991" s="2033"/>
      <c r="G991" s="2033"/>
      <c r="H991" s="2033"/>
      <c r="I991" s="2034"/>
      <c r="J991" s="1248">
        <v>99</v>
      </c>
      <c r="K991" s="23"/>
    </row>
    <row r="992" spans="1:11" ht="18.75" customHeight="1">
      <c r="A992" s="1245">
        <v>23085</v>
      </c>
      <c r="B992" s="2032" t="s">
        <v>4465</v>
      </c>
      <c r="C992" s="2033"/>
      <c r="D992" s="2033"/>
      <c r="E992" s="2033"/>
      <c r="F992" s="2033"/>
      <c r="G992" s="2033"/>
      <c r="H992" s="2033"/>
      <c r="I992" s="2034"/>
      <c r="J992" s="1248">
        <v>147</v>
      </c>
      <c r="K992" s="23"/>
    </row>
    <row r="993" spans="1:11" ht="18.75" customHeight="1">
      <c r="A993" s="1245">
        <v>25890</v>
      </c>
      <c r="B993" s="2032" t="s">
        <v>1944</v>
      </c>
      <c r="C993" s="2033"/>
      <c r="D993" s="2033"/>
      <c r="E993" s="2033"/>
      <c r="F993" s="2033"/>
      <c r="G993" s="2033"/>
      <c r="H993" s="2033"/>
      <c r="I993" s="2034"/>
      <c r="J993" s="1250">
        <v>4</v>
      </c>
      <c r="K993" s="23"/>
    </row>
    <row r="994" spans="1:11" ht="18.75" customHeight="1">
      <c r="A994" s="1245">
        <v>62075</v>
      </c>
      <c r="B994" s="2032" t="s">
        <v>1511</v>
      </c>
      <c r="C994" s="2033"/>
      <c r="D994" s="2033"/>
      <c r="E994" s="2033"/>
      <c r="F994" s="2033"/>
      <c r="G994" s="2033"/>
      <c r="H994" s="2033"/>
      <c r="I994" s="2034"/>
      <c r="J994" s="1249">
        <v>60</v>
      </c>
      <c r="K994" s="23"/>
    </row>
    <row r="995" spans="1:11" ht="18.75" customHeight="1">
      <c r="A995" s="1245">
        <v>88484</v>
      </c>
      <c r="B995" s="2032" t="s">
        <v>4466</v>
      </c>
      <c r="C995" s="2033"/>
      <c r="D995" s="2033"/>
      <c r="E995" s="2033"/>
      <c r="F995" s="2033"/>
      <c r="G995" s="2033"/>
      <c r="H995" s="2033"/>
      <c r="I995" s="2034"/>
      <c r="J995" s="1248">
        <v>154</v>
      </c>
      <c r="K995" s="23"/>
    </row>
    <row r="996" spans="1:11" ht="18.75" customHeight="1">
      <c r="A996" s="1245">
        <v>120717</v>
      </c>
      <c r="B996" s="2032" t="s">
        <v>1563</v>
      </c>
      <c r="C996" s="2033"/>
      <c r="D996" s="2033"/>
      <c r="E996" s="2033"/>
      <c r="F996" s="2033"/>
      <c r="G996" s="2033"/>
      <c r="H996" s="2033"/>
      <c r="I996" s="2034"/>
      <c r="J996" s="1248">
        <v>423</v>
      </c>
      <c r="K996" s="23"/>
    </row>
    <row r="997" spans="1:11" ht="18.75" customHeight="1">
      <c r="A997" s="1245">
        <v>120725</v>
      </c>
      <c r="B997" s="2032" t="s">
        <v>1512</v>
      </c>
      <c r="C997" s="2033"/>
      <c r="D997" s="2033"/>
      <c r="E997" s="2033"/>
      <c r="F997" s="2033"/>
      <c r="G997" s="2033"/>
      <c r="H997" s="2033"/>
      <c r="I997" s="2034"/>
      <c r="J997" s="1249">
        <v>63.9</v>
      </c>
      <c r="K997" s="23"/>
    </row>
    <row r="998" spans="1:11" ht="18.75" customHeight="1">
      <c r="A998" s="1245">
        <v>120733</v>
      </c>
      <c r="B998" s="2032" t="s">
        <v>1564</v>
      </c>
      <c r="C998" s="2033"/>
      <c r="D998" s="2033"/>
      <c r="E998" s="2033"/>
      <c r="F998" s="2033"/>
      <c r="G998" s="2033"/>
      <c r="H998" s="2033"/>
      <c r="I998" s="2034"/>
      <c r="J998" s="1249">
        <v>35.799999999999997</v>
      </c>
      <c r="K998" s="23"/>
    </row>
    <row r="999" spans="1:11" ht="18.75" customHeight="1">
      <c r="A999" s="1245">
        <v>120808</v>
      </c>
      <c r="B999" s="2032" t="s">
        <v>1565</v>
      </c>
      <c r="C999" s="2033"/>
      <c r="D999" s="2033"/>
      <c r="E999" s="2033"/>
      <c r="F999" s="2033"/>
      <c r="G999" s="2033"/>
      <c r="H999" s="2033"/>
      <c r="I999" s="2034"/>
      <c r="J999" s="1249">
        <v>37.6</v>
      </c>
      <c r="K999" s="23"/>
    </row>
    <row r="1000" spans="1:11" ht="18.75" customHeight="1">
      <c r="A1000" s="1245">
        <v>120816</v>
      </c>
      <c r="B1000" s="2032" t="s">
        <v>1513</v>
      </c>
      <c r="C1000" s="2033"/>
      <c r="D1000" s="2033"/>
      <c r="E1000" s="2033"/>
      <c r="F1000" s="2033"/>
      <c r="G1000" s="2033"/>
      <c r="H1000" s="2033"/>
      <c r="I1000" s="2034"/>
      <c r="J1000" s="1248">
        <v>82</v>
      </c>
      <c r="K1000" s="23"/>
    </row>
    <row r="1001" spans="1:11" ht="18.75" customHeight="1">
      <c r="A1001" s="1245">
        <v>122481</v>
      </c>
      <c r="B1001" s="2032" t="s">
        <v>6910</v>
      </c>
      <c r="C1001" s="2033"/>
      <c r="D1001" s="2033"/>
      <c r="E1001" s="2033"/>
      <c r="F1001" s="2033"/>
      <c r="G1001" s="2033"/>
      <c r="H1001" s="2033"/>
      <c r="I1001" s="2034"/>
      <c r="J1001" s="1248">
        <v>801</v>
      </c>
      <c r="K1001" s="23"/>
    </row>
    <row r="1002" spans="1:11" ht="18.75" customHeight="1">
      <c r="A1002" s="1245">
        <v>187708</v>
      </c>
      <c r="B1002" s="2032" t="s">
        <v>2434</v>
      </c>
      <c r="C1002" s="2033"/>
      <c r="D1002" s="2033"/>
      <c r="E1002" s="2033"/>
      <c r="F1002" s="2033"/>
      <c r="G1002" s="2033"/>
      <c r="H1002" s="2033"/>
      <c r="I1002" s="2034"/>
      <c r="J1002" s="1248">
        <v>245</v>
      </c>
      <c r="K1002" s="23"/>
    </row>
    <row r="1003" spans="1:11" ht="18.75" customHeight="1">
      <c r="A1003" s="1245">
        <v>14233</v>
      </c>
      <c r="B1003" s="2032" t="s">
        <v>1514</v>
      </c>
      <c r="C1003" s="2033"/>
      <c r="D1003" s="2033"/>
      <c r="E1003" s="2033"/>
      <c r="F1003" s="2033"/>
      <c r="G1003" s="2033"/>
      <c r="H1003" s="2033"/>
      <c r="I1003" s="2034"/>
      <c r="J1003" s="1248">
        <v>339</v>
      </c>
      <c r="K1003" s="23"/>
    </row>
    <row r="1004" spans="1:11" ht="18.75" customHeight="1">
      <c r="A1004" s="1245">
        <v>18937</v>
      </c>
      <c r="B1004" s="2032" t="s">
        <v>1515</v>
      </c>
      <c r="C1004" s="2033"/>
      <c r="D1004" s="2033"/>
      <c r="E1004" s="2033"/>
      <c r="F1004" s="2033"/>
      <c r="G1004" s="2033"/>
      <c r="H1004" s="2033"/>
      <c r="I1004" s="2034"/>
      <c r="J1004" s="1249">
        <v>61.1</v>
      </c>
      <c r="K1004" s="23"/>
    </row>
    <row r="1005" spans="1:11" ht="18.75" customHeight="1">
      <c r="A1005" s="1245">
        <v>19018</v>
      </c>
      <c r="B1005" s="2032" t="s">
        <v>1516</v>
      </c>
      <c r="C1005" s="2033"/>
      <c r="D1005" s="2033"/>
      <c r="E1005" s="2033"/>
      <c r="F1005" s="2033"/>
      <c r="G1005" s="2033"/>
      <c r="H1005" s="2033"/>
      <c r="I1005" s="2034"/>
      <c r="J1005" s="1248">
        <v>882</v>
      </c>
      <c r="K1005" s="23"/>
    </row>
    <row r="1006" spans="1:11" ht="18.75" customHeight="1">
      <c r="A1006" s="1245">
        <v>19026</v>
      </c>
      <c r="B1006" s="2032" t="s">
        <v>1517</v>
      </c>
      <c r="C1006" s="2033"/>
      <c r="D1006" s="2033"/>
      <c r="E1006" s="2033"/>
      <c r="F1006" s="2033"/>
      <c r="G1006" s="2033"/>
      <c r="H1006" s="2033"/>
      <c r="I1006" s="2034"/>
      <c r="J1006" s="1248">
        <v>574</v>
      </c>
      <c r="K1006" s="23"/>
    </row>
    <row r="1007" spans="1:11" ht="18.75" customHeight="1">
      <c r="A1007" s="1245">
        <v>47530</v>
      </c>
      <c r="B1007" s="2032" t="s">
        <v>1566</v>
      </c>
      <c r="C1007" s="2033"/>
      <c r="D1007" s="2033"/>
      <c r="E1007" s="2033"/>
      <c r="F1007" s="2033"/>
      <c r="G1007" s="2033"/>
      <c r="H1007" s="2033"/>
      <c r="I1007" s="2034"/>
      <c r="J1007" s="1248">
        <v>410</v>
      </c>
      <c r="K1007" s="23"/>
    </row>
    <row r="1008" spans="1:11" ht="18.75" customHeight="1">
      <c r="A1008" s="1245">
        <v>72769</v>
      </c>
      <c r="B1008" s="2032" t="s">
        <v>1945</v>
      </c>
      <c r="C1008" s="2033"/>
      <c r="D1008" s="2033"/>
      <c r="E1008" s="2033"/>
      <c r="F1008" s="2033"/>
      <c r="G1008" s="2033"/>
      <c r="H1008" s="2033"/>
      <c r="I1008" s="2034"/>
      <c r="J1008" s="1249">
        <v>77.900000000000006</v>
      </c>
      <c r="K1008" s="23"/>
    </row>
    <row r="1009" spans="1:11" ht="18.75" customHeight="1">
      <c r="A1009" s="1245">
        <v>3525</v>
      </c>
      <c r="B1009" s="2032" t="s">
        <v>1518</v>
      </c>
      <c r="C1009" s="2033"/>
      <c r="D1009" s="2033"/>
      <c r="E1009" s="2033"/>
      <c r="F1009" s="2033"/>
      <c r="G1009" s="2033"/>
      <c r="H1009" s="2033"/>
      <c r="I1009" s="2034"/>
      <c r="J1009" s="1248">
        <v>408</v>
      </c>
      <c r="K1009" s="23"/>
    </row>
    <row r="1010" spans="1:11" ht="18.75" customHeight="1">
      <c r="A1010" s="1245">
        <v>9472</v>
      </c>
      <c r="B1010" s="2032" t="s">
        <v>1835</v>
      </c>
      <c r="C1010" s="2033"/>
      <c r="D1010" s="2033"/>
      <c r="E1010" s="2033"/>
      <c r="F1010" s="2033"/>
      <c r="G1010" s="2033"/>
      <c r="H1010" s="2033"/>
      <c r="I1010" s="2034"/>
      <c r="J1010" s="1248">
        <v>88</v>
      </c>
      <c r="K1010" s="23"/>
    </row>
    <row r="1011" spans="1:11" ht="18.75" customHeight="1">
      <c r="A1011" s="1245">
        <v>14373</v>
      </c>
      <c r="B1011" s="2032" t="s">
        <v>1519</v>
      </c>
      <c r="C1011" s="2033"/>
      <c r="D1011" s="2033"/>
      <c r="E1011" s="2033"/>
      <c r="F1011" s="2033"/>
      <c r="G1011" s="2033"/>
      <c r="H1011" s="2033"/>
      <c r="I1011" s="2034"/>
      <c r="J1011" s="1248">
        <v>322</v>
      </c>
      <c r="K1011" s="23"/>
    </row>
    <row r="1012" spans="1:11" ht="18.75" customHeight="1">
      <c r="A1012" s="1245">
        <v>19216</v>
      </c>
      <c r="B1012" s="2032" t="s">
        <v>2922</v>
      </c>
      <c r="C1012" s="2033"/>
      <c r="D1012" s="2033"/>
      <c r="E1012" s="2033"/>
      <c r="F1012" s="2033"/>
      <c r="G1012" s="2033"/>
      <c r="H1012" s="2033"/>
      <c r="I1012" s="2034"/>
      <c r="J1012" s="1248">
        <v>587</v>
      </c>
      <c r="K1012" s="23"/>
    </row>
    <row r="1013" spans="1:11" ht="18.75" customHeight="1">
      <c r="A1013" s="1245">
        <v>19224</v>
      </c>
      <c r="B1013" s="2032" t="s">
        <v>2923</v>
      </c>
      <c r="C1013" s="2033"/>
      <c r="D1013" s="2033"/>
      <c r="E1013" s="2033"/>
      <c r="F1013" s="2033"/>
      <c r="G1013" s="2033"/>
      <c r="H1013" s="2033"/>
      <c r="I1013" s="2034"/>
      <c r="J1013" s="1248">
        <v>921</v>
      </c>
      <c r="K1013" s="23"/>
    </row>
    <row r="1014" spans="1:11" ht="18.75" customHeight="1">
      <c r="A1014" s="1245">
        <v>31302</v>
      </c>
      <c r="B1014" s="2032" t="s">
        <v>1776</v>
      </c>
      <c r="C1014" s="2033"/>
      <c r="D1014" s="2033"/>
      <c r="E1014" s="2033"/>
      <c r="F1014" s="2033"/>
      <c r="G1014" s="2033"/>
      <c r="H1014" s="2033"/>
      <c r="I1014" s="2034"/>
      <c r="J1014" s="1248">
        <v>651</v>
      </c>
      <c r="K1014" s="23"/>
    </row>
    <row r="1015" spans="1:11" ht="18.75" customHeight="1">
      <c r="A1015" s="1245">
        <v>46037</v>
      </c>
      <c r="B1015" s="2032" t="s">
        <v>1520</v>
      </c>
      <c r="C1015" s="2033"/>
      <c r="D1015" s="2033"/>
      <c r="E1015" s="2033"/>
      <c r="F1015" s="2033"/>
      <c r="G1015" s="2033"/>
      <c r="H1015" s="2033"/>
      <c r="I1015" s="2034"/>
      <c r="J1015" s="1248">
        <v>771</v>
      </c>
      <c r="K1015" s="23"/>
    </row>
    <row r="1016" spans="1:11" ht="18.75" customHeight="1">
      <c r="A1016" s="1245">
        <v>181990</v>
      </c>
      <c r="B1016" s="2032" t="s">
        <v>1993</v>
      </c>
      <c r="C1016" s="2033"/>
      <c r="D1016" s="2033"/>
      <c r="E1016" s="2033"/>
      <c r="F1016" s="2033"/>
      <c r="G1016" s="2033"/>
      <c r="H1016" s="2033"/>
      <c r="I1016" s="2034"/>
      <c r="J1016" s="1248">
        <v>646</v>
      </c>
      <c r="K1016" s="23"/>
    </row>
    <row r="1017" spans="1:11" ht="18.75" customHeight="1">
      <c r="A1017" s="1245">
        <v>3913</v>
      </c>
      <c r="B1017" s="2032" t="s">
        <v>1521</v>
      </c>
      <c r="C1017" s="2033"/>
      <c r="D1017" s="2033"/>
      <c r="E1017" s="2033"/>
      <c r="F1017" s="2033"/>
      <c r="G1017" s="2033"/>
      <c r="H1017" s="2033"/>
      <c r="I1017" s="2034"/>
      <c r="J1017" s="1248">
        <v>558</v>
      </c>
      <c r="K1017" s="23"/>
    </row>
    <row r="1018" spans="1:11" ht="18.75" customHeight="1">
      <c r="A1018" s="1245">
        <v>12294</v>
      </c>
      <c r="B1018" s="2032" t="s">
        <v>5318</v>
      </c>
      <c r="C1018" s="2033"/>
      <c r="D1018" s="2033"/>
      <c r="E1018" s="2033"/>
      <c r="F1018" s="2033"/>
      <c r="G1018" s="2033"/>
      <c r="H1018" s="2033"/>
      <c r="I1018" s="2034"/>
      <c r="J1018" s="1248">
        <v>228</v>
      </c>
      <c r="K1018" s="23"/>
    </row>
    <row r="1019" spans="1:11" ht="18.75" customHeight="1">
      <c r="A1019" s="1245">
        <v>12880</v>
      </c>
      <c r="B1019" s="2032" t="s">
        <v>4467</v>
      </c>
      <c r="C1019" s="2033"/>
      <c r="D1019" s="2033"/>
      <c r="E1019" s="2033"/>
      <c r="F1019" s="2033"/>
      <c r="G1019" s="2033"/>
      <c r="H1019" s="2033"/>
      <c r="I1019" s="2034"/>
      <c r="J1019" s="1248">
        <v>944</v>
      </c>
      <c r="K1019" s="23"/>
    </row>
    <row r="1020" spans="1:11" ht="18.75" customHeight="1">
      <c r="A1020" s="1245">
        <v>173989</v>
      </c>
      <c r="B1020" s="2032" t="s">
        <v>2435</v>
      </c>
      <c r="C1020" s="2033"/>
      <c r="D1020" s="2033"/>
      <c r="E1020" s="2033"/>
      <c r="F1020" s="2033"/>
      <c r="G1020" s="2033"/>
      <c r="H1020" s="2033"/>
      <c r="I1020" s="2034"/>
      <c r="J1020" s="1248">
        <v>105</v>
      </c>
      <c r="K1020" s="23"/>
    </row>
    <row r="1021" spans="1:11" ht="18.75" customHeight="1">
      <c r="A1021" s="1245">
        <v>177923</v>
      </c>
      <c r="B1021" s="2032" t="s">
        <v>5319</v>
      </c>
      <c r="C1021" s="2033"/>
      <c r="D1021" s="2033"/>
      <c r="E1021" s="2033"/>
      <c r="F1021" s="2033"/>
      <c r="G1021" s="2033"/>
      <c r="H1021" s="2033"/>
      <c r="I1021" s="2034"/>
      <c r="J1021" s="1248">
        <v>646</v>
      </c>
      <c r="K1021" s="23"/>
    </row>
    <row r="1022" spans="1:11" ht="18.75" customHeight="1">
      <c r="A1022" s="1245">
        <v>16709</v>
      </c>
      <c r="B1022" s="2032" t="s">
        <v>5320</v>
      </c>
      <c r="C1022" s="2033"/>
      <c r="D1022" s="2033"/>
      <c r="E1022" s="2033"/>
      <c r="F1022" s="2033"/>
      <c r="G1022" s="2033"/>
      <c r="H1022" s="2033"/>
      <c r="I1022" s="2034"/>
      <c r="J1022" s="1249">
        <v>21.2</v>
      </c>
      <c r="K1022" s="23"/>
    </row>
    <row r="1023" spans="1:11" ht="18.75" customHeight="1">
      <c r="A1023" s="1245">
        <v>19158</v>
      </c>
      <c r="B1023" s="2032" t="s">
        <v>1522</v>
      </c>
      <c r="C1023" s="2033"/>
      <c r="D1023" s="2033"/>
      <c r="E1023" s="2033"/>
      <c r="F1023" s="2033"/>
      <c r="G1023" s="2033"/>
      <c r="H1023" s="2033"/>
      <c r="I1023" s="2034"/>
      <c r="J1023" s="1249">
        <v>68.900000000000006</v>
      </c>
      <c r="K1023" s="23"/>
    </row>
    <row r="1024" spans="1:11" ht="18.75" customHeight="1">
      <c r="A1024" s="1245">
        <v>22657</v>
      </c>
      <c r="B1024" s="2032" t="s">
        <v>4468</v>
      </c>
      <c r="C1024" s="2033"/>
      <c r="D1024" s="2033"/>
      <c r="E1024" s="2033"/>
      <c r="F1024" s="2033"/>
      <c r="G1024" s="2033"/>
      <c r="H1024" s="2033"/>
      <c r="I1024" s="2034"/>
      <c r="J1024" s="1249">
        <v>20.7</v>
      </c>
      <c r="K1024" s="23"/>
    </row>
    <row r="1025" spans="1:11" ht="18.75" customHeight="1">
      <c r="A1025" s="1245">
        <v>24422</v>
      </c>
      <c r="B1025" s="2032" t="s">
        <v>800</v>
      </c>
      <c r="C1025" s="2033"/>
      <c r="D1025" s="2033"/>
      <c r="E1025" s="2033"/>
      <c r="F1025" s="2033"/>
      <c r="G1025" s="2033"/>
      <c r="H1025" s="2033"/>
      <c r="I1025" s="2034"/>
      <c r="J1025" s="1248">
        <v>1519</v>
      </c>
      <c r="K1025" s="23"/>
    </row>
    <row r="1026" spans="1:11" ht="18.75" customHeight="1">
      <c r="A1026" s="1245">
        <v>25338</v>
      </c>
      <c r="B1026" s="2032" t="s">
        <v>801</v>
      </c>
      <c r="C1026" s="2033"/>
      <c r="D1026" s="2033"/>
      <c r="E1026" s="2033"/>
      <c r="F1026" s="2033"/>
      <c r="G1026" s="2033"/>
      <c r="H1026" s="2033"/>
      <c r="I1026" s="2034"/>
      <c r="J1026" s="1248">
        <v>2168</v>
      </c>
      <c r="K1026" s="23"/>
    </row>
    <row r="1027" spans="1:11" ht="18.75" customHeight="1">
      <c r="A1027" s="1245">
        <v>45195</v>
      </c>
      <c r="B1027" s="2032" t="s">
        <v>4469</v>
      </c>
      <c r="C1027" s="2033"/>
      <c r="D1027" s="2033"/>
      <c r="E1027" s="2033"/>
      <c r="F1027" s="2033"/>
      <c r="G1027" s="2033"/>
      <c r="H1027" s="2033"/>
      <c r="I1027" s="2034"/>
      <c r="J1027" s="1248">
        <v>278</v>
      </c>
      <c r="K1027" s="23"/>
    </row>
    <row r="1028" spans="1:11" ht="18.75" customHeight="1">
      <c r="A1028" s="1245">
        <v>46763</v>
      </c>
      <c r="B1028" s="2032" t="s">
        <v>5321</v>
      </c>
      <c r="C1028" s="2033"/>
      <c r="D1028" s="2033"/>
      <c r="E1028" s="2033"/>
      <c r="F1028" s="2033"/>
      <c r="G1028" s="2033"/>
      <c r="H1028" s="2033"/>
      <c r="I1028" s="2034"/>
      <c r="J1028" s="1250">
        <v>6.26</v>
      </c>
      <c r="K1028" s="23"/>
    </row>
    <row r="1029" spans="1:11" ht="18.75" customHeight="1">
      <c r="A1029" s="1245">
        <v>46821</v>
      </c>
      <c r="B1029" s="2032" t="s">
        <v>5322</v>
      </c>
      <c r="C1029" s="2033"/>
      <c r="D1029" s="2033"/>
      <c r="E1029" s="2033"/>
      <c r="F1029" s="2033"/>
      <c r="G1029" s="2033"/>
      <c r="H1029" s="2033"/>
      <c r="I1029" s="2034"/>
      <c r="J1029" s="1250">
        <v>7.14</v>
      </c>
      <c r="K1029" s="23"/>
    </row>
    <row r="1030" spans="1:11" ht="18.75" customHeight="1">
      <c r="A1030" s="1245">
        <v>47209</v>
      </c>
      <c r="B1030" s="2032" t="s">
        <v>5323</v>
      </c>
      <c r="C1030" s="2033"/>
      <c r="D1030" s="2033"/>
      <c r="E1030" s="2033"/>
      <c r="F1030" s="2033"/>
      <c r="G1030" s="2033"/>
      <c r="H1030" s="2033"/>
      <c r="I1030" s="2034"/>
      <c r="J1030" s="1249">
        <v>40.5</v>
      </c>
      <c r="K1030" s="23"/>
    </row>
    <row r="1031" spans="1:11" ht="18.75" customHeight="1">
      <c r="A1031" s="1245">
        <v>47514</v>
      </c>
      <c r="B1031" s="2032" t="s">
        <v>5324</v>
      </c>
      <c r="C1031" s="2033"/>
      <c r="D1031" s="2033"/>
      <c r="E1031" s="2033"/>
      <c r="F1031" s="2033"/>
      <c r="G1031" s="2033"/>
      <c r="H1031" s="2033"/>
      <c r="I1031" s="2034"/>
      <c r="J1031" s="1250">
        <v>7.14</v>
      </c>
      <c r="K1031" s="23"/>
    </row>
    <row r="1032" spans="1:11" ht="18.75" customHeight="1">
      <c r="A1032" s="1245">
        <v>51300</v>
      </c>
      <c r="B1032" s="2032" t="s">
        <v>4470</v>
      </c>
      <c r="C1032" s="2033"/>
      <c r="D1032" s="2033"/>
      <c r="E1032" s="2033"/>
      <c r="F1032" s="2033"/>
      <c r="G1032" s="2033"/>
      <c r="H1032" s="2033"/>
      <c r="I1032" s="2034"/>
      <c r="J1032" s="1248">
        <v>394</v>
      </c>
      <c r="K1032" s="23"/>
    </row>
    <row r="1033" spans="1:11" ht="18.75" customHeight="1">
      <c r="A1033" s="1245">
        <v>51466</v>
      </c>
      <c r="B1033" s="2032" t="s">
        <v>5325</v>
      </c>
      <c r="C1033" s="2033"/>
      <c r="D1033" s="2033"/>
      <c r="E1033" s="2033"/>
      <c r="F1033" s="2033"/>
      <c r="G1033" s="2033"/>
      <c r="H1033" s="2033"/>
      <c r="I1033" s="2034"/>
      <c r="J1033" s="1248">
        <v>214</v>
      </c>
      <c r="K1033" s="23"/>
    </row>
    <row r="1034" spans="1:11" ht="18.75" customHeight="1">
      <c r="A1034" s="1245">
        <v>60012</v>
      </c>
      <c r="B1034" s="2032" t="s">
        <v>4471</v>
      </c>
      <c r="C1034" s="2033"/>
      <c r="D1034" s="2033"/>
      <c r="E1034" s="2033"/>
      <c r="F1034" s="2033"/>
      <c r="G1034" s="2033"/>
      <c r="H1034" s="2033"/>
      <c r="I1034" s="2034"/>
      <c r="J1034" s="1248">
        <v>518</v>
      </c>
      <c r="K1034" s="23"/>
    </row>
    <row r="1035" spans="1:11" ht="18.75" customHeight="1">
      <c r="A1035" s="1245">
        <v>60038</v>
      </c>
      <c r="B1035" s="2032" t="s">
        <v>4472</v>
      </c>
      <c r="C1035" s="2033"/>
      <c r="D1035" s="2033"/>
      <c r="E1035" s="2033"/>
      <c r="F1035" s="2033"/>
      <c r="G1035" s="2033"/>
      <c r="H1035" s="2033"/>
      <c r="I1035" s="2034"/>
      <c r="J1035" s="1248">
        <v>553</v>
      </c>
      <c r="K1035" s="23"/>
    </row>
    <row r="1036" spans="1:11" ht="18.75" customHeight="1">
      <c r="A1036" s="1245">
        <v>60228</v>
      </c>
      <c r="B1036" s="2032" t="s">
        <v>4473</v>
      </c>
      <c r="C1036" s="2033"/>
      <c r="D1036" s="2033"/>
      <c r="E1036" s="2033"/>
      <c r="F1036" s="2033"/>
      <c r="G1036" s="2033"/>
      <c r="H1036" s="2033"/>
      <c r="I1036" s="2034"/>
      <c r="J1036" s="1248">
        <v>342</v>
      </c>
      <c r="K1036" s="23"/>
    </row>
    <row r="1037" spans="1:11" ht="18.75" customHeight="1">
      <c r="A1037" s="1245">
        <v>60301</v>
      </c>
      <c r="B1037" s="2032" t="s">
        <v>4474</v>
      </c>
      <c r="C1037" s="2033"/>
      <c r="D1037" s="2033"/>
      <c r="E1037" s="2033"/>
      <c r="F1037" s="2033"/>
      <c r="G1037" s="2033"/>
      <c r="H1037" s="2033"/>
      <c r="I1037" s="2034"/>
      <c r="J1037" s="1248">
        <v>161</v>
      </c>
      <c r="K1037" s="23"/>
    </row>
    <row r="1038" spans="1:11" ht="18.75" customHeight="1">
      <c r="A1038" s="1245">
        <v>60657</v>
      </c>
      <c r="B1038" s="2032" t="s">
        <v>4475</v>
      </c>
      <c r="C1038" s="2033"/>
      <c r="D1038" s="2033"/>
      <c r="E1038" s="2033"/>
      <c r="F1038" s="2033"/>
      <c r="G1038" s="2033"/>
      <c r="H1038" s="2033"/>
      <c r="I1038" s="2034"/>
      <c r="J1038" s="1248">
        <v>170</v>
      </c>
      <c r="K1038" s="23"/>
    </row>
    <row r="1039" spans="1:11" ht="18.75" customHeight="1">
      <c r="A1039" s="1245">
        <v>61192</v>
      </c>
      <c r="B1039" s="2032" t="s">
        <v>7494</v>
      </c>
      <c r="C1039" s="2033"/>
      <c r="D1039" s="2033"/>
      <c r="E1039" s="2033"/>
      <c r="F1039" s="2033"/>
      <c r="G1039" s="2033"/>
      <c r="H1039" s="2033"/>
      <c r="I1039" s="2034"/>
      <c r="J1039" s="1248">
        <v>2956</v>
      </c>
      <c r="K1039" s="23"/>
    </row>
    <row r="1040" spans="1:11" ht="18.75" customHeight="1">
      <c r="A1040" s="1245">
        <v>62257</v>
      </c>
      <c r="B1040" s="2032" t="s">
        <v>5326</v>
      </c>
      <c r="C1040" s="2033"/>
      <c r="D1040" s="2033"/>
      <c r="E1040" s="2033"/>
      <c r="F1040" s="2033"/>
      <c r="G1040" s="2033"/>
      <c r="H1040" s="2033"/>
      <c r="I1040" s="2034"/>
      <c r="J1040" s="1249">
        <v>40.200000000000003</v>
      </c>
      <c r="K1040" s="23"/>
    </row>
    <row r="1041" spans="1:11" ht="18.75" customHeight="1">
      <c r="A1041" s="1245">
        <v>62265</v>
      </c>
      <c r="B1041" s="2032" t="s">
        <v>5327</v>
      </c>
      <c r="C1041" s="2033"/>
      <c r="D1041" s="2033"/>
      <c r="E1041" s="2033"/>
      <c r="F1041" s="2033"/>
      <c r="G1041" s="2033"/>
      <c r="H1041" s="2033"/>
      <c r="I1041" s="2034"/>
      <c r="J1041" s="1248">
        <v>403</v>
      </c>
      <c r="K1041" s="23"/>
    </row>
    <row r="1042" spans="1:11" ht="18.75" customHeight="1">
      <c r="A1042" s="1245">
        <v>62273</v>
      </c>
      <c r="B1042" s="2032" t="s">
        <v>5328</v>
      </c>
      <c r="C1042" s="2033"/>
      <c r="D1042" s="2033"/>
      <c r="E1042" s="2033"/>
      <c r="F1042" s="2033"/>
      <c r="G1042" s="2033"/>
      <c r="H1042" s="2033"/>
      <c r="I1042" s="2034"/>
      <c r="J1042" s="1249">
        <v>35</v>
      </c>
      <c r="K1042" s="23"/>
    </row>
    <row r="1043" spans="1:11" ht="18.75" customHeight="1">
      <c r="A1043" s="1245">
        <v>62281</v>
      </c>
      <c r="B1043" s="2032" t="s">
        <v>5329</v>
      </c>
      <c r="C1043" s="2033"/>
      <c r="D1043" s="2033"/>
      <c r="E1043" s="2033"/>
      <c r="F1043" s="2033"/>
      <c r="G1043" s="2033"/>
      <c r="H1043" s="2033"/>
      <c r="I1043" s="2034"/>
      <c r="J1043" s="1249">
        <v>63.9</v>
      </c>
      <c r="K1043" s="23"/>
    </row>
    <row r="1044" spans="1:11" ht="18.75" customHeight="1">
      <c r="A1044" s="1245">
        <v>62299</v>
      </c>
      <c r="B1044" s="2032" t="s">
        <v>5330</v>
      </c>
      <c r="C1044" s="2033"/>
      <c r="D1044" s="2033"/>
      <c r="E1044" s="2033"/>
      <c r="F1044" s="2033"/>
      <c r="G1044" s="2033"/>
      <c r="H1044" s="2033"/>
      <c r="I1044" s="2034"/>
      <c r="J1044" s="1249">
        <v>18.399999999999999</v>
      </c>
      <c r="K1044" s="23"/>
    </row>
    <row r="1045" spans="1:11" ht="18.75" customHeight="1">
      <c r="A1045" s="1245">
        <v>62307</v>
      </c>
      <c r="B1045" s="2032" t="s">
        <v>5331</v>
      </c>
      <c r="C1045" s="2033"/>
      <c r="D1045" s="2033"/>
      <c r="E1045" s="2033"/>
      <c r="F1045" s="2033"/>
      <c r="G1045" s="2033"/>
      <c r="H1045" s="2033"/>
      <c r="I1045" s="2034"/>
      <c r="J1045" s="1249">
        <v>16.899999999999999</v>
      </c>
      <c r="K1045" s="23"/>
    </row>
    <row r="1046" spans="1:11" ht="18.75" customHeight="1">
      <c r="A1046" s="1245">
        <v>62943</v>
      </c>
      <c r="B1046" s="2032" t="s">
        <v>5332</v>
      </c>
      <c r="C1046" s="2033"/>
      <c r="D1046" s="2033"/>
      <c r="E1046" s="2033"/>
      <c r="F1046" s="2033"/>
      <c r="G1046" s="2033"/>
      <c r="H1046" s="2033"/>
      <c r="I1046" s="2034"/>
      <c r="J1046" s="1250">
        <v>7.14</v>
      </c>
      <c r="K1046" s="23"/>
    </row>
    <row r="1047" spans="1:11" ht="18.75" customHeight="1">
      <c r="A1047" s="1245">
        <v>63479</v>
      </c>
      <c r="B1047" s="2032" t="s">
        <v>5333</v>
      </c>
      <c r="C1047" s="2033"/>
      <c r="D1047" s="2033"/>
      <c r="E1047" s="2033"/>
      <c r="F1047" s="2033"/>
      <c r="G1047" s="2033"/>
      <c r="H1047" s="2033"/>
      <c r="I1047" s="2034"/>
      <c r="J1047" s="1249">
        <v>81.599999999999994</v>
      </c>
      <c r="K1047" s="23"/>
    </row>
    <row r="1048" spans="1:11" ht="18.75" customHeight="1">
      <c r="A1048" s="1245">
        <v>63487</v>
      </c>
      <c r="B1048" s="2032" t="s">
        <v>4476</v>
      </c>
      <c r="C1048" s="2033"/>
      <c r="D1048" s="2033"/>
      <c r="E1048" s="2033"/>
      <c r="F1048" s="2033"/>
      <c r="G1048" s="2033"/>
      <c r="H1048" s="2033"/>
      <c r="I1048" s="2034"/>
      <c r="J1048" s="1249">
        <v>67.5</v>
      </c>
      <c r="K1048" s="23"/>
    </row>
    <row r="1049" spans="1:11" ht="18.75" customHeight="1">
      <c r="A1049" s="1245">
        <v>74245</v>
      </c>
      <c r="B1049" s="2032" t="s">
        <v>5334</v>
      </c>
      <c r="C1049" s="2033"/>
      <c r="D1049" s="2033"/>
      <c r="E1049" s="2033"/>
      <c r="F1049" s="2033"/>
      <c r="G1049" s="2033"/>
      <c r="H1049" s="2033"/>
      <c r="I1049" s="2034"/>
      <c r="J1049" s="1249">
        <v>42.8</v>
      </c>
      <c r="K1049" s="23"/>
    </row>
    <row r="1050" spans="1:11" ht="18.75" customHeight="1">
      <c r="A1050" s="1245">
        <v>82107</v>
      </c>
      <c r="B1050" s="2032" t="s">
        <v>5335</v>
      </c>
      <c r="C1050" s="2033"/>
      <c r="D1050" s="2033"/>
      <c r="E1050" s="2033"/>
      <c r="F1050" s="2033"/>
      <c r="G1050" s="2033"/>
      <c r="H1050" s="2033"/>
      <c r="I1050" s="2034"/>
      <c r="J1050" s="1248">
        <v>582</v>
      </c>
      <c r="K1050" s="23"/>
    </row>
    <row r="1051" spans="1:11" ht="18.75" customHeight="1">
      <c r="A1051" s="1245">
        <v>156026</v>
      </c>
      <c r="B1051" s="2032" t="s">
        <v>5336</v>
      </c>
      <c r="C1051" s="2033"/>
      <c r="D1051" s="2033"/>
      <c r="E1051" s="2033"/>
      <c r="F1051" s="2033"/>
      <c r="G1051" s="2033"/>
      <c r="H1051" s="2033"/>
      <c r="I1051" s="2034"/>
      <c r="J1051" s="1249">
        <v>67.5</v>
      </c>
      <c r="K1051" s="23"/>
    </row>
    <row r="1052" spans="1:11" ht="18.75" customHeight="1">
      <c r="A1052" s="1245">
        <v>187716</v>
      </c>
      <c r="B1052" s="2032" t="s">
        <v>4477</v>
      </c>
      <c r="C1052" s="2033"/>
      <c r="D1052" s="2033"/>
      <c r="E1052" s="2033"/>
      <c r="F1052" s="2033"/>
      <c r="G1052" s="2033"/>
      <c r="H1052" s="2033"/>
      <c r="I1052" s="2034"/>
      <c r="J1052" s="1248">
        <v>411</v>
      </c>
      <c r="K1052" s="23"/>
    </row>
    <row r="1053" spans="1:11" ht="18.75" customHeight="1">
      <c r="A1053" s="1245">
        <v>187724</v>
      </c>
      <c r="B1053" s="2032" t="s">
        <v>4478</v>
      </c>
      <c r="C1053" s="2033"/>
      <c r="D1053" s="2033"/>
      <c r="E1053" s="2033"/>
      <c r="F1053" s="2033"/>
      <c r="G1053" s="2033"/>
      <c r="H1053" s="2033"/>
      <c r="I1053" s="2034"/>
      <c r="J1053" s="1248">
        <v>540</v>
      </c>
      <c r="K1053" s="23"/>
    </row>
    <row r="1054" spans="1:11" ht="18.75" customHeight="1">
      <c r="A1054" s="1245">
        <v>187732</v>
      </c>
      <c r="B1054" s="2032" t="s">
        <v>4479</v>
      </c>
      <c r="C1054" s="2033"/>
      <c r="D1054" s="2033"/>
      <c r="E1054" s="2033"/>
      <c r="F1054" s="2033"/>
      <c r="G1054" s="2033"/>
      <c r="H1054" s="2033"/>
      <c r="I1054" s="2034"/>
      <c r="J1054" s="1248">
        <v>704</v>
      </c>
      <c r="K1054" s="23"/>
    </row>
    <row r="1055" spans="1:11" ht="18.75" customHeight="1">
      <c r="A1055" s="1245">
        <v>82149</v>
      </c>
      <c r="B1055" s="2032" t="s">
        <v>6914</v>
      </c>
      <c r="C1055" s="2033"/>
      <c r="D1055" s="2033"/>
      <c r="E1055" s="2033"/>
      <c r="F1055" s="2033"/>
      <c r="G1055" s="2033"/>
      <c r="H1055" s="2033"/>
      <c r="I1055" s="2034"/>
      <c r="J1055" s="1248">
        <v>266</v>
      </c>
      <c r="K1055" s="23"/>
    </row>
    <row r="1056" spans="1:11" ht="18.75" customHeight="1">
      <c r="A1056" s="1245">
        <v>21154</v>
      </c>
      <c r="B1056" s="2032" t="s">
        <v>1994</v>
      </c>
      <c r="C1056" s="2033"/>
      <c r="D1056" s="2033"/>
      <c r="E1056" s="2033"/>
      <c r="F1056" s="2033"/>
      <c r="G1056" s="2033"/>
      <c r="H1056" s="2033"/>
      <c r="I1056" s="2034"/>
      <c r="J1056" s="1248">
        <v>190</v>
      </c>
      <c r="K1056" s="23"/>
    </row>
    <row r="1057" spans="1:11" ht="18.75" customHeight="1">
      <c r="A1057" s="1245">
        <v>21451</v>
      </c>
      <c r="B1057" s="2032" t="s">
        <v>5337</v>
      </c>
      <c r="C1057" s="2033"/>
      <c r="D1057" s="2033"/>
      <c r="E1057" s="2033"/>
      <c r="F1057" s="2033"/>
      <c r="G1057" s="2033"/>
      <c r="H1057" s="2033"/>
      <c r="I1057" s="2034"/>
      <c r="J1057" s="1249">
        <v>23.8</v>
      </c>
      <c r="K1057" s="23"/>
    </row>
    <row r="1058" spans="1:11" ht="18.75" customHeight="1">
      <c r="A1058" s="1245">
        <v>82248</v>
      </c>
      <c r="B1058" s="2032" t="s">
        <v>1524</v>
      </c>
      <c r="C1058" s="2033"/>
      <c r="D1058" s="2033"/>
      <c r="E1058" s="2033"/>
      <c r="F1058" s="2033"/>
      <c r="G1058" s="2033"/>
      <c r="H1058" s="2033"/>
      <c r="I1058" s="2034"/>
      <c r="J1058" s="1249">
        <v>49</v>
      </c>
      <c r="K1058" s="23"/>
    </row>
    <row r="1059" spans="1:11" ht="18.75" customHeight="1">
      <c r="A1059" s="1245">
        <v>182</v>
      </c>
      <c r="B1059" s="2032" t="s">
        <v>12689</v>
      </c>
      <c r="C1059" s="2033"/>
      <c r="D1059" s="2033"/>
      <c r="E1059" s="2033"/>
      <c r="F1059" s="2033"/>
      <c r="G1059" s="2033"/>
      <c r="H1059" s="2033"/>
      <c r="I1059" s="2034"/>
      <c r="J1059" s="1249">
        <v>8.3000000000000007</v>
      </c>
      <c r="K1059" s="23"/>
    </row>
    <row r="1060" spans="1:11" ht="18.75" customHeight="1">
      <c r="A1060" s="1245">
        <v>208</v>
      </c>
      <c r="B1060" s="2032" t="s">
        <v>12690</v>
      </c>
      <c r="C1060" s="2033"/>
      <c r="D1060" s="2033"/>
      <c r="E1060" s="2033"/>
      <c r="F1060" s="2033"/>
      <c r="G1060" s="2033"/>
      <c r="H1060" s="2033"/>
      <c r="I1060" s="2034"/>
      <c r="J1060" s="1249">
        <v>12.6</v>
      </c>
      <c r="K1060" s="23"/>
    </row>
    <row r="1061" spans="1:11" ht="18.75" customHeight="1">
      <c r="A1061" s="1245">
        <v>3426</v>
      </c>
      <c r="B1061" s="2032" t="s">
        <v>6916</v>
      </c>
      <c r="C1061" s="2033"/>
      <c r="D1061" s="2033"/>
      <c r="E1061" s="2033"/>
      <c r="F1061" s="2033"/>
      <c r="G1061" s="2033"/>
      <c r="H1061" s="2033"/>
      <c r="I1061" s="2034"/>
      <c r="J1061" s="1250">
        <v>4.3600000000000003</v>
      </c>
      <c r="K1061" s="23"/>
    </row>
    <row r="1062" spans="1:11" ht="18.75" customHeight="1">
      <c r="A1062" s="1245">
        <v>8318</v>
      </c>
      <c r="B1062" s="2032" t="s">
        <v>857</v>
      </c>
      <c r="C1062" s="2033"/>
      <c r="D1062" s="2033"/>
      <c r="E1062" s="2033"/>
      <c r="F1062" s="2033"/>
      <c r="G1062" s="2033"/>
      <c r="H1062" s="2033"/>
      <c r="I1062" s="2034"/>
      <c r="J1062" s="1250">
        <v>10.61</v>
      </c>
      <c r="K1062" s="23"/>
    </row>
    <row r="1063" spans="1:11" ht="18.75" customHeight="1">
      <c r="A1063" s="1245">
        <v>9779</v>
      </c>
      <c r="B1063" s="2032" t="s">
        <v>858</v>
      </c>
      <c r="C1063" s="2033"/>
      <c r="D1063" s="2033"/>
      <c r="E1063" s="2033"/>
      <c r="F1063" s="2033"/>
      <c r="G1063" s="2033"/>
      <c r="H1063" s="2033"/>
      <c r="I1063" s="2034"/>
      <c r="J1063" s="1248">
        <v>129</v>
      </c>
      <c r="K1063" s="23"/>
    </row>
    <row r="1064" spans="1:11" ht="18.75" customHeight="1">
      <c r="A1064" s="1245">
        <v>10322</v>
      </c>
      <c r="B1064" s="2032" t="s">
        <v>12691</v>
      </c>
      <c r="C1064" s="2033"/>
      <c r="D1064" s="2033"/>
      <c r="E1064" s="2033"/>
      <c r="F1064" s="2033"/>
      <c r="G1064" s="2033"/>
      <c r="H1064" s="2033"/>
      <c r="I1064" s="2034"/>
      <c r="J1064" s="1248">
        <v>35</v>
      </c>
      <c r="K1064" s="23"/>
    </row>
    <row r="1065" spans="1:11" ht="18.75" customHeight="1">
      <c r="A1065" s="1245">
        <v>11163</v>
      </c>
      <c r="B1065" s="2032" t="s">
        <v>859</v>
      </c>
      <c r="C1065" s="2033"/>
      <c r="D1065" s="2033"/>
      <c r="E1065" s="2033"/>
      <c r="F1065" s="2033"/>
      <c r="G1065" s="2033"/>
      <c r="H1065" s="2033"/>
      <c r="I1065" s="2034"/>
      <c r="J1065" s="1249">
        <v>44.4</v>
      </c>
      <c r="K1065" s="23"/>
    </row>
    <row r="1066" spans="1:11" ht="18.75" customHeight="1">
      <c r="A1066" s="1245">
        <v>11437</v>
      </c>
      <c r="B1066" s="2032" t="s">
        <v>6917</v>
      </c>
      <c r="C1066" s="2033"/>
      <c r="D1066" s="2033"/>
      <c r="E1066" s="2033"/>
      <c r="F1066" s="2033"/>
      <c r="G1066" s="2033"/>
      <c r="H1066" s="2033"/>
      <c r="I1066" s="2034"/>
      <c r="J1066" s="1250">
        <v>9</v>
      </c>
      <c r="K1066" s="23"/>
    </row>
    <row r="1067" spans="1:11" ht="18.75" customHeight="1">
      <c r="A1067" s="1245">
        <v>11445</v>
      </c>
      <c r="B1067" s="2032" t="s">
        <v>12692</v>
      </c>
      <c r="C1067" s="2033"/>
      <c r="D1067" s="2033"/>
      <c r="E1067" s="2033"/>
      <c r="F1067" s="2033"/>
      <c r="G1067" s="2033"/>
      <c r="H1067" s="2033"/>
      <c r="I1067" s="2034"/>
      <c r="J1067" s="1250">
        <v>5.08</v>
      </c>
      <c r="K1067" s="23"/>
    </row>
    <row r="1068" spans="1:11" ht="18.75" customHeight="1">
      <c r="A1068" s="1245">
        <v>11460</v>
      </c>
      <c r="B1068" s="2032" t="s">
        <v>860</v>
      </c>
      <c r="C1068" s="2033"/>
      <c r="D1068" s="2033"/>
      <c r="E1068" s="2033"/>
      <c r="F1068" s="2033"/>
      <c r="G1068" s="2033"/>
      <c r="H1068" s="2033"/>
      <c r="I1068" s="2034"/>
      <c r="J1068" s="1250">
        <v>10.17</v>
      </c>
      <c r="K1068" s="23"/>
    </row>
    <row r="1069" spans="1:11" ht="18.75" customHeight="1">
      <c r="A1069" s="1245">
        <v>11494</v>
      </c>
      <c r="B1069" s="2032" t="s">
        <v>861</v>
      </c>
      <c r="C1069" s="2033"/>
      <c r="D1069" s="2033"/>
      <c r="E1069" s="2033"/>
      <c r="F1069" s="2033"/>
      <c r="G1069" s="2033"/>
      <c r="H1069" s="2033"/>
      <c r="I1069" s="2034"/>
      <c r="J1069" s="1249">
        <v>20.3</v>
      </c>
      <c r="K1069" s="23"/>
    </row>
    <row r="1070" spans="1:11" ht="18.75" customHeight="1">
      <c r="A1070" s="1245">
        <v>11502</v>
      </c>
      <c r="B1070" s="2032" t="s">
        <v>862</v>
      </c>
      <c r="C1070" s="2033"/>
      <c r="D1070" s="2033"/>
      <c r="E1070" s="2033"/>
      <c r="F1070" s="2033"/>
      <c r="G1070" s="2033"/>
      <c r="H1070" s="2033"/>
      <c r="I1070" s="2034"/>
      <c r="J1070" s="1249">
        <v>40.700000000000003</v>
      </c>
      <c r="K1070" s="23"/>
    </row>
    <row r="1071" spans="1:11" ht="18.75" customHeight="1">
      <c r="A1071" s="1245">
        <v>11510</v>
      </c>
      <c r="B1071" s="2032" t="s">
        <v>863</v>
      </c>
      <c r="C1071" s="2033"/>
      <c r="D1071" s="2033"/>
      <c r="E1071" s="2033"/>
      <c r="F1071" s="2033"/>
      <c r="G1071" s="2033"/>
      <c r="H1071" s="2033"/>
      <c r="I1071" s="2034"/>
      <c r="J1071" s="1248">
        <v>91</v>
      </c>
      <c r="K1071" s="23"/>
    </row>
    <row r="1072" spans="1:11" ht="18.75" customHeight="1">
      <c r="A1072" s="1245">
        <v>11544</v>
      </c>
      <c r="B1072" s="2032" t="s">
        <v>1781</v>
      </c>
      <c r="C1072" s="2033"/>
      <c r="D1072" s="2033"/>
      <c r="E1072" s="2033"/>
      <c r="F1072" s="2033"/>
      <c r="G1072" s="2033"/>
      <c r="H1072" s="2033"/>
      <c r="I1072" s="2034"/>
      <c r="J1072" s="1250">
        <v>6.09</v>
      </c>
      <c r="K1072" s="23"/>
    </row>
    <row r="1073" spans="1:11" ht="18.75" customHeight="1">
      <c r="A1073" s="1245">
        <v>11643</v>
      </c>
      <c r="B1073" s="2032" t="s">
        <v>864</v>
      </c>
      <c r="C1073" s="2033"/>
      <c r="D1073" s="2033"/>
      <c r="E1073" s="2033"/>
      <c r="F1073" s="2033"/>
      <c r="G1073" s="2033"/>
      <c r="H1073" s="2033"/>
      <c r="I1073" s="2034"/>
      <c r="J1073" s="1250">
        <v>4.5599999999999996</v>
      </c>
      <c r="K1073" s="23"/>
    </row>
    <row r="1074" spans="1:11" ht="18.75" customHeight="1">
      <c r="A1074" s="1245">
        <v>11866</v>
      </c>
      <c r="B1074" s="2032" t="s">
        <v>2436</v>
      </c>
      <c r="C1074" s="2033"/>
      <c r="D1074" s="2033"/>
      <c r="E1074" s="2033"/>
      <c r="F1074" s="2033"/>
      <c r="G1074" s="2033"/>
      <c r="H1074" s="2033"/>
      <c r="I1074" s="2034"/>
      <c r="J1074" s="1248">
        <v>87</v>
      </c>
      <c r="K1074" s="23"/>
    </row>
    <row r="1075" spans="1:11" ht="18.75" customHeight="1">
      <c r="A1075" s="1245">
        <v>11874</v>
      </c>
      <c r="B1075" s="2032" t="s">
        <v>2437</v>
      </c>
      <c r="C1075" s="2033"/>
      <c r="D1075" s="2033"/>
      <c r="E1075" s="2033"/>
      <c r="F1075" s="2033"/>
      <c r="G1075" s="2033"/>
      <c r="H1075" s="2033"/>
      <c r="I1075" s="2034"/>
      <c r="J1075" s="1248">
        <v>82</v>
      </c>
      <c r="K1075" s="23"/>
    </row>
    <row r="1076" spans="1:11" ht="18.75" customHeight="1">
      <c r="A1076" s="1245">
        <v>16071</v>
      </c>
      <c r="B1076" s="2032" t="s">
        <v>2438</v>
      </c>
      <c r="C1076" s="2033"/>
      <c r="D1076" s="2033"/>
      <c r="E1076" s="2033"/>
      <c r="F1076" s="2033"/>
      <c r="G1076" s="2033"/>
      <c r="H1076" s="2033"/>
      <c r="I1076" s="2034"/>
      <c r="J1076" s="1248">
        <v>126</v>
      </c>
      <c r="K1076" s="23"/>
    </row>
    <row r="1077" spans="1:11" ht="18.75" customHeight="1">
      <c r="A1077" s="1245">
        <v>16105</v>
      </c>
      <c r="B1077" s="2032" t="s">
        <v>865</v>
      </c>
      <c r="C1077" s="2033"/>
      <c r="D1077" s="2033"/>
      <c r="E1077" s="2033"/>
      <c r="F1077" s="2033"/>
      <c r="G1077" s="2033"/>
      <c r="H1077" s="2033"/>
      <c r="I1077" s="2034"/>
      <c r="J1077" s="1249">
        <v>79.5</v>
      </c>
      <c r="K1077" s="23"/>
    </row>
    <row r="1078" spans="1:11" ht="18.75" customHeight="1">
      <c r="A1078" s="1245">
        <v>16113</v>
      </c>
      <c r="B1078" s="2032" t="s">
        <v>2439</v>
      </c>
      <c r="C1078" s="2033"/>
      <c r="D1078" s="2033"/>
      <c r="E1078" s="2033"/>
      <c r="F1078" s="2033"/>
      <c r="G1078" s="2033"/>
      <c r="H1078" s="2033"/>
      <c r="I1078" s="2034"/>
      <c r="J1078" s="1249">
        <v>79.5</v>
      </c>
      <c r="K1078" s="23"/>
    </row>
    <row r="1079" spans="1:11" ht="18.75" customHeight="1">
      <c r="A1079" s="1245">
        <v>16139</v>
      </c>
      <c r="B1079" s="2032" t="s">
        <v>866</v>
      </c>
      <c r="C1079" s="2033"/>
      <c r="D1079" s="2033"/>
      <c r="E1079" s="2033"/>
      <c r="F1079" s="2033"/>
      <c r="G1079" s="2033"/>
      <c r="H1079" s="2033"/>
      <c r="I1079" s="2034"/>
      <c r="J1079" s="1248">
        <v>134</v>
      </c>
      <c r="K1079" s="23"/>
    </row>
    <row r="1080" spans="1:11" ht="18.75" customHeight="1">
      <c r="A1080" s="1245">
        <v>16170</v>
      </c>
      <c r="B1080" s="2032" t="s">
        <v>1782</v>
      </c>
      <c r="C1080" s="2033"/>
      <c r="D1080" s="2033"/>
      <c r="E1080" s="2033"/>
      <c r="F1080" s="2033"/>
      <c r="G1080" s="2033"/>
      <c r="H1080" s="2033"/>
      <c r="I1080" s="2034"/>
      <c r="J1080" s="1249">
        <v>55.5</v>
      </c>
      <c r="K1080" s="23"/>
    </row>
    <row r="1081" spans="1:11" ht="18.75" customHeight="1">
      <c r="A1081" s="1245">
        <v>24372</v>
      </c>
      <c r="B1081" s="2032" t="s">
        <v>2440</v>
      </c>
      <c r="C1081" s="2033"/>
      <c r="D1081" s="2033"/>
      <c r="E1081" s="2033"/>
      <c r="F1081" s="2033"/>
      <c r="G1081" s="2033"/>
      <c r="H1081" s="2033"/>
      <c r="I1081" s="2034"/>
      <c r="J1081" s="1249">
        <v>76</v>
      </c>
      <c r="K1081" s="23"/>
    </row>
    <row r="1082" spans="1:11" ht="18.75" customHeight="1">
      <c r="A1082" s="1245">
        <v>25486</v>
      </c>
      <c r="B1082" s="2032" t="s">
        <v>867</v>
      </c>
      <c r="C1082" s="2033"/>
      <c r="D1082" s="2033"/>
      <c r="E1082" s="2033"/>
      <c r="F1082" s="2033"/>
      <c r="G1082" s="2033"/>
      <c r="H1082" s="2033"/>
      <c r="I1082" s="2034"/>
      <c r="J1082" s="1249">
        <v>25.6</v>
      </c>
      <c r="K1082" s="23"/>
    </row>
    <row r="1083" spans="1:11" ht="18.75" customHeight="1">
      <c r="A1083" s="1245">
        <v>35204</v>
      </c>
      <c r="B1083" s="2032" t="s">
        <v>1888</v>
      </c>
      <c r="C1083" s="2033"/>
      <c r="D1083" s="2033"/>
      <c r="E1083" s="2033"/>
      <c r="F1083" s="2033"/>
      <c r="G1083" s="2033"/>
      <c r="H1083" s="2033"/>
      <c r="I1083" s="2034"/>
      <c r="J1083" s="1249">
        <v>50.3</v>
      </c>
      <c r="K1083" s="23"/>
    </row>
    <row r="1084" spans="1:11" ht="18.75" customHeight="1">
      <c r="A1084" s="1245">
        <v>38034</v>
      </c>
      <c r="B1084" s="2032" t="s">
        <v>12693</v>
      </c>
      <c r="C1084" s="2033"/>
      <c r="D1084" s="2033"/>
      <c r="E1084" s="2033"/>
      <c r="F1084" s="2033"/>
      <c r="G1084" s="2033"/>
      <c r="H1084" s="2033"/>
      <c r="I1084" s="2034"/>
      <c r="J1084" s="1249">
        <v>44.4</v>
      </c>
      <c r="K1084" s="23"/>
    </row>
    <row r="1085" spans="1:11" ht="18.75" customHeight="1">
      <c r="A1085" s="1245">
        <v>50617</v>
      </c>
      <c r="B1085" s="2032" t="s">
        <v>1837</v>
      </c>
      <c r="C1085" s="2033"/>
      <c r="D1085" s="2033"/>
      <c r="E1085" s="2033"/>
      <c r="F1085" s="2033"/>
      <c r="G1085" s="2033"/>
      <c r="H1085" s="2033"/>
      <c r="I1085" s="2034"/>
      <c r="J1085" s="1249">
        <v>21</v>
      </c>
      <c r="K1085" s="23"/>
    </row>
    <row r="1086" spans="1:11" ht="18.75" customHeight="1">
      <c r="A1086" s="1245">
        <v>53082</v>
      </c>
      <c r="B1086" s="2032" t="s">
        <v>12694</v>
      </c>
      <c r="C1086" s="2033"/>
      <c r="D1086" s="2033"/>
      <c r="E1086" s="2033"/>
      <c r="F1086" s="2033"/>
      <c r="G1086" s="2033"/>
      <c r="H1086" s="2033"/>
      <c r="I1086" s="2034"/>
      <c r="J1086" s="1249">
        <v>5.08</v>
      </c>
      <c r="K1086" s="23"/>
    </row>
    <row r="1087" spans="1:11" ht="18.75" customHeight="1">
      <c r="A1087" s="1245">
        <v>65979</v>
      </c>
      <c r="B1087" s="2032" t="s">
        <v>6918</v>
      </c>
      <c r="C1087" s="2033"/>
      <c r="D1087" s="2033"/>
      <c r="E1087" s="2033"/>
      <c r="F1087" s="2033"/>
      <c r="G1087" s="2033"/>
      <c r="H1087" s="2033"/>
      <c r="I1087" s="2034"/>
      <c r="J1087" s="1250">
        <v>4.25</v>
      </c>
      <c r="K1087" s="23"/>
    </row>
    <row r="1088" spans="1:11" ht="18.75" customHeight="1">
      <c r="A1088" s="1245">
        <v>68890</v>
      </c>
      <c r="B1088" s="2032" t="s">
        <v>4480</v>
      </c>
      <c r="C1088" s="2033"/>
      <c r="D1088" s="2033"/>
      <c r="E1088" s="2033"/>
      <c r="F1088" s="2033"/>
      <c r="G1088" s="2033"/>
      <c r="H1088" s="2033"/>
      <c r="I1088" s="2034"/>
      <c r="J1088" s="1249">
        <v>40</v>
      </c>
      <c r="K1088" s="23"/>
    </row>
    <row r="1089" spans="1:11" ht="18.75" customHeight="1">
      <c r="A1089" s="1245">
        <v>161158</v>
      </c>
      <c r="B1089" s="2032" t="s">
        <v>1888</v>
      </c>
      <c r="C1089" s="2033"/>
      <c r="D1089" s="2033"/>
      <c r="E1089" s="2033"/>
      <c r="F1089" s="2033"/>
      <c r="G1089" s="2033"/>
      <c r="H1089" s="2033"/>
      <c r="I1089" s="2034"/>
      <c r="J1089" s="1248">
        <v>122</v>
      </c>
      <c r="K1089" s="23"/>
    </row>
    <row r="1090" spans="1:11" ht="18.75" customHeight="1">
      <c r="A1090" s="1245">
        <v>196832</v>
      </c>
      <c r="B1090" s="2032" t="s">
        <v>2925</v>
      </c>
      <c r="C1090" s="2033"/>
      <c r="D1090" s="2033"/>
      <c r="E1090" s="2033"/>
      <c r="F1090" s="2033"/>
      <c r="G1090" s="2033"/>
      <c r="H1090" s="2033"/>
      <c r="I1090" s="2034"/>
      <c r="J1090" s="1248">
        <v>176</v>
      </c>
      <c r="K1090" s="23"/>
    </row>
    <row r="1091" spans="1:11" ht="18.75" customHeight="1">
      <c r="A1091" s="1245">
        <v>198762</v>
      </c>
      <c r="B1091" s="2032" t="s">
        <v>2441</v>
      </c>
      <c r="C1091" s="2033"/>
      <c r="D1091" s="2033"/>
      <c r="E1091" s="2033"/>
      <c r="F1091" s="2033"/>
      <c r="G1091" s="2033"/>
      <c r="H1091" s="2033"/>
      <c r="I1091" s="2034"/>
      <c r="J1091" s="1248">
        <v>157</v>
      </c>
      <c r="K1091" s="23"/>
    </row>
    <row r="1092" spans="1:11" ht="18.75" customHeight="1">
      <c r="A1092" s="1245">
        <v>146308</v>
      </c>
      <c r="B1092" s="2032" t="s">
        <v>2926</v>
      </c>
      <c r="C1092" s="2033"/>
      <c r="D1092" s="2033"/>
      <c r="E1092" s="2033"/>
      <c r="F1092" s="2033"/>
      <c r="G1092" s="2033"/>
      <c r="H1092" s="2033"/>
      <c r="I1092" s="2034"/>
      <c r="J1092" s="1248">
        <v>238</v>
      </c>
      <c r="K1092" s="23"/>
    </row>
    <row r="1093" spans="1:11" ht="18.75" customHeight="1">
      <c r="A1093" s="1245">
        <v>146514</v>
      </c>
      <c r="B1093" s="2032" t="s">
        <v>1838</v>
      </c>
      <c r="C1093" s="2033"/>
      <c r="D1093" s="2033"/>
      <c r="E1093" s="2033"/>
      <c r="F1093" s="2033"/>
      <c r="G1093" s="2033"/>
      <c r="H1093" s="2033"/>
      <c r="I1093" s="2034"/>
      <c r="J1093" s="1248">
        <v>142</v>
      </c>
      <c r="K1093" s="23"/>
    </row>
    <row r="1094" spans="1:11" ht="18.75" customHeight="1">
      <c r="A1094" s="1245">
        <v>146993</v>
      </c>
      <c r="B1094" s="2032" t="s">
        <v>1995</v>
      </c>
      <c r="C1094" s="2033"/>
      <c r="D1094" s="2033"/>
      <c r="E1094" s="2033"/>
      <c r="F1094" s="2033"/>
      <c r="G1094" s="2033"/>
      <c r="H1094" s="2033"/>
      <c r="I1094" s="2034"/>
      <c r="J1094" s="1249">
        <v>54.8</v>
      </c>
      <c r="K1094" s="23"/>
    </row>
    <row r="1095" spans="1:11" ht="18.75" customHeight="1">
      <c r="A1095" s="1245">
        <v>147017</v>
      </c>
      <c r="B1095" s="2032" t="s">
        <v>2927</v>
      </c>
      <c r="C1095" s="2033"/>
      <c r="D1095" s="2033"/>
      <c r="E1095" s="2033"/>
      <c r="F1095" s="2033"/>
      <c r="G1095" s="2033"/>
      <c r="H1095" s="2033"/>
      <c r="I1095" s="2034"/>
      <c r="J1095" s="1249">
        <v>16.899999999999999</v>
      </c>
      <c r="K1095" s="23"/>
    </row>
    <row r="1096" spans="1:11" ht="18.75" customHeight="1">
      <c r="A1096" s="1245">
        <v>189472</v>
      </c>
      <c r="B1096" s="2032" t="s">
        <v>6919</v>
      </c>
      <c r="C1096" s="2033"/>
      <c r="D1096" s="2033"/>
      <c r="E1096" s="2033"/>
      <c r="F1096" s="2033"/>
      <c r="G1096" s="2033"/>
      <c r="H1096" s="2033"/>
      <c r="I1096" s="2034"/>
      <c r="J1096" s="1249">
        <v>37.1</v>
      </c>
      <c r="K1096" s="23"/>
    </row>
    <row r="1097" spans="1:11" ht="18.75" customHeight="1">
      <c r="A1097" s="1245">
        <v>17780</v>
      </c>
      <c r="B1097" s="2032" t="s">
        <v>1783</v>
      </c>
      <c r="C1097" s="2033"/>
      <c r="D1097" s="2033"/>
      <c r="E1097" s="2033"/>
      <c r="F1097" s="2033"/>
      <c r="G1097" s="2033"/>
      <c r="H1097" s="2033"/>
      <c r="I1097" s="2034"/>
      <c r="J1097" s="1248">
        <v>118</v>
      </c>
      <c r="K1097" s="23"/>
    </row>
    <row r="1098" spans="1:11" ht="18.75" customHeight="1">
      <c r="A1098" s="1245">
        <v>17814</v>
      </c>
      <c r="B1098" s="2032" t="s">
        <v>1567</v>
      </c>
      <c r="C1098" s="2033"/>
      <c r="D1098" s="2033"/>
      <c r="E1098" s="2033"/>
      <c r="F1098" s="2033"/>
      <c r="G1098" s="2033"/>
      <c r="H1098" s="2033"/>
      <c r="I1098" s="2034"/>
      <c r="J1098" s="1248">
        <v>1351</v>
      </c>
      <c r="K1098" s="23"/>
    </row>
    <row r="1099" spans="1:11" ht="18.75" customHeight="1">
      <c r="A1099" s="1245">
        <v>18648</v>
      </c>
      <c r="B1099" s="2032" t="s">
        <v>1784</v>
      </c>
      <c r="C1099" s="2033"/>
      <c r="D1099" s="2033"/>
      <c r="E1099" s="2033"/>
      <c r="F1099" s="2033"/>
      <c r="G1099" s="2033"/>
      <c r="H1099" s="2033"/>
      <c r="I1099" s="2034"/>
      <c r="J1099" s="1248">
        <v>95</v>
      </c>
      <c r="K1099" s="23"/>
    </row>
    <row r="1100" spans="1:11" ht="18.75" customHeight="1">
      <c r="A1100" s="1245">
        <v>28209</v>
      </c>
      <c r="B1100" s="2032" t="s">
        <v>4481</v>
      </c>
      <c r="C1100" s="2033"/>
      <c r="D1100" s="2033"/>
      <c r="E1100" s="2033"/>
      <c r="F1100" s="2033"/>
      <c r="G1100" s="2033"/>
      <c r="H1100" s="2033"/>
      <c r="I1100" s="2034"/>
      <c r="J1100" s="1248">
        <v>135</v>
      </c>
      <c r="K1100" s="23"/>
    </row>
    <row r="1101" spans="1:11" ht="18.75" customHeight="1">
      <c r="A1101" s="1245">
        <v>38042</v>
      </c>
      <c r="B1101" s="2032" t="s">
        <v>880</v>
      </c>
      <c r="C1101" s="2033"/>
      <c r="D1101" s="2033"/>
      <c r="E1101" s="2033"/>
      <c r="F1101" s="2033"/>
      <c r="G1101" s="2033"/>
      <c r="H1101" s="2033"/>
      <c r="I1101" s="2034"/>
      <c r="J1101" s="1249">
        <v>41.2</v>
      </c>
      <c r="K1101" s="23"/>
    </row>
    <row r="1102" spans="1:11" ht="18.75" customHeight="1">
      <c r="A1102" s="1245">
        <v>40683</v>
      </c>
      <c r="B1102" s="2032" t="s">
        <v>1785</v>
      </c>
      <c r="C1102" s="2033"/>
      <c r="D1102" s="2033"/>
      <c r="E1102" s="2033"/>
      <c r="F1102" s="2033"/>
      <c r="G1102" s="2033"/>
      <c r="H1102" s="2033"/>
      <c r="I1102" s="2034"/>
      <c r="J1102" s="1248">
        <v>332</v>
      </c>
      <c r="K1102" s="23"/>
    </row>
    <row r="1103" spans="1:11" ht="18.75" customHeight="1">
      <c r="A1103" s="1245">
        <v>40840</v>
      </c>
      <c r="B1103" s="2032" t="s">
        <v>881</v>
      </c>
      <c r="C1103" s="2033"/>
      <c r="D1103" s="2033"/>
      <c r="E1103" s="2033"/>
      <c r="F1103" s="2033"/>
      <c r="G1103" s="2033"/>
      <c r="H1103" s="2033"/>
      <c r="I1103" s="2034"/>
      <c r="J1103" s="1249">
        <v>79.3</v>
      </c>
      <c r="K1103" s="23"/>
    </row>
    <row r="1104" spans="1:11" ht="18.75" customHeight="1">
      <c r="A1104" s="1245">
        <v>40907</v>
      </c>
      <c r="B1104" s="2032" t="s">
        <v>882</v>
      </c>
      <c r="C1104" s="2033"/>
      <c r="D1104" s="2033"/>
      <c r="E1104" s="2033"/>
      <c r="F1104" s="2033"/>
      <c r="G1104" s="2033"/>
      <c r="H1104" s="2033"/>
      <c r="I1104" s="2034"/>
      <c r="J1104" s="1249">
        <v>45.4</v>
      </c>
      <c r="K1104" s="23"/>
    </row>
    <row r="1105" spans="1:11" ht="18.75" customHeight="1">
      <c r="A1105" s="1245">
        <v>40949</v>
      </c>
      <c r="B1105" s="2032" t="s">
        <v>1525</v>
      </c>
      <c r="C1105" s="2033"/>
      <c r="D1105" s="2033"/>
      <c r="E1105" s="2033"/>
      <c r="F1105" s="2033"/>
      <c r="G1105" s="2033"/>
      <c r="H1105" s="2033"/>
      <c r="I1105" s="2034"/>
      <c r="J1105" s="1248">
        <v>442</v>
      </c>
      <c r="K1105" s="23"/>
    </row>
    <row r="1106" spans="1:11" ht="18.75" customHeight="1">
      <c r="A1106" s="1245">
        <v>41715</v>
      </c>
      <c r="B1106" s="2032" t="s">
        <v>1946</v>
      </c>
      <c r="C1106" s="2033"/>
      <c r="D1106" s="2033"/>
      <c r="E1106" s="2033"/>
      <c r="F1106" s="2033"/>
      <c r="G1106" s="2033"/>
      <c r="H1106" s="2033"/>
      <c r="I1106" s="2034"/>
      <c r="J1106" s="1248">
        <v>216</v>
      </c>
      <c r="K1106" s="23"/>
    </row>
    <row r="1107" spans="1:11" ht="18.75" customHeight="1">
      <c r="A1107" s="1245">
        <v>45864</v>
      </c>
      <c r="B1107" s="2032" t="s">
        <v>1526</v>
      </c>
      <c r="C1107" s="2033"/>
      <c r="D1107" s="2033"/>
      <c r="E1107" s="2033"/>
      <c r="F1107" s="2033"/>
      <c r="G1107" s="2033"/>
      <c r="H1107" s="2033"/>
      <c r="I1107" s="2034"/>
      <c r="J1107" s="1248">
        <v>343</v>
      </c>
      <c r="K1107" s="23"/>
    </row>
    <row r="1108" spans="1:11" ht="18.75" customHeight="1">
      <c r="A1108" s="1245">
        <v>48330</v>
      </c>
      <c r="B1108" s="2032" t="s">
        <v>883</v>
      </c>
      <c r="C1108" s="2033"/>
      <c r="D1108" s="2033"/>
      <c r="E1108" s="2033"/>
      <c r="F1108" s="2033"/>
      <c r="G1108" s="2033"/>
      <c r="H1108" s="2033"/>
      <c r="I1108" s="2034"/>
      <c r="J1108" s="1248">
        <v>153</v>
      </c>
      <c r="K1108" s="23"/>
    </row>
    <row r="1109" spans="1:11" ht="18.75" customHeight="1">
      <c r="A1109" s="1245">
        <v>77636</v>
      </c>
      <c r="B1109" s="2032" t="s">
        <v>1786</v>
      </c>
      <c r="C1109" s="2033"/>
      <c r="D1109" s="2033"/>
      <c r="E1109" s="2033"/>
      <c r="F1109" s="2033"/>
      <c r="G1109" s="2033"/>
      <c r="H1109" s="2033"/>
      <c r="I1109" s="2034"/>
      <c r="J1109" s="1248">
        <v>1247</v>
      </c>
      <c r="K1109" s="23"/>
    </row>
    <row r="1110" spans="1:11" ht="18.75" customHeight="1" thickBot="1">
      <c r="A1110" s="1245">
        <v>134098</v>
      </c>
      <c r="B1110" s="2032" t="s">
        <v>884</v>
      </c>
      <c r="C1110" s="2033"/>
      <c r="D1110" s="2033"/>
      <c r="E1110" s="2033"/>
      <c r="F1110" s="2033"/>
      <c r="G1110" s="2033"/>
      <c r="H1110" s="2033"/>
      <c r="I1110" s="2034"/>
      <c r="J1110" s="1249">
        <v>18</v>
      </c>
      <c r="K1110" s="23"/>
    </row>
    <row r="1111" spans="1:11" ht="18.75" customHeight="1">
      <c r="A1111" s="2035" t="s">
        <v>1787</v>
      </c>
      <c r="B1111" s="2035" t="s">
        <v>1787</v>
      </c>
      <c r="C1111" s="2035"/>
      <c r="D1111" s="2035"/>
      <c r="E1111" s="2035"/>
      <c r="F1111" s="2035"/>
      <c r="G1111" s="2035"/>
      <c r="H1111" s="2035"/>
      <c r="I1111" s="2035"/>
      <c r="J1111" s="2036">
        <v>0</v>
      </c>
      <c r="K1111" s="23"/>
    </row>
    <row r="1112" spans="1:11" ht="18.75" customHeight="1">
      <c r="A1112" s="1245">
        <v>7757</v>
      </c>
      <c r="B1112" s="2032" t="s">
        <v>1788</v>
      </c>
      <c r="C1112" s="2033"/>
      <c r="D1112" s="2033"/>
      <c r="E1112" s="2033"/>
      <c r="F1112" s="2033"/>
      <c r="G1112" s="2033"/>
      <c r="H1112" s="2033"/>
      <c r="I1112" s="2034"/>
      <c r="J1112" s="1250">
        <v>9.8699999999999992</v>
      </c>
      <c r="K1112" s="23"/>
    </row>
    <row r="1113" spans="1:11" ht="18.75" customHeight="1">
      <c r="A1113" s="1245">
        <v>9050</v>
      </c>
      <c r="B1113" s="2032" t="s">
        <v>1789</v>
      </c>
      <c r="C1113" s="2033"/>
      <c r="D1113" s="2033"/>
      <c r="E1113" s="2033"/>
      <c r="F1113" s="2033"/>
      <c r="G1113" s="2033"/>
      <c r="H1113" s="2033"/>
      <c r="I1113" s="2034"/>
      <c r="J1113" s="1249">
        <v>33.700000000000003</v>
      </c>
      <c r="K1113" s="23"/>
    </row>
    <row r="1114" spans="1:11" ht="18.75" customHeight="1">
      <c r="A1114" s="1245">
        <v>9654</v>
      </c>
      <c r="B1114" s="2032" t="s">
        <v>1839</v>
      </c>
      <c r="C1114" s="2033"/>
      <c r="D1114" s="2033"/>
      <c r="E1114" s="2033"/>
      <c r="F1114" s="2033"/>
      <c r="G1114" s="2033"/>
      <c r="H1114" s="2033"/>
      <c r="I1114" s="2034"/>
      <c r="J1114" s="1249">
        <v>33.700000000000003</v>
      </c>
      <c r="K1114" s="23"/>
    </row>
    <row r="1115" spans="1:11" ht="18.75" customHeight="1">
      <c r="A1115" s="1245">
        <v>96875</v>
      </c>
      <c r="B1115" s="2032" t="s">
        <v>5340</v>
      </c>
      <c r="C1115" s="2033"/>
      <c r="D1115" s="2033"/>
      <c r="E1115" s="2033"/>
      <c r="F1115" s="2033"/>
      <c r="G1115" s="2033"/>
      <c r="H1115" s="2033"/>
      <c r="I1115" s="2034"/>
      <c r="J1115" s="1250">
        <v>1.45</v>
      </c>
      <c r="K1115" s="23"/>
    </row>
    <row r="1116" spans="1:11" ht="18.75" customHeight="1">
      <c r="A1116" s="1245">
        <v>6981</v>
      </c>
      <c r="B1116" s="2032" t="s">
        <v>898</v>
      </c>
      <c r="C1116" s="2033"/>
      <c r="D1116" s="2033"/>
      <c r="E1116" s="2033"/>
      <c r="F1116" s="2033"/>
      <c r="G1116" s="2033"/>
      <c r="H1116" s="2033"/>
      <c r="I1116" s="2034"/>
      <c r="J1116" s="1249">
        <v>59.5</v>
      </c>
      <c r="K1116" s="23"/>
    </row>
    <row r="1117" spans="1:11" ht="18.75" customHeight="1">
      <c r="A1117" s="1245">
        <v>7237</v>
      </c>
      <c r="B1117" s="2032" t="s">
        <v>899</v>
      </c>
      <c r="C1117" s="2033"/>
      <c r="D1117" s="2033"/>
      <c r="E1117" s="2033"/>
      <c r="F1117" s="2033"/>
      <c r="G1117" s="2033"/>
      <c r="H1117" s="2033"/>
      <c r="I1117" s="2034"/>
      <c r="J1117" s="1248">
        <v>117</v>
      </c>
      <c r="K1117" s="23"/>
    </row>
    <row r="1118" spans="1:11" ht="18.75" customHeight="1">
      <c r="A1118" s="1245">
        <v>8359</v>
      </c>
      <c r="B1118" s="2032" t="s">
        <v>900</v>
      </c>
      <c r="C1118" s="2033"/>
      <c r="D1118" s="2033"/>
      <c r="E1118" s="2033"/>
      <c r="F1118" s="2033"/>
      <c r="G1118" s="2033"/>
      <c r="H1118" s="2033"/>
      <c r="I1118" s="2034"/>
      <c r="J1118" s="1249">
        <v>50.5</v>
      </c>
      <c r="K1118" s="23"/>
    </row>
    <row r="1119" spans="1:11" ht="18.75" customHeight="1">
      <c r="A1119" s="1245">
        <v>13508</v>
      </c>
      <c r="B1119" s="2032" t="s">
        <v>1947</v>
      </c>
      <c r="C1119" s="2033"/>
      <c r="D1119" s="2033"/>
      <c r="E1119" s="2033"/>
      <c r="F1119" s="2033"/>
      <c r="G1119" s="2033"/>
      <c r="H1119" s="2033"/>
      <c r="I1119" s="2034"/>
      <c r="J1119" s="1250">
        <v>13.83</v>
      </c>
      <c r="K1119" s="23"/>
    </row>
    <row r="1120" spans="1:11" ht="18.75" customHeight="1">
      <c r="A1120" s="1245">
        <v>13524</v>
      </c>
      <c r="B1120" s="2032" t="s">
        <v>6921</v>
      </c>
      <c r="C1120" s="2033"/>
      <c r="D1120" s="2033"/>
      <c r="E1120" s="2033"/>
      <c r="F1120" s="2033"/>
      <c r="G1120" s="2033"/>
      <c r="H1120" s="2033"/>
      <c r="I1120" s="2034"/>
      <c r="J1120" s="1250">
        <v>11.84</v>
      </c>
      <c r="K1120" s="23"/>
    </row>
    <row r="1121" spans="1:11" ht="18.75" customHeight="1">
      <c r="A1121" s="1245">
        <v>13557</v>
      </c>
      <c r="B1121" s="2032" t="s">
        <v>901</v>
      </c>
      <c r="C1121" s="2033"/>
      <c r="D1121" s="2033"/>
      <c r="E1121" s="2033"/>
      <c r="F1121" s="2033"/>
      <c r="G1121" s="2033"/>
      <c r="H1121" s="2033"/>
      <c r="I1121" s="2034"/>
      <c r="J1121" s="1250">
        <v>9.84</v>
      </c>
      <c r="K1121" s="23"/>
    </row>
    <row r="1122" spans="1:11" ht="18.75" customHeight="1">
      <c r="A1122" s="1245">
        <v>13581</v>
      </c>
      <c r="B1122" s="2032" t="s">
        <v>1842</v>
      </c>
      <c r="C1122" s="2033"/>
      <c r="D1122" s="2033"/>
      <c r="E1122" s="2033"/>
      <c r="F1122" s="2033"/>
      <c r="G1122" s="2033"/>
      <c r="H1122" s="2033"/>
      <c r="I1122" s="2034"/>
      <c r="J1122" s="1249">
        <v>28.3</v>
      </c>
      <c r="K1122" s="23"/>
    </row>
    <row r="1123" spans="1:11" ht="18.75" customHeight="1">
      <c r="A1123" s="1245">
        <v>13599</v>
      </c>
      <c r="B1123" s="2032" t="s">
        <v>902</v>
      </c>
      <c r="C1123" s="2033"/>
      <c r="D1123" s="2033"/>
      <c r="E1123" s="2033"/>
      <c r="F1123" s="2033"/>
      <c r="G1123" s="2033"/>
      <c r="H1123" s="2033"/>
      <c r="I1123" s="2034"/>
      <c r="J1123" s="1249">
        <v>28.3</v>
      </c>
      <c r="K1123" s="23"/>
    </row>
    <row r="1124" spans="1:11" ht="18.75" customHeight="1">
      <c r="A1124" s="1245">
        <v>13623</v>
      </c>
      <c r="B1124" s="2032" t="s">
        <v>1568</v>
      </c>
      <c r="C1124" s="2033"/>
      <c r="D1124" s="2033"/>
      <c r="E1124" s="2033"/>
      <c r="F1124" s="2033"/>
      <c r="G1124" s="2033"/>
      <c r="H1124" s="2033"/>
      <c r="I1124" s="2034"/>
      <c r="J1124" s="1249">
        <v>29.8</v>
      </c>
      <c r="K1124" s="23"/>
    </row>
    <row r="1125" spans="1:11" ht="18.75" customHeight="1">
      <c r="A1125" s="1245">
        <v>13631</v>
      </c>
      <c r="B1125" s="2032" t="s">
        <v>903</v>
      </c>
      <c r="C1125" s="2033"/>
      <c r="D1125" s="2033"/>
      <c r="E1125" s="2033"/>
      <c r="F1125" s="2033"/>
      <c r="G1125" s="2033"/>
      <c r="H1125" s="2033"/>
      <c r="I1125" s="2034"/>
      <c r="J1125" s="1249">
        <v>58.9</v>
      </c>
      <c r="K1125" s="23"/>
    </row>
    <row r="1126" spans="1:11" ht="18.75" customHeight="1">
      <c r="A1126" s="1245">
        <v>13649</v>
      </c>
      <c r="B1126" s="2032" t="s">
        <v>904</v>
      </c>
      <c r="C1126" s="2033"/>
      <c r="D1126" s="2033"/>
      <c r="E1126" s="2033"/>
      <c r="F1126" s="2033"/>
      <c r="G1126" s="2033"/>
      <c r="H1126" s="2033"/>
      <c r="I1126" s="2034"/>
      <c r="J1126" s="1249">
        <v>29.8</v>
      </c>
      <c r="K1126" s="23"/>
    </row>
    <row r="1127" spans="1:11" ht="18.75" customHeight="1">
      <c r="A1127" s="1245">
        <v>16162</v>
      </c>
      <c r="B1127" s="2032" t="s">
        <v>905</v>
      </c>
      <c r="C1127" s="2033"/>
      <c r="D1127" s="2033"/>
      <c r="E1127" s="2033"/>
      <c r="F1127" s="2033"/>
      <c r="G1127" s="2033"/>
      <c r="H1127" s="2033"/>
      <c r="I1127" s="2034"/>
      <c r="J1127" s="1249">
        <v>53</v>
      </c>
      <c r="K1127" s="23"/>
    </row>
    <row r="1128" spans="1:11" ht="18.75" customHeight="1">
      <c r="A1128" s="1245">
        <v>53942</v>
      </c>
      <c r="B1128" s="2032" t="s">
        <v>1530</v>
      </c>
      <c r="C1128" s="2033"/>
      <c r="D1128" s="2033"/>
      <c r="E1128" s="2033"/>
      <c r="F1128" s="2033"/>
      <c r="G1128" s="2033"/>
      <c r="H1128" s="2033"/>
      <c r="I1128" s="2034"/>
      <c r="J1128" s="1250">
        <v>11.97</v>
      </c>
      <c r="K1128" s="23"/>
    </row>
    <row r="1129" spans="1:11" ht="18.75" customHeight="1">
      <c r="A1129" s="1245">
        <v>99895</v>
      </c>
      <c r="B1129" s="2032" t="s">
        <v>906</v>
      </c>
      <c r="C1129" s="2033"/>
      <c r="D1129" s="2033"/>
      <c r="E1129" s="2033"/>
      <c r="F1129" s="2033"/>
      <c r="G1129" s="2033"/>
      <c r="H1129" s="2033"/>
      <c r="I1129" s="2034"/>
      <c r="J1129" s="1248">
        <v>87</v>
      </c>
      <c r="K1129" s="23"/>
    </row>
    <row r="1130" spans="1:11" ht="18.75" customHeight="1">
      <c r="A1130" s="1245">
        <v>3988</v>
      </c>
      <c r="B1130" s="2032" t="s">
        <v>1948</v>
      </c>
      <c r="C1130" s="2033"/>
      <c r="D1130" s="2033"/>
      <c r="E1130" s="2033"/>
      <c r="F1130" s="2033"/>
      <c r="G1130" s="2033"/>
      <c r="H1130" s="2033"/>
      <c r="I1130" s="2034"/>
      <c r="J1130" s="1249">
        <v>38.9</v>
      </c>
      <c r="K1130" s="23"/>
    </row>
    <row r="1131" spans="1:11" ht="18.75" customHeight="1">
      <c r="A1131" s="1245">
        <v>76018</v>
      </c>
      <c r="B1131" s="2032" t="s">
        <v>4488</v>
      </c>
      <c r="C1131" s="2033"/>
      <c r="D1131" s="2033"/>
      <c r="E1131" s="2033"/>
      <c r="F1131" s="2033"/>
      <c r="G1131" s="2033"/>
      <c r="H1131" s="2033"/>
      <c r="I1131" s="2034"/>
      <c r="J1131" s="1248">
        <v>328</v>
      </c>
      <c r="K1131" s="23"/>
    </row>
    <row r="1132" spans="1:11" ht="18.75" customHeight="1">
      <c r="A1132" s="1245">
        <v>76026</v>
      </c>
      <c r="B1132" s="2032" t="s">
        <v>4489</v>
      </c>
      <c r="C1132" s="2033"/>
      <c r="D1132" s="2033"/>
      <c r="E1132" s="2033"/>
      <c r="F1132" s="2033"/>
      <c r="G1132" s="2033"/>
      <c r="H1132" s="2033"/>
      <c r="I1132" s="2034"/>
      <c r="J1132" s="1248">
        <v>1441</v>
      </c>
      <c r="K1132" s="23"/>
    </row>
    <row r="1133" spans="1:11" ht="18.75" customHeight="1">
      <c r="A1133" s="1245">
        <v>38265</v>
      </c>
      <c r="B1133" s="2032" t="s">
        <v>1792</v>
      </c>
      <c r="C1133" s="2033"/>
      <c r="D1133" s="2033"/>
      <c r="E1133" s="2033"/>
      <c r="F1133" s="2033"/>
      <c r="G1133" s="2033"/>
      <c r="H1133" s="2033"/>
      <c r="I1133" s="2034"/>
      <c r="J1133" s="1248">
        <v>204</v>
      </c>
      <c r="K1133" s="23"/>
    </row>
    <row r="1134" spans="1:11" ht="18.75" customHeight="1">
      <c r="A1134" s="1245">
        <v>12260</v>
      </c>
      <c r="B1134" s="2032" t="s">
        <v>6922</v>
      </c>
      <c r="C1134" s="2033"/>
      <c r="D1134" s="2033"/>
      <c r="E1134" s="2033"/>
      <c r="F1134" s="2033"/>
      <c r="G1134" s="2033"/>
      <c r="H1134" s="2033"/>
      <c r="I1134" s="2034"/>
      <c r="J1134" s="1248">
        <v>139</v>
      </c>
      <c r="K1134" s="23"/>
    </row>
    <row r="1135" spans="1:11" ht="18.75" customHeight="1">
      <c r="A1135" s="1245">
        <v>9845</v>
      </c>
      <c r="B1135" s="2032" t="s">
        <v>2928</v>
      </c>
      <c r="C1135" s="2033"/>
      <c r="D1135" s="2033"/>
      <c r="E1135" s="2033"/>
      <c r="F1135" s="2033"/>
      <c r="G1135" s="2033"/>
      <c r="H1135" s="2033"/>
      <c r="I1135" s="2034"/>
      <c r="J1135" s="1248">
        <v>146</v>
      </c>
      <c r="K1135" s="23"/>
    </row>
    <row r="1136" spans="1:11" ht="18.75" customHeight="1">
      <c r="A1136" s="1245">
        <v>9852</v>
      </c>
      <c r="B1136" s="2032" t="s">
        <v>2929</v>
      </c>
      <c r="C1136" s="2033"/>
      <c r="D1136" s="2033"/>
      <c r="E1136" s="2033"/>
      <c r="F1136" s="2033"/>
      <c r="G1136" s="2033"/>
      <c r="H1136" s="2033"/>
      <c r="I1136" s="2034"/>
      <c r="J1136" s="1249">
        <v>55.8</v>
      </c>
      <c r="K1136" s="23"/>
    </row>
    <row r="1137" spans="1:11" ht="18.75" customHeight="1">
      <c r="A1137" s="1245">
        <v>9886</v>
      </c>
      <c r="B1137" s="2032" t="s">
        <v>907</v>
      </c>
      <c r="C1137" s="2033"/>
      <c r="D1137" s="2033"/>
      <c r="E1137" s="2033"/>
      <c r="F1137" s="2033"/>
      <c r="G1137" s="2033"/>
      <c r="H1137" s="2033"/>
      <c r="I1137" s="2034"/>
      <c r="J1137" s="1249">
        <v>39.200000000000003</v>
      </c>
      <c r="K1137" s="23"/>
    </row>
    <row r="1138" spans="1:11" ht="18.75" customHeight="1">
      <c r="A1138" s="1245">
        <v>48173</v>
      </c>
      <c r="B1138" s="2032" t="s">
        <v>1531</v>
      </c>
      <c r="C1138" s="2033"/>
      <c r="D1138" s="2033"/>
      <c r="E1138" s="2033"/>
      <c r="F1138" s="2033"/>
      <c r="G1138" s="2033"/>
      <c r="H1138" s="2033"/>
      <c r="I1138" s="2034"/>
      <c r="J1138" s="1249">
        <v>30.3</v>
      </c>
      <c r="K1138" s="23"/>
    </row>
    <row r="1139" spans="1:11" ht="18.75" customHeight="1">
      <c r="A1139" s="1245">
        <v>4754</v>
      </c>
      <c r="B1139" s="2032" t="s">
        <v>908</v>
      </c>
      <c r="C1139" s="2033"/>
      <c r="D1139" s="2033"/>
      <c r="E1139" s="2033"/>
      <c r="F1139" s="2033"/>
      <c r="G1139" s="2033"/>
      <c r="H1139" s="2033"/>
      <c r="I1139" s="2034"/>
      <c r="J1139" s="1248">
        <v>238</v>
      </c>
      <c r="K1139" s="23"/>
    </row>
    <row r="1140" spans="1:11" ht="18.75" customHeight="1">
      <c r="A1140" s="1245">
        <v>37655</v>
      </c>
      <c r="B1140" s="2032" t="s">
        <v>909</v>
      </c>
      <c r="C1140" s="2033"/>
      <c r="D1140" s="2033"/>
      <c r="E1140" s="2033"/>
      <c r="F1140" s="2033"/>
      <c r="G1140" s="2033"/>
      <c r="H1140" s="2033"/>
      <c r="I1140" s="2034"/>
      <c r="J1140" s="1248">
        <v>214</v>
      </c>
      <c r="K1140" s="23"/>
    </row>
    <row r="1141" spans="1:11" ht="18.75" customHeight="1">
      <c r="A1141" s="1245">
        <v>9902</v>
      </c>
      <c r="B1141" s="2032" t="s">
        <v>4490</v>
      </c>
      <c r="C1141" s="2033"/>
      <c r="D1141" s="2033"/>
      <c r="E1141" s="2033"/>
      <c r="F1141" s="2033"/>
      <c r="G1141" s="2033"/>
      <c r="H1141" s="2033"/>
      <c r="I1141" s="2034"/>
      <c r="J1141" s="1248">
        <v>206</v>
      </c>
      <c r="K1141" s="23"/>
    </row>
    <row r="1142" spans="1:11" ht="18.75" customHeight="1">
      <c r="A1142" s="1245">
        <v>53090</v>
      </c>
      <c r="B1142" s="2032" t="s">
        <v>910</v>
      </c>
      <c r="C1142" s="2033"/>
      <c r="D1142" s="2033"/>
      <c r="E1142" s="2033"/>
      <c r="F1142" s="2033"/>
      <c r="G1142" s="2033"/>
      <c r="H1142" s="2033"/>
      <c r="I1142" s="2034"/>
      <c r="J1142" s="1248">
        <v>263</v>
      </c>
      <c r="K1142" s="23"/>
    </row>
    <row r="1143" spans="1:11" ht="18.75" customHeight="1">
      <c r="A1143" s="1245">
        <v>189068</v>
      </c>
      <c r="B1143" s="2032" t="s">
        <v>1889</v>
      </c>
      <c r="C1143" s="2033"/>
      <c r="D1143" s="2033"/>
      <c r="E1143" s="2033"/>
      <c r="F1143" s="2033"/>
      <c r="G1143" s="2033"/>
      <c r="H1143" s="2033"/>
      <c r="I1143" s="2034"/>
      <c r="J1143" s="1248">
        <v>325</v>
      </c>
      <c r="K1143" s="23"/>
    </row>
    <row r="1144" spans="1:11" ht="18.75" customHeight="1">
      <c r="A1144" s="1245">
        <v>50641</v>
      </c>
      <c r="B1144" s="2032" t="s">
        <v>1793</v>
      </c>
      <c r="C1144" s="2033"/>
      <c r="D1144" s="2033"/>
      <c r="E1144" s="2033"/>
      <c r="F1144" s="2033"/>
      <c r="G1144" s="2033"/>
      <c r="H1144" s="2033"/>
      <c r="I1144" s="2034"/>
      <c r="J1144" s="1248">
        <v>284</v>
      </c>
      <c r="K1144" s="23"/>
    </row>
    <row r="1145" spans="1:11" ht="18.75" customHeight="1">
      <c r="A1145" s="1245">
        <v>27300</v>
      </c>
      <c r="B1145" s="2032" t="s">
        <v>4491</v>
      </c>
      <c r="C1145" s="2033"/>
      <c r="D1145" s="2033"/>
      <c r="E1145" s="2033"/>
      <c r="F1145" s="2033"/>
      <c r="G1145" s="2033"/>
      <c r="H1145" s="2033"/>
      <c r="I1145" s="2034"/>
      <c r="J1145" s="1248">
        <v>861</v>
      </c>
      <c r="K1145" s="23"/>
    </row>
    <row r="1146" spans="1:11" ht="18.75" customHeight="1">
      <c r="A1146" s="1245">
        <v>27318</v>
      </c>
      <c r="B1146" s="2032" t="s">
        <v>4492</v>
      </c>
      <c r="C1146" s="2033"/>
      <c r="D1146" s="2033"/>
      <c r="E1146" s="2033"/>
      <c r="F1146" s="2033"/>
      <c r="G1146" s="2033"/>
      <c r="H1146" s="2033"/>
      <c r="I1146" s="2034"/>
      <c r="J1146" s="1248">
        <v>904</v>
      </c>
      <c r="K1146" s="23"/>
    </row>
    <row r="1147" spans="1:11" ht="18.75" customHeight="1">
      <c r="A1147" s="1245">
        <v>49155</v>
      </c>
      <c r="B1147" s="2032" t="s">
        <v>1998</v>
      </c>
      <c r="C1147" s="2033"/>
      <c r="D1147" s="2033"/>
      <c r="E1147" s="2033"/>
      <c r="F1147" s="2033"/>
      <c r="G1147" s="2033"/>
      <c r="H1147" s="2033"/>
      <c r="I1147" s="2034"/>
      <c r="J1147" s="1248">
        <v>213</v>
      </c>
      <c r="K1147" s="23"/>
    </row>
    <row r="1148" spans="1:11" ht="18.75" customHeight="1">
      <c r="A1148" s="1245">
        <v>49999</v>
      </c>
      <c r="B1148" s="2032" t="s">
        <v>1999</v>
      </c>
      <c r="C1148" s="2033"/>
      <c r="D1148" s="2033"/>
      <c r="E1148" s="2033"/>
      <c r="F1148" s="2033"/>
      <c r="G1148" s="2033"/>
      <c r="H1148" s="2033"/>
      <c r="I1148" s="2034"/>
      <c r="J1148" s="1248">
        <v>283</v>
      </c>
      <c r="K1148" s="23"/>
    </row>
    <row r="1149" spans="1:11" ht="18.75" customHeight="1">
      <c r="A1149" s="1245">
        <v>50161</v>
      </c>
      <c r="B1149" s="2032" t="s">
        <v>2000</v>
      </c>
      <c r="C1149" s="2033"/>
      <c r="D1149" s="2033"/>
      <c r="E1149" s="2033"/>
      <c r="F1149" s="2033"/>
      <c r="G1149" s="2033"/>
      <c r="H1149" s="2033"/>
      <c r="I1149" s="2034"/>
      <c r="J1149" s="1248">
        <v>418</v>
      </c>
      <c r="K1149" s="23"/>
    </row>
    <row r="1150" spans="1:11" ht="18.75" customHeight="1">
      <c r="A1150" s="1245">
        <v>64998</v>
      </c>
      <c r="B1150" s="2032" t="s">
        <v>1794</v>
      </c>
      <c r="C1150" s="2033"/>
      <c r="D1150" s="2033"/>
      <c r="E1150" s="2033"/>
      <c r="F1150" s="2033"/>
      <c r="G1150" s="2033"/>
      <c r="H1150" s="2033"/>
      <c r="I1150" s="2034"/>
      <c r="J1150" s="1248">
        <v>222</v>
      </c>
      <c r="K1150" s="23"/>
    </row>
    <row r="1151" spans="1:11" ht="18.75" customHeight="1">
      <c r="A1151" s="1245">
        <v>77834</v>
      </c>
      <c r="B1151" s="2032" t="s">
        <v>1569</v>
      </c>
      <c r="C1151" s="2033"/>
      <c r="D1151" s="2033"/>
      <c r="E1151" s="2033"/>
      <c r="F1151" s="2033"/>
      <c r="G1151" s="2033"/>
      <c r="H1151" s="2033"/>
      <c r="I1151" s="2034"/>
      <c r="J1151" s="1248">
        <v>498</v>
      </c>
      <c r="K1151" s="23"/>
    </row>
    <row r="1152" spans="1:11" ht="18.75" customHeight="1">
      <c r="A1152" s="1245">
        <v>77842</v>
      </c>
      <c r="B1152" s="2032" t="s">
        <v>1570</v>
      </c>
      <c r="C1152" s="2033"/>
      <c r="D1152" s="2033"/>
      <c r="E1152" s="2033"/>
      <c r="F1152" s="2033"/>
      <c r="G1152" s="2033"/>
      <c r="H1152" s="2033"/>
      <c r="I1152" s="2034"/>
      <c r="J1152" s="1248">
        <v>667</v>
      </c>
      <c r="K1152" s="23"/>
    </row>
    <row r="1153" spans="1:11" ht="18.75" customHeight="1">
      <c r="A1153" s="1245">
        <v>77859</v>
      </c>
      <c r="B1153" s="2032" t="s">
        <v>1571</v>
      </c>
      <c r="C1153" s="2033"/>
      <c r="D1153" s="2033"/>
      <c r="E1153" s="2033"/>
      <c r="F1153" s="2033"/>
      <c r="G1153" s="2033"/>
      <c r="H1153" s="2033"/>
      <c r="I1153" s="2034"/>
      <c r="J1153" s="1248">
        <v>842</v>
      </c>
      <c r="K1153" s="23"/>
    </row>
    <row r="1154" spans="1:11" ht="18.75" customHeight="1">
      <c r="A1154" s="1245">
        <v>92031</v>
      </c>
      <c r="B1154" s="2032" t="s">
        <v>915</v>
      </c>
      <c r="C1154" s="2033"/>
      <c r="D1154" s="2033"/>
      <c r="E1154" s="2033"/>
      <c r="F1154" s="2033"/>
      <c r="G1154" s="2033"/>
      <c r="H1154" s="2033"/>
      <c r="I1154" s="2034"/>
      <c r="J1154" s="1248">
        <v>105</v>
      </c>
      <c r="K1154" s="23"/>
    </row>
    <row r="1155" spans="1:11" ht="18.75" customHeight="1">
      <c r="A1155" s="1245">
        <v>147520</v>
      </c>
      <c r="B1155" s="2032" t="s">
        <v>912</v>
      </c>
      <c r="C1155" s="2033"/>
      <c r="D1155" s="2033"/>
      <c r="E1155" s="2033"/>
      <c r="F1155" s="2033"/>
      <c r="G1155" s="2033"/>
      <c r="H1155" s="2033"/>
      <c r="I1155" s="2034"/>
      <c r="J1155" s="1248">
        <v>446</v>
      </c>
      <c r="K1155" s="23"/>
    </row>
    <row r="1156" spans="1:11" ht="18.75" customHeight="1">
      <c r="A1156" s="1245">
        <v>147512</v>
      </c>
      <c r="B1156" s="2032" t="s">
        <v>913</v>
      </c>
      <c r="C1156" s="2033"/>
      <c r="D1156" s="2033"/>
      <c r="E1156" s="2033"/>
      <c r="F1156" s="2033"/>
      <c r="G1156" s="2033"/>
      <c r="H1156" s="2033"/>
      <c r="I1156" s="2034"/>
      <c r="J1156" s="1248">
        <v>608</v>
      </c>
      <c r="K1156" s="23"/>
    </row>
    <row r="1157" spans="1:11" ht="18.75" customHeight="1">
      <c r="A1157" s="1245">
        <v>147504</v>
      </c>
      <c r="B1157" s="2032" t="s">
        <v>914</v>
      </c>
      <c r="C1157" s="2033"/>
      <c r="D1157" s="2033"/>
      <c r="E1157" s="2033"/>
      <c r="F1157" s="2033"/>
      <c r="G1157" s="2033"/>
      <c r="H1157" s="2033"/>
      <c r="I1157" s="2034"/>
      <c r="J1157" s="1248">
        <v>824</v>
      </c>
      <c r="K1157" s="23"/>
    </row>
    <row r="1158" spans="1:11" ht="18.75" customHeight="1">
      <c r="A1158" s="1245">
        <v>6007</v>
      </c>
      <c r="B1158" s="2032" t="s">
        <v>916</v>
      </c>
      <c r="C1158" s="2033"/>
      <c r="D1158" s="2033"/>
      <c r="E1158" s="2033"/>
      <c r="F1158" s="2033"/>
      <c r="G1158" s="2033"/>
      <c r="H1158" s="2033"/>
      <c r="I1158" s="2034"/>
      <c r="J1158" s="1249">
        <v>31.1</v>
      </c>
      <c r="K1158" s="23"/>
    </row>
    <row r="1159" spans="1:11" ht="18.75" customHeight="1">
      <c r="A1159" s="1245">
        <v>9209</v>
      </c>
      <c r="B1159" s="2032" t="s">
        <v>917</v>
      </c>
      <c r="C1159" s="2033"/>
      <c r="D1159" s="2033"/>
      <c r="E1159" s="2033"/>
      <c r="F1159" s="2033"/>
      <c r="G1159" s="2033"/>
      <c r="H1159" s="2033"/>
      <c r="I1159" s="2034"/>
      <c r="J1159" s="1248">
        <v>86</v>
      </c>
      <c r="K1159" s="23"/>
    </row>
    <row r="1160" spans="1:11" ht="18.75" customHeight="1">
      <c r="A1160" s="1245">
        <v>9894</v>
      </c>
      <c r="B1160" s="2032" t="s">
        <v>1532</v>
      </c>
      <c r="C1160" s="2033"/>
      <c r="D1160" s="2033"/>
      <c r="E1160" s="2033"/>
      <c r="F1160" s="2033"/>
      <c r="G1160" s="2033"/>
      <c r="H1160" s="2033"/>
      <c r="I1160" s="2034"/>
      <c r="J1160" s="1248">
        <v>119</v>
      </c>
      <c r="K1160" s="23"/>
    </row>
    <row r="1161" spans="1:11" ht="18.75" customHeight="1">
      <c r="A1161" s="1245">
        <v>62174</v>
      </c>
      <c r="B1161" s="2032" t="s">
        <v>1795</v>
      </c>
      <c r="C1161" s="2033"/>
      <c r="D1161" s="2033"/>
      <c r="E1161" s="2033"/>
      <c r="F1161" s="2033"/>
      <c r="G1161" s="2033"/>
      <c r="H1161" s="2033"/>
      <c r="I1161" s="2034"/>
      <c r="J1161" s="1249">
        <v>45.5</v>
      </c>
      <c r="K1161" s="23"/>
    </row>
    <row r="1162" spans="1:11" ht="18.75" customHeight="1">
      <c r="A1162" s="1245">
        <v>64030</v>
      </c>
      <c r="B1162" s="2032" t="s">
        <v>918</v>
      </c>
      <c r="C1162" s="2033"/>
      <c r="D1162" s="2033"/>
      <c r="E1162" s="2033"/>
      <c r="F1162" s="2033"/>
      <c r="G1162" s="2033"/>
      <c r="H1162" s="2033"/>
      <c r="I1162" s="2034"/>
      <c r="J1162" s="1249">
        <v>57.5</v>
      </c>
      <c r="K1162" s="23"/>
    </row>
    <row r="1163" spans="1:11" ht="18.75" customHeight="1">
      <c r="A1163" s="1245">
        <v>29280</v>
      </c>
      <c r="B1163" s="2032" t="s">
        <v>919</v>
      </c>
      <c r="C1163" s="2033"/>
      <c r="D1163" s="2033"/>
      <c r="E1163" s="2033"/>
      <c r="F1163" s="2033"/>
      <c r="G1163" s="2033"/>
      <c r="H1163" s="2033"/>
      <c r="I1163" s="2034"/>
      <c r="J1163" s="1249">
        <v>43</v>
      </c>
      <c r="K1163" s="23"/>
    </row>
    <row r="1164" spans="1:11" ht="18.75" customHeight="1">
      <c r="A1164" s="1245">
        <v>158840</v>
      </c>
      <c r="B1164" s="2032" t="s">
        <v>1843</v>
      </c>
      <c r="C1164" s="2033"/>
      <c r="D1164" s="2033"/>
      <c r="E1164" s="2033"/>
      <c r="F1164" s="2033"/>
      <c r="G1164" s="2033"/>
      <c r="H1164" s="2033"/>
      <c r="I1164" s="2034"/>
      <c r="J1164" s="1249">
        <v>23.4</v>
      </c>
      <c r="K1164" s="23"/>
    </row>
    <row r="1165" spans="1:11" ht="18.75" customHeight="1">
      <c r="A1165" s="1245">
        <v>127852</v>
      </c>
      <c r="B1165" s="2032" t="s">
        <v>1796</v>
      </c>
      <c r="C1165" s="2033"/>
      <c r="D1165" s="2033"/>
      <c r="E1165" s="2033"/>
      <c r="F1165" s="2033"/>
      <c r="G1165" s="2033"/>
      <c r="H1165" s="2033"/>
      <c r="I1165" s="2034"/>
      <c r="J1165" s="1250">
        <v>11.91</v>
      </c>
      <c r="K1165" s="23"/>
    </row>
    <row r="1166" spans="1:11" ht="18.75" customHeight="1">
      <c r="A1166" s="1245">
        <v>127860</v>
      </c>
      <c r="B1166" s="2032" t="s">
        <v>4493</v>
      </c>
      <c r="C1166" s="2033"/>
      <c r="D1166" s="2033"/>
      <c r="E1166" s="2033"/>
      <c r="F1166" s="2033"/>
      <c r="G1166" s="2033"/>
      <c r="H1166" s="2033"/>
      <c r="I1166" s="2034"/>
      <c r="J1166" s="1249">
        <v>65.7</v>
      </c>
      <c r="K1166" s="23"/>
    </row>
    <row r="1167" spans="1:11" ht="18.75" customHeight="1">
      <c r="A1167" s="1245">
        <v>59675</v>
      </c>
      <c r="B1167" s="2032" t="s">
        <v>1797</v>
      </c>
      <c r="C1167" s="2033"/>
      <c r="D1167" s="2033"/>
      <c r="E1167" s="2033"/>
      <c r="F1167" s="2033"/>
      <c r="G1167" s="2033"/>
      <c r="H1167" s="2033"/>
      <c r="I1167" s="2034"/>
      <c r="J1167" s="1248">
        <v>430</v>
      </c>
      <c r="K1167" s="23"/>
    </row>
    <row r="1168" spans="1:11" ht="18.75" customHeight="1">
      <c r="A1168" s="1245">
        <v>40188</v>
      </c>
      <c r="B1168" s="2032" t="s">
        <v>1798</v>
      </c>
      <c r="C1168" s="2033"/>
      <c r="D1168" s="2033"/>
      <c r="E1168" s="2033"/>
      <c r="F1168" s="2033"/>
      <c r="G1168" s="2033"/>
      <c r="H1168" s="2033"/>
      <c r="I1168" s="2034"/>
      <c r="J1168" s="1249">
        <v>63.4</v>
      </c>
      <c r="K1168" s="23"/>
    </row>
    <row r="1169" spans="1:11" ht="18.75" customHeight="1">
      <c r="A1169" s="1245">
        <v>69328</v>
      </c>
      <c r="B1169" s="2032" t="s">
        <v>920</v>
      </c>
      <c r="C1169" s="2033"/>
      <c r="D1169" s="2033"/>
      <c r="E1169" s="2033"/>
      <c r="F1169" s="2033"/>
      <c r="G1169" s="2033"/>
      <c r="H1169" s="2033"/>
      <c r="I1169" s="2034"/>
      <c r="J1169" s="1248">
        <v>124</v>
      </c>
      <c r="K1169" s="23"/>
    </row>
    <row r="1170" spans="1:11" ht="18.75" customHeight="1">
      <c r="A1170" s="1245">
        <v>134882</v>
      </c>
      <c r="B1170" s="2032" t="s">
        <v>921</v>
      </c>
      <c r="C1170" s="2033"/>
      <c r="D1170" s="2033"/>
      <c r="E1170" s="2033"/>
      <c r="F1170" s="2033"/>
      <c r="G1170" s="2033"/>
      <c r="H1170" s="2033"/>
      <c r="I1170" s="2034"/>
      <c r="J1170" s="1248">
        <v>142</v>
      </c>
      <c r="K1170" s="23"/>
    </row>
    <row r="1171" spans="1:11" ht="18.75" customHeight="1">
      <c r="A1171" s="1245">
        <v>134916</v>
      </c>
      <c r="B1171" s="2032" t="s">
        <v>922</v>
      </c>
      <c r="C1171" s="2033"/>
      <c r="D1171" s="2033"/>
      <c r="E1171" s="2033"/>
      <c r="F1171" s="2033"/>
      <c r="G1171" s="2033"/>
      <c r="H1171" s="2033"/>
      <c r="I1171" s="2034"/>
      <c r="J1171" s="1248">
        <v>79</v>
      </c>
      <c r="K1171" s="23"/>
    </row>
    <row r="1172" spans="1:11" ht="18.75" customHeight="1">
      <c r="A1172" s="1245">
        <v>134932</v>
      </c>
      <c r="B1172" s="2032" t="s">
        <v>1533</v>
      </c>
      <c r="C1172" s="2033"/>
      <c r="D1172" s="2033"/>
      <c r="E1172" s="2033"/>
      <c r="F1172" s="2033"/>
      <c r="G1172" s="2033"/>
      <c r="H1172" s="2033"/>
      <c r="I1172" s="2034"/>
      <c r="J1172" s="1249">
        <v>45.5</v>
      </c>
      <c r="K1172" s="23"/>
    </row>
    <row r="1173" spans="1:11" ht="18.75" customHeight="1">
      <c r="A1173" s="1245">
        <v>192195</v>
      </c>
      <c r="B1173" s="2032" t="s">
        <v>1949</v>
      </c>
      <c r="C1173" s="2033"/>
      <c r="D1173" s="2033"/>
      <c r="E1173" s="2033"/>
      <c r="F1173" s="2033"/>
      <c r="G1173" s="2033"/>
      <c r="H1173" s="2033"/>
      <c r="I1173" s="2034"/>
      <c r="J1173" s="1248">
        <v>80</v>
      </c>
      <c r="K1173" s="23"/>
    </row>
    <row r="1174" spans="1:11" ht="18.75" customHeight="1">
      <c r="A1174" s="1245">
        <v>71860</v>
      </c>
      <c r="B1174" s="2032" t="s">
        <v>923</v>
      </c>
      <c r="C1174" s="2033"/>
      <c r="D1174" s="2033"/>
      <c r="E1174" s="2033"/>
      <c r="F1174" s="2033"/>
      <c r="G1174" s="2033"/>
      <c r="H1174" s="2033"/>
      <c r="I1174" s="2034"/>
      <c r="J1174" s="1248">
        <v>195</v>
      </c>
      <c r="K1174" s="23"/>
    </row>
    <row r="1175" spans="1:11" ht="18.75" customHeight="1">
      <c r="A1175" s="1245">
        <v>165506</v>
      </c>
      <c r="B1175" s="2032" t="s">
        <v>1799</v>
      </c>
      <c r="C1175" s="2033"/>
      <c r="D1175" s="2033"/>
      <c r="E1175" s="2033"/>
      <c r="F1175" s="2033"/>
      <c r="G1175" s="2033"/>
      <c r="H1175" s="2033"/>
      <c r="I1175" s="2034"/>
      <c r="J1175" s="1249">
        <v>45.1</v>
      </c>
      <c r="K1175" s="23"/>
    </row>
    <row r="1176" spans="1:11" ht="18.75" customHeight="1">
      <c r="A1176" s="1245">
        <v>165514</v>
      </c>
      <c r="B1176" s="2032" t="s">
        <v>1800</v>
      </c>
      <c r="C1176" s="2033"/>
      <c r="D1176" s="2033"/>
      <c r="E1176" s="2033"/>
      <c r="F1176" s="2033"/>
      <c r="G1176" s="2033"/>
      <c r="H1176" s="2033"/>
      <c r="I1176" s="2034"/>
      <c r="J1176" s="1249">
        <v>40.200000000000003</v>
      </c>
      <c r="K1176" s="23"/>
    </row>
    <row r="1177" spans="1:11" ht="18.75" customHeight="1">
      <c r="A1177" s="1245">
        <v>165522</v>
      </c>
      <c r="B1177" s="2032" t="s">
        <v>1801</v>
      </c>
      <c r="C1177" s="2033"/>
      <c r="D1177" s="2033"/>
      <c r="E1177" s="2033"/>
      <c r="F1177" s="2033"/>
      <c r="G1177" s="2033"/>
      <c r="H1177" s="2033"/>
      <c r="I1177" s="2034"/>
      <c r="J1177" s="1249">
        <v>38</v>
      </c>
      <c r="K1177" s="23"/>
    </row>
    <row r="1178" spans="1:11" ht="18.75" customHeight="1">
      <c r="A1178" s="1245">
        <v>174128</v>
      </c>
      <c r="B1178" s="2032" t="s">
        <v>4494</v>
      </c>
      <c r="C1178" s="2033"/>
      <c r="D1178" s="2033"/>
      <c r="E1178" s="2033"/>
      <c r="F1178" s="2033"/>
      <c r="G1178" s="2033"/>
      <c r="H1178" s="2033"/>
      <c r="I1178" s="2034"/>
      <c r="J1178" s="1248">
        <v>147</v>
      </c>
      <c r="K1178" s="23"/>
    </row>
    <row r="1179" spans="1:11" ht="18.75" customHeight="1">
      <c r="A1179" s="1245">
        <v>1079137</v>
      </c>
      <c r="B1179" s="2032" t="s">
        <v>10979</v>
      </c>
      <c r="C1179" s="2033"/>
      <c r="D1179" s="2033"/>
      <c r="E1179" s="2033"/>
      <c r="F1179" s="2033"/>
      <c r="G1179" s="2033"/>
      <c r="H1179" s="2033"/>
      <c r="I1179" s="2034"/>
      <c r="J1179" s="1248">
        <v>391</v>
      </c>
      <c r="K1179" s="23"/>
    </row>
    <row r="1180" spans="1:11" ht="18.75" customHeight="1">
      <c r="A1180" s="1245">
        <v>1080142</v>
      </c>
      <c r="B1180" s="2032" t="s">
        <v>10980</v>
      </c>
      <c r="C1180" s="2033"/>
      <c r="D1180" s="2033"/>
      <c r="E1180" s="2033"/>
      <c r="F1180" s="2033"/>
      <c r="G1180" s="2033"/>
      <c r="H1180" s="2033"/>
      <c r="I1180" s="2034"/>
      <c r="J1180" s="1248">
        <v>220</v>
      </c>
      <c r="K1180" s="23"/>
    </row>
    <row r="1181" spans="1:11" ht="18.75" customHeight="1">
      <c r="K1181" s="23"/>
    </row>
    <row r="1182" spans="1:11" ht="18.75" customHeight="1">
      <c r="K1182" s="23"/>
    </row>
    <row r="1183" spans="1:11" ht="18.75" customHeight="1">
      <c r="K1183" s="23"/>
    </row>
    <row r="1184" spans="1:11" ht="18.75" customHeight="1">
      <c r="K1184" s="23"/>
    </row>
    <row r="1185" s="23" customFormat="1" ht="18.75" customHeight="1"/>
    <row r="1186" s="23" customFormat="1" ht="18.75" customHeight="1"/>
    <row r="1187" s="23" customFormat="1" ht="18.75" customHeight="1"/>
    <row r="1188" s="23" customFormat="1" ht="18.75" customHeight="1"/>
    <row r="1189" s="23" customFormat="1" ht="18.75" customHeight="1"/>
    <row r="1190" s="23" customFormat="1" ht="18.75" customHeight="1"/>
    <row r="1191" s="23" customFormat="1" ht="18.75" customHeight="1"/>
    <row r="1192" s="23" customFormat="1" ht="18.75" customHeight="1"/>
    <row r="1193" s="23" customFormat="1" ht="18.75" customHeight="1"/>
    <row r="1194" s="23" customFormat="1" ht="18.75" customHeight="1"/>
    <row r="1195" s="23" customFormat="1" ht="18.75" customHeight="1"/>
    <row r="1196" s="23" customFormat="1" ht="18.75" customHeight="1"/>
    <row r="1197" s="23" customFormat="1" ht="18.75" customHeight="1"/>
    <row r="1198" s="23" customFormat="1" ht="18.75" customHeight="1"/>
    <row r="1199" s="23" customFormat="1" ht="18.75" customHeight="1"/>
    <row r="1200" s="23" customFormat="1" ht="18.75" customHeight="1"/>
    <row r="1201" s="23" customFormat="1" ht="18.75" customHeight="1"/>
    <row r="1202" s="23" customFormat="1" ht="18.75" customHeight="1"/>
    <row r="1203" s="23" customFormat="1" ht="18.75" customHeight="1"/>
    <row r="1204" s="23" customFormat="1" ht="18.75" customHeight="1"/>
    <row r="1205" s="23" customFormat="1" ht="18.75" customHeight="1"/>
    <row r="1206" s="23" customFormat="1" ht="18.75" customHeight="1"/>
    <row r="1207" s="23" customFormat="1" ht="18.75" customHeight="1"/>
    <row r="1208" s="23" customFormat="1" ht="18.75" customHeight="1"/>
    <row r="1209" s="23" customFormat="1" ht="18.75" customHeight="1"/>
    <row r="1210" s="23" customFormat="1" ht="18.75" customHeight="1"/>
    <row r="1211" s="23" customFormat="1" ht="18.75" customHeight="1"/>
    <row r="1212" s="23" customFormat="1" ht="18.75" customHeight="1"/>
    <row r="1213" s="23" customFormat="1" ht="18.75" customHeight="1"/>
    <row r="1214" s="23" customFormat="1" ht="18.75" customHeight="1"/>
    <row r="1215" s="23" customFormat="1" ht="18.75" customHeight="1"/>
    <row r="1216" s="23" customFormat="1" ht="18.75" customHeight="1"/>
    <row r="1217" s="23" customFormat="1" ht="18.75" customHeight="1"/>
    <row r="1218" s="23" customFormat="1" ht="18.75" customHeight="1"/>
    <row r="1219" s="23" customFormat="1" ht="18.75" customHeight="1"/>
    <row r="1220" s="23" customFormat="1" ht="18.75" customHeight="1"/>
    <row r="1221" s="23" customFormat="1" ht="18.75" customHeight="1"/>
    <row r="1222" s="23" customFormat="1" ht="18.75" customHeight="1"/>
    <row r="1223" s="23" customFormat="1" ht="18.75" customHeight="1"/>
    <row r="1224" s="23" customFormat="1" ht="18.75" customHeight="1"/>
    <row r="1225" s="23" customFormat="1" ht="18.75" customHeight="1"/>
    <row r="1226" s="23" customFormat="1" ht="18.75" customHeight="1"/>
    <row r="1227" s="23" customFormat="1" ht="18.75" customHeight="1"/>
    <row r="1228" s="23" customFormat="1" ht="18.75" customHeight="1"/>
    <row r="1229" s="23" customFormat="1" ht="18.75" customHeight="1"/>
    <row r="1230" s="23" customFormat="1" ht="18.75" customHeight="1"/>
    <row r="1231" s="23" customFormat="1" ht="18.75" customHeight="1"/>
    <row r="1232" s="23" customFormat="1" ht="18.75" customHeight="1"/>
    <row r="1233" s="23" customFormat="1" ht="18.75" customHeight="1"/>
    <row r="1234" s="23" customFormat="1" ht="18.75" customHeight="1"/>
    <row r="1235" s="23" customFormat="1" ht="18.75" customHeight="1"/>
    <row r="1236" s="23" customFormat="1" ht="18.75" customHeight="1"/>
    <row r="1237" s="23" customFormat="1" ht="18.75" customHeight="1"/>
    <row r="1238" s="23" customFormat="1" ht="18.75" customHeight="1"/>
    <row r="1239" s="23" customFormat="1" ht="18.75" customHeight="1"/>
    <row r="1240" s="23" customFormat="1" ht="18.75" customHeight="1"/>
    <row r="1241" s="23" customFormat="1" ht="18.75" customHeight="1"/>
    <row r="1242" s="23" customFormat="1" ht="18.75" customHeight="1"/>
    <row r="1243" s="23" customFormat="1" ht="18.75" customHeight="1"/>
    <row r="1244" s="23" customFormat="1" ht="18.75" customHeight="1"/>
    <row r="1245" s="23" customFormat="1" ht="18.75" customHeight="1"/>
    <row r="1246" s="23" customFormat="1" ht="18.75" customHeight="1"/>
    <row r="1247" s="23" customFormat="1" ht="18.75" customHeight="1"/>
    <row r="1248" s="23" customFormat="1" ht="18.75" customHeight="1"/>
    <row r="1249" s="23" customFormat="1" ht="18.75" customHeight="1"/>
    <row r="1250" s="23" customFormat="1" ht="18.75" customHeight="1"/>
    <row r="1251" s="23" customFormat="1" ht="18.75" customHeight="1"/>
    <row r="1252" s="23" customFormat="1" ht="18.75" customHeight="1"/>
    <row r="1253" s="23" customFormat="1" ht="18.75" customHeight="1"/>
    <row r="1254" s="23" customFormat="1" ht="18.75" customHeight="1"/>
    <row r="1255" s="23" customFormat="1" ht="18.75" customHeight="1"/>
    <row r="1256" s="23" customFormat="1" ht="18.75" customHeight="1"/>
    <row r="1257" s="23" customFormat="1" ht="18.75" customHeight="1"/>
    <row r="1258" s="23" customFormat="1" ht="18.75" customHeight="1"/>
    <row r="1259" s="23" customFormat="1" ht="18.75" customHeight="1"/>
    <row r="1260" s="23" customFormat="1" ht="18.75" customHeight="1"/>
    <row r="1261" s="23" customFormat="1" ht="18.75" customHeight="1"/>
    <row r="1262" s="23" customFormat="1" ht="18.75" customHeight="1"/>
    <row r="1263" s="23" customFormat="1" ht="18.75" customHeight="1"/>
    <row r="1264" s="23" customFormat="1" ht="18.75" customHeight="1"/>
    <row r="1265" s="23" customFormat="1" ht="18.75" customHeight="1"/>
    <row r="1266" s="23" customFormat="1" ht="18.75" customHeight="1"/>
    <row r="1267" s="23" customFormat="1" ht="18.75" customHeight="1"/>
    <row r="1268" s="23" customFormat="1" ht="18.75" customHeight="1"/>
    <row r="1269" s="23" customFormat="1" ht="18.75" customHeight="1"/>
    <row r="1270" s="23" customFormat="1" ht="18.75" customHeight="1"/>
    <row r="1271" s="23" customFormat="1" ht="18.75" customHeight="1"/>
    <row r="1272" s="23" customFormat="1" ht="18.75" customHeight="1"/>
    <row r="1273" s="23" customFormat="1" ht="18.75" customHeight="1"/>
    <row r="1274" s="23" customFormat="1" ht="18.75" customHeight="1"/>
    <row r="1275" s="23" customFormat="1" ht="18.75" customHeight="1"/>
    <row r="1276" s="23" customFormat="1" ht="18.75" customHeight="1"/>
    <row r="1277" s="23" customFormat="1" ht="18.75" customHeight="1"/>
    <row r="1278" s="23" customFormat="1" ht="18.75" customHeight="1"/>
    <row r="1279" s="23" customFormat="1" ht="18.75" customHeight="1"/>
    <row r="1280" s="23" customFormat="1" ht="18.75" customHeight="1"/>
    <row r="1281" spans="11:11" ht="18.75" customHeight="1">
      <c r="K1281" s="23"/>
    </row>
    <row r="1282" spans="11:11" ht="18.75" customHeight="1">
      <c r="K1282" s="23"/>
    </row>
    <row r="1283" spans="11:11" ht="18.75" customHeight="1">
      <c r="K1283" s="23"/>
    </row>
    <row r="1284" spans="11:11" ht="18.75" customHeight="1">
      <c r="K1284" s="23"/>
    </row>
    <row r="1285" spans="11:11" ht="18.75" customHeight="1">
      <c r="K1285" s="23"/>
    </row>
    <row r="1286" spans="11:11" ht="18.75" customHeight="1">
      <c r="K1286" s="23"/>
    </row>
    <row r="1287" spans="11:11" ht="18.75" customHeight="1">
      <c r="K1287" s="23"/>
    </row>
    <row r="1288" spans="11:11" ht="18.75" customHeight="1">
      <c r="K1288" s="23"/>
    </row>
    <row r="1289" spans="11:11" ht="18.75" customHeight="1">
      <c r="K1289" s="23"/>
    </row>
    <row r="1290" spans="11:11" ht="18.75" customHeight="1">
      <c r="K1290" s="23"/>
    </row>
    <row r="1291" spans="11:11" ht="18.75" customHeight="1">
      <c r="K1291" s="23"/>
    </row>
    <row r="1292" spans="11:11" ht="18.75" customHeight="1">
      <c r="K1292" s="23"/>
    </row>
    <row r="1293" spans="11:11" ht="18.75" customHeight="1">
      <c r="K1293" s="23"/>
    </row>
    <row r="1294" spans="11:11" ht="18.75" customHeight="1">
      <c r="K1294" s="23"/>
    </row>
    <row r="1295" spans="11:11" ht="18.75" customHeight="1">
      <c r="K1295" s="23"/>
    </row>
    <row r="1296" spans="11:11" ht="18.75" customHeight="1">
      <c r="K1296" s="23"/>
    </row>
    <row r="1297" spans="11:11" ht="18.75" customHeight="1">
      <c r="K1297" s="23"/>
    </row>
  </sheetData>
  <mergeCells count="1011">
    <mergeCell ref="B1108:I1108"/>
    <mergeCell ref="B1109:I1109"/>
    <mergeCell ref="B1077:I1077"/>
    <mergeCell ref="B1028:I1028"/>
    <mergeCell ref="B1029:I1029"/>
    <mergeCell ref="B1030:I1030"/>
    <mergeCell ref="B1048:I1048"/>
    <mergeCell ref="B1049:I1049"/>
    <mergeCell ref="B1050:I1050"/>
    <mergeCell ref="B1051:I1051"/>
    <mergeCell ref="B1052:I1052"/>
    <mergeCell ref="B1053:I1053"/>
    <mergeCell ref="B1054:I1054"/>
    <mergeCell ref="B1055:I1055"/>
    <mergeCell ref="B1056:I1056"/>
    <mergeCell ref="B1057:I1057"/>
    <mergeCell ref="B1058:I1058"/>
    <mergeCell ref="B1031:I1031"/>
    <mergeCell ref="B1032:I1032"/>
    <mergeCell ref="B1033:I1033"/>
    <mergeCell ref="B1034:I1034"/>
    <mergeCell ref="B1035:I1035"/>
    <mergeCell ref="B1036:I1036"/>
    <mergeCell ref="B1037:I1037"/>
    <mergeCell ref="B1038:I1038"/>
    <mergeCell ref="B1039:I1039"/>
    <mergeCell ref="B1040:I1040"/>
    <mergeCell ref="B1041:I1041"/>
    <mergeCell ref="B1042:I1042"/>
    <mergeCell ref="B1043:I1043"/>
    <mergeCell ref="B1044:I1044"/>
    <mergeCell ref="B1045:I1045"/>
    <mergeCell ref="B1013:I1013"/>
    <mergeCell ref="B1014:I1014"/>
    <mergeCell ref="B1015:I1015"/>
    <mergeCell ref="B1016:I1016"/>
    <mergeCell ref="B1017:I1017"/>
    <mergeCell ref="B1018:I1018"/>
    <mergeCell ref="B1019:I1019"/>
    <mergeCell ref="B1020:I1020"/>
    <mergeCell ref="B1021:I1021"/>
    <mergeCell ref="B1022:I1022"/>
    <mergeCell ref="B1023:I1023"/>
    <mergeCell ref="B1024:I1024"/>
    <mergeCell ref="B1011:I1011"/>
    <mergeCell ref="B1012:I1012"/>
    <mergeCell ref="B1025:I1025"/>
    <mergeCell ref="B1026:I1026"/>
    <mergeCell ref="B1027:I1027"/>
    <mergeCell ref="B941:I941"/>
    <mergeCell ref="B976:I976"/>
    <mergeCell ref="B977:I977"/>
    <mergeCell ref="B978:I978"/>
    <mergeCell ref="B979:I979"/>
    <mergeCell ref="B980:I980"/>
    <mergeCell ref="B981:I981"/>
    <mergeCell ref="B982:I982"/>
    <mergeCell ref="B983:I983"/>
    <mergeCell ref="B984:I984"/>
    <mergeCell ref="B985:I985"/>
    <mergeCell ref="B986:I986"/>
    <mergeCell ref="A987:J987"/>
    <mergeCell ref="B988:I988"/>
    <mergeCell ref="B989:I989"/>
    <mergeCell ref="B990:I990"/>
    <mergeCell ref="B942:I942"/>
    <mergeCell ref="B943:I943"/>
    <mergeCell ref="B944:I944"/>
    <mergeCell ref="B945:I945"/>
    <mergeCell ref="B946:I946"/>
    <mergeCell ref="B947:I947"/>
    <mergeCell ref="B948:I948"/>
    <mergeCell ref="B949:I949"/>
    <mergeCell ref="B950:I950"/>
    <mergeCell ref="B951:I951"/>
    <mergeCell ref="B952:I952"/>
    <mergeCell ref="B953:I953"/>
    <mergeCell ref="B954:I954"/>
    <mergeCell ref="B955:I955"/>
    <mergeCell ref="B956:I956"/>
    <mergeCell ref="B957:I957"/>
    <mergeCell ref="B926:I926"/>
    <mergeCell ref="B927:I927"/>
    <mergeCell ref="B928:I928"/>
    <mergeCell ref="B929:I929"/>
    <mergeCell ref="B930:I930"/>
    <mergeCell ref="B931:I931"/>
    <mergeCell ref="B932:I932"/>
    <mergeCell ref="A933:J933"/>
    <mergeCell ref="B934:I934"/>
    <mergeCell ref="B935:I935"/>
    <mergeCell ref="B936:I936"/>
    <mergeCell ref="B937:I937"/>
    <mergeCell ref="B938:I938"/>
    <mergeCell ref="B939:I939"/>
    <mergeCell ref="B924:I924"/>
    <mergeCell ref="B925:I925"/>
    <mergeCell ref="B940:I940"/>
    <mergeCell ref="B877:I877"/>
    <mergeCell ref="B878:I878"/>
    <mergeCell ref="B879:I879"/>
    <mergeCell ref="B880:I880"/>
    <mergeCell ref="B881:I881"/>
    <mergeCell ref="B882:I882"/>
    <mergeCell ref="B883:I883"/>
    <mergeCell ref="B884:I884"/>
    <mergeCell ref="B885:I885"/>
    <mergeCell ref="B903:I903"/>
    <mergeCell ref="B904:I904"/>
    <mergeCell ref="B905:I905"/>
    <mergeCell ref="B886:I886"/>
    <mergeCell ref="B887:I887"/>
    <mergeCell ref="B888:I888"/>
    <mergeCell ref="B889:I889"/>
    <mergeCell ref="B890:I890"/>
    <mergeCell ref="B891:I891"/>
    <mergeCell ref="B892:I892"/>
    <mergeCell ref="B893:I893"/>
    <mergeCell ref="B894:I894"/>
    <mergeCell ref="B895:I895"/>
    <mergeCell ref="B896:I896"/>
    <mergeCell ref="B897:I897"/>
    <mergeCell ref="B898:I898"/>
    <mergeCell ref="B899:I899"/>
    <mergeCell ref="B900:I900"/>
    <mergeCell ref="B901:I901"/>
    <mergeCell ref="B902:I902"/>
    <mergeCell ref="B847:I847"/>
    <mergeCell ref="B848:I848"/>
    <mergeCell ref="B849:I849"/>
    <mergeCell ref="B867:I867"/>
    <mergeCell ref="B868:I868"/>
    <mergeCell ref="B869:I869"/>
    <mergeCell ref="B870:I870"/>
    <mergeCell ref="B871:I871"/>
    <mergeCell ref="B863:I863"/>
    <mergeCell ref="B864:I864"/>
    <mergeCell ref="B865:I865"/>
    <mergeCell ref="B866:I866"/>
    <mergeCell ref="B872:I872"/>
    <mergeCell ref="B873:I873"/>
    <mergeCell ref="B874:I874"/>
    <mergeCell ref="B875:I875"/>
    <mergeCell ref="B876:I876"/>
    <mergeCell ref="B854:I854"/>
    <mergeCell ref="B855:I855"/>
    <mergeCell ref="B856:I856"/>
    <mergeCell ref="B857:I857"/>
    <mergeCell ref="B858:I858"/>
    <mergeCell ref="B859:I859"/>
    <mergeCell ref="B860:I860"/>
    <mergeCell ref="B861:I861"/>
    <mergeCell ref="B862:I862"/>
    <mergeCell ref="B852:I852"/>
    <mergeCell ref="B853:I853"/>
    <mergeCell ref="B838:I838"/>
    <mergeCell ref="B839:I839"/>
    <mergeCell ref="B717:I717"/>
    <mergeCell ref="B718:I718"/>
    <mergeCell ref="B719:I719"/>
    <mergeCell ref="B720:I720"/>
    <mergeCell ref="B721:I721"/>
    <mergeCell ref="B722:I722"/>
    <mergeCell ref="B723:I723"/>
    <mergeCell ref="B724:I724"/>
    <mergeCell ref="B725:I725"/>
    <mergeCell ref="B726:I726"/>
    <mergeCell ref="B727:I727"/>
    <mergeCell ref="B728:I728"/>
    <mergeCell ref="B729:I729"/>
    <mergeCell ref="B730:I730"/>
    <mergeCell ref="B731:I731"/>
    <mergeCell ref="B732:I732"/>
    <mergeCell ref="B733:I733"/>
    <mergeCell ref="B734:I734"/>
    <mergeCell ref="B735:I735"/>
    <mergeCell ref="B736:I736"/>
    <mergeCell ref="B737:I737"/>
    <mergeCell ref="B738:I738"/>
    <mergeCell ref="B739:I739"/>
    <mergeCell ref="B740:I740"/>
    <mergeCell ref="B741:I741"/>
    <mergeCell ref="B742:I742"/>
    <mergeCell ref="B743:I743"/>
    <mergeCell ref="B744:I744"/>
    <mergeCell ref="B745:I745"/>
    <mergeCell ref="B746:I746"/>
    <mergeCell ref="B656:I656"/>
    <mergeCell ref="B657:I657"/>
    <mergeCell ref="B658:I658"/>
    <mergeCell ref="B659:I659"/>
    <mergeCell ref="B677:I677"/>
    <mergeCell ref="B678:I678"/>
    <mergeCell ref="B679:I679"/>
    <mergeCell ref="B680:I680"/>
    <mergeCell ref="B681:I681"/>
    <mergeCell ref="B682:I682"/>
    <mergeCell ref="B683:I683"/>
    <mergeCell ref="B684:I684"/>
    <mergeCell ref="B660:I660"/>
    <mergeCell ref="B661:I661"/>
    <mergeCell ref="B662:I662"/>
    <mergeCell ref="B663:I663"/>
    <mergeCell ref="B664:I664"/>
    <mergeCell ref="B665:I665"/>
    <mergeCell ref="B666:I666"/>
    <mergeCell ref="B667:I667"/>
    <mergeCell ref="B668:I668"/>
    <mergeCell ref="B669:I669"/>
    <mergeCell ref="B670:I670"/>
    <mergeCell ref="B671:I671"/>
    <mergeCell ref="B672:I672"/>
    <mergeCell ref="B673:I673"/>
    <mergeCell ref="B674:I674"/>
    <mergeCell ref="B675:I675"/>
    <mergeCell ref="B676:I676"/>
    <mergeCell ref="B641:I641"/>
    <mergeCell ref="B642:I642"/>
    <mergeCell ref="B643:I643"/>
    <mergeCell ref="B644:I644"/>
    <mergeCell ref="B645:I645"/>
    <mergeCell ref="B646:I646"/>
    <mergeCell ref="B647:I647"/>
    <mergeCell ref="B648:I648"/>
    <mergeCell ref="B649:I649"/>
    <mergeCell ref="B650:I650"/>
    <mergeCell ref="B639:I639"/>
    <mergeCell ref="B640:I640"/>
    <mergeCell ref="B651:I651"/>
    <mergeCell ref="B652:I652"/>
    <mergeCell ref="B653:I653"/>
    <mergeCell ref="B654:I654"/>
    <mergeCell ref="B655:I655"/>
    <mergeCell ref="B581:I581"/>
    <mergeCell ref="B582:I582"/>
    <mergeCell ref="B567:I567"/>
    <mergeCell ref="B568:I568"/>
    <mergeCell ref="B583:I583"/>
    <mergeCell ref="B584:I584"/>
    <mergeCell ref="B585:I585"/>
    <mergeCell ref="B586:I586"/>
    <mergeCell ref="B604:I604"/>
    <mergeCell ref="B605:I605"/>
    <mergeCell ref="B606:I606"/>
    <mergeCell ref="B607:I607"/>
    <mergeCell ref="B608:I608"/>
    <mergeCell ref="B609:I609"/>
    <mergeCell ref="A610:J610"/>
    <mergeCell ref="A611:J611"/>
    <mergeCell ref="B612:I612"/>
    <mergeCell ref="B587:I587"/>
    <mergeCell ref="B588:I588"/>
    <mergeCell ref="B589:I589"/>
    <mergeCell ref="B590:I590"/>
    <mergeCell ref="B591:I591"/>
    <mergeCell ref="B592:I592"/>
    <mergeCell ref="B593:I593"/>
    <mergeCell ref="B594:I594"/>
    <mergeCell ref="B595:I595"/>
    <mergeCell ref="B596:I596"/>
    <mergeCell ref="B597:I597"/>
    <mergeCell ref="B598:I598"/>
    <mergeCell ref="B599:I599"/>
    <mergeCell ref="B600:I600"/>
    <mergeCell ref="B601:I601"/>
    <mergeCell ref="B547:I547"/>
    <mergeCell ref="B548:I548"/>
    <mergeCell ref="B549:I549"/>
    <mergeCell ref="B550:I550"/>
    <mergeCell ref="B551:I551"/>
    <mergeCell ref="B569:I569"/>
    <mergeCell ref="B570:I570"/>
    <mergeCell ref="B571:I571"/>
    <mergeCell ref="B572:I572"/>
    <mergeCell ref="B573:I573"/>
    <mergeCell ref="B574:I574"/>
    <mergeCell ref="B575:I575"/>
    <mergeCell ref="B576:I576"/>
    <mergeCell ref="B577:I577"/>
    <mergeCell ref="B578:I578"/>
    <mergeCell ref="B579:I579"/>
    <mergeCell ref="B580:I580"/>
    <mergeCell ref="B553:I553"/>
    <mergeCell ref="B554:I554"/>
    <mergeCell ref="B555:I555"/>
    <mergeCell ref="B556:I556"/>
    <mergeCell ref="A557:J557"/>
    <mergeCell ref="B558:I558"/>
    <mergeCell ref="B559:I559"/>
    <mergeCell ref="B560:I560"/>
    <mergeCell ref="B561:I561"/>
    <mergeCell ref="B562:I562"/>
    <mergeCell ref="B563:I563"/>
    <mergeCell ref="B564:I564"/>
    <mergeCell ref="B565:I565"/>
    <mergeCell ref="B566:I566"/>
    <mergeCell ref="B502:I502"/>
    <mergeCell ref="B503:I503"/>
    <mergeCell ref="B504:I504"/>
    <mergeCell ref="B505:I505"/>
    <mergeCell ref="B506:I506"/>
    <mergeCell ref="B507:I507"/>
    <mergeCell ref="B508:I508"/>
    <mergeCell ref="B509:I509"/>
    <mergeCell ref="B510:I510"/>
    <mergeCell ref="B511:I511"/>
    <mergeCell ref="B512:I512"/>
    <mergeCell ref="B513:I513"/>
    <mergeCell ref="B531:I531"/>
    <mergeCell ref="B514:I514"/>
    <mergeCell ref="B515:I515"/>
    <mergeCell ref="A516:J516"/>
    <mergeCell ref="B517:I517"/>
    <mergeCell ref="B518:I518"/>
    <mergeCell ref="B519:I519"/>
    <mergeCell ref="B520:I520"/>
    <mergeCell ref="B521:I521"/>
    <mergeCell ref="B522:I522"/>
    <mergeCell ref="B523:I523"/>
    <mergeCell ref="B524:I524"/>
    <mergeCell ref="B525:I525"/>
    <mergeCell ref="B526:I526"/>
    <mergeCell ref="B527:I527"/>
    <mergeCell ref="B528:I528"/>
    <mergeCell ref="B482:I482"/>
    <mergeCell ref="B483:I483"/>
    <mergeCell ref="B484:I484"/>
    <mergeCell ref="B485:I485"/>
    <mergeCell ref="B486:I486"/>
    <mergeCell ref="B487:I487"/>
    <mergeCell ref="A488:J488"/>
    <mergeCell ref="B489:I489"/>
    <mergeCell ref="B490:I490"/>
    <mergeCell ref="B491:I491"/>
    <mergeCell ref="B492:I492"/>
    <mergeCell ref="B493:I493"/>
    <mergeCell ref="B494:I494"/>
    <mergeCell ref="B498:I498"/>
    <mergeCell ref="B499:I499"/>
    <mergeCell ref="B500:I500"/>
    <mergeCell ref="B501:I501"/>
    <mergeCell ref="A379:I379"/>
    <mergeCell ref="J379:J381"/>
    <mergeCell ref="A382:I382"/>
    <mergeCell ref="J382:J384"/>
    <mergeCell ref="B464:I464"/>
    <mergeCell ref="B465:I465"/>
    <mergeCell ref="B466:I466"/>
    <mergeCell ref="B467:I467"/>
    <mergeCell ref="B468:I468"/>
    <mergeCell ref="B469:I469"/>
    <mergeCell ref="B470:I470"/>
    <mergeCell ref="A364:I364"/>
    <mergeCell ref="J364:J366"/>
    <mergeCell ref="A367:I367"/>
    <mergeCell ref="J367:J369"/>
    <mergeCell ref="A370:I370"/>
    <mergeCell ref="J370:J372"/>
    <mergeCell ref="A373:I373"/>
    <mergeCell ref="J373:J375"/>
    <mergeCell ref="A376:I376"/>
    <mergeCell ref="J376:J378"/>
    <mergeCell ref="B427:I427"/>
    <mergeCell ref="B428:I428"/>
    <mergeCell ref="B429:I429"/>
    <mergeCell ref="B405:I405"/>
    <mergeCell ref="B406:I406"/>
    <mergeCell ref="A400:I400"/>
    <mergeCell ref="J400:J402"/>
    <mergeCell ref="B404:I404"/>
    <mergeCell ref="B410:I410"/>
    <mergeCell ref="B411:I411"/>
    <mergeCell ref="B412:I412"/>
    <mergeCell ref="A275:I275"/>
    <mergeCell ref="J275:J277"/>
    <mergeCell ref="A278:I278"/>
    <mergeCell ref="J278:J280"/>
    <mergeCell ref="A281:I281"/>
    <mergeCell ref="J281:J283"/>
    <mergeCell ref="A284:I284"/>
    <mergeCell ref="J284:J286"/>
    <mergeCell ref="A288:I288"/>
    <mergeCell ref="J288:J290"/>
    <mergeCell ref="A291:I291"/>
    <mergeCell ref="A320:I320"/>
    <mergeCell ref="J320:J322"/>
    <mergeCell ref="A323:I323"/>
    <mergeCell ref="J323:J325"/>
    <mergeCell ref="A310:I310"/>
    <mergeCell ref="J310:J312"/>
    <mergeCell ref="A313:I313"/>
    <mergeCell ref="J313:J315"/>
    <mergeCell ref="A317:I317"/>
    <mergeCell ref="J317:J319"/>
    <mergeCell ref="A269:I269"/>
    <mergeCell ref="J269:J271"/>
    <mergeCell ref="A272:I272"/>
    <mergeCell ref="J272:J274"/>
    <mergeCell ref="J291:J293"/>
    <mergeCell ref="A294:I294"/>
    <mergeCell ref="J294:J296"/>
    <mergeCell ref="A297:I297"/>
    <mergeCell ref="J297:J299"/>
    <mergeCell ref="A300:I300"/>
    <mergeCell ref="J300:J302"/>
    <mergeCell ref="A303:I303"/>
    <mergeCell ref="J303:J305"/>
    <mergeCell ref="A307:I307"/>
    <mergeCell ref="J307:J309"/>
    <mergeCell ref="A97:I97"/>
    <mergeCell ref="J97:J99"/>
    <mergeCell ref="A129:I129"/>
    <mergeCell ref="J129:J131"/>
    <mergeCell ref="A132:I132"/>
    <mergeCell ref="J132:J134"/>
    <mergeCell ref="A135:I135"/>
    <mergeCell ref="J135:J137"/>
    <mergeCell ref="B139:I139"/>
    <mergeCell ref="B140:I140"/>
    <mergeCell ref="B141:I141"/>
    <mergeCell ref="A178:I178"/>
    <mergeCell ref="J178:J180"/>
    <mergeCell ref="A182:I182"/>
    <mergeCell ref="J182:J184"/>
    <mergeCell ref="A240:I240"/>
    <mergeCell ref="J240:J242"/>
    <mergeCell ref="A101:I101"/>
    <mergeCell ref="J101:J103"/>
    <mergeCell ref="A104:I104"/>
    <mergeCell ref="J104:J106"/>
    <mergeCell ref="A107:I107"/>
    <mergeCell ref="J107:J109"/>
    <mergeCell ref="A110:I110"/>
    <mergeCell ref="J110:J112"/>
    <mergeCell ref="A113:I113"/>
    <mergeCell ref="J113:J115"/>
    <mergeCell ref="A116:I116"/>
    <mergeCell ref="J116:J118"/>
    <mergeCell ref="A119:I119"/>
    <mergeCell ref="J119:J121"/>
    <mergeCell ref="B2:E2"/>
    <mergeCell ref="B3:E3"/>
    <mergeCell ref="B4:I4"/>
    <mergeCell ref="A5:J5"/>
    <mergeCell ref="A6:I6"/>
    <mergeCell ref="J6:J11"/>
    <mergeCell ref="A9:I9"/>
    <mergeCell ref="A12:I12"/>
    <mergeCell ref="J12:J17"/>
    <mergeCell ref="A15:I15"/>
    <mergeCell ref="A18:I18"/>
    <mergeCell ref="J18:J23"/>
    <mergeCell ref="A21:I21"/>
    <mergeCell ref="A24:I24"/>
    <mergeCell ref="A67:I67"/>
    <mergeCell ref="J67:J71"/>
    <mergeCell ref="A72:I72"/>
    <mergeCell ref="J72:J76"/>
    <mergeCell ref="A77:I77"/>
    <mergeCell ref="J77:J81"/>
    <mergeCell ref="A82:I82"/>
    <mergeCell ref="J82:J86"/>
    <mergeCell ref="A88:I88"/>
    <mergeCell ref="J88:J90"/>
    <mergeCell ref="A91:I91"/>
    <mergeCell ref="J91:J93"/>
    <mergeCell ref="A94:I94"/>
    <mergeCell ref="J24:J29"/>
    <mergeCell ref="A27:I27"/>
    <mergeCell ref="A30:I30"/>
    <mergeCell ref="J30:J35"/>
    <mergeCell ref="A33:I33"/>
    <mergeCell ref="A36:I36"/>
    <mergeCell ref="J36:J40"/>
    <mergeCell ref="A41:I41"/>
    <mergeCell ref="J41:J45"/>
    <mergeCell ref="A46:I46"/>
    <mergeCell ref="J46:J50"/>
    <mergeCell ref="A51:I51"/>
    <mergeCell ref="J51:J55"/>
    <mergeCell ref="A57:I57"/>
    <mergeCell ref="J57:J61"/>
    <mergeCell ref="A62:I62"/>
    <mergeCell ref="J62:J66"/>
    <mergeCell ref="J94:J96"/>
    <mergeCell ref="A122:I122"/>
    <mergeCell ref="J122:J124"/>
    <mergeCell ref="A126:I126"/>
    <mergeCell ref="J126:J128"/>
    <mergeCell ref="B143:I143"/>
    <mergeCell ref="B144:I144"/>
    <mergeCell ref="A146:I146"/>
    <mergeCell ref="J146:J149"/>
    <mergeCell ref="A150:I150"/>
    <mergeCell ref="J150:J153"/>
    <mergeCell ref="J154:J156"/>
    <mergeCell ref="J157:J160"/>
    <mergeCell ref="A162:I162"/>
    <mergeCell ref="J162:J164"/>
    <mergeCell ref="A165:I165"/>
    <mergeCell ref="J165:J167"/>
    <mergeCell ref="A169:I169"/>
    <mergeCell ref="J169:J171"/>
    <mergeCell ref="A172:I172"/>
    <mergeCell ref="J172:J174"/>
    <mergeCell ref="A175:I175"/>
    <mergeCell ref="J175:J177"/>
    <mergeCell ref="A185:I185"/>
    <mergeCell ref="J185:J187"/>
    <mergeCell ref="A188:I188"/>
    <mergeCell ref="J188:J190"/>
    <mergeCell ref="A191:I191"/>
    <mergeCell ref="J191:J193"/>
    <mergeCell ref="A194:I194"/>
    <mergeCell ref="J194:J196"/>
    <mergeCell ref="A197:I197"/>
    <mergeCell ref="J197:J199"/>
    <mergeCell ref="A200:I200"/>
    <mergeCell ref="J200:J202"/>
    <mergeCell ref="A203:I203"/>
    <mergeCell ref="J203:J205"/>
    <mergeCell ref="A206:I206"/>
    <mergeCell ref="J206:J208"/>
    <mergeCell ref="A209:I209"/>
    <mergeCell ref="J209:J211"/>
    <mergeCell ref="A212:I212"/>
    <mergeCell ref="J212:J214"/>
    <mergeCell ref="A215:I215"/>
    <mergeCell ref="J215:J217"/>
    <mergeCell ref="A218:I218"/>
    <mergeCell ref="J218:J220"/>
    <mergeCell ref="A222:I222"/>
    <mergeCell ref="J222:J224"/>
    <mergeCell ref="A225:I225"/>
    <mergeCell ref="J225:J227"/>
    <mergeCell ref="A228:I228"/>
    <mergeCell ref="J228:J230"/>
    <mergeCell ref="A231:I231"/>
    <mergeCell ref="J231:J233"/>
    <mergeCell ref="A234:I234"/>
    <mergeCell ref="J234:J236"/>
    <mergeCell ref="A237:I237"/>
    <mergeCell ref="J237:J239"/>
    <mergeCell ref="A246:I246"/>
    <mergeCell ref="J246:J248"/>
    <mergeCell ref="A249:I249"/>
    <mergeCell ref="J249:J251"/>
    <mergeCell ref="A252:I252"/>
    <mergeCell ref="J252:J254"/>
    <mergeCell ref="A255:I255"/>
    <mergeCell ref="J255:J257"/>
    <mergeCell ref="A259:I259"/>
    <mergeCell ref="J259:J261"/>
    <mergeCell ref="A262:I262"/>
    <mergeCell ref="J262:J264"/>
    <mergeCell ref="A266:I266"/>
    <mergeCell ref="J266:J268"/>
    <mergeCell ref="A243:I243"/>
    <mergeCell ref="J243:J245"/>
    <mergeCell ref="A347:I347"/>
    <mergeCell ref="J347:J349"/>
    <mergeCell ref="A351:I351"/>
    <mergeCell ref="J351:J353"/>
    <mergeCell ref="A327:I327"/>
    <mergeCell ref="J327:J329"/>
    <mergeCell ref="A330:I330"/>
    <mergeCell ref="J330:J332"/>
    <mergeCell ref="A385:I385"/>
    <mergeCell ref="J385:J387"/>
    <mergeCell ref="A388:I388"/>
    <mergeCell ref="J388:J390"/>
    <mergeCell ref="A391:I391"/>
    <mergeCell ref="J391:J393"/>
    <mergeCell ref="A394:I394"/>
    <mergeCell ref="J394:J396"/>
    <mergeCell ref="A397:I397"/>
    <mergeCell ref="J397:J399"/>
    <mergeCell ref="A334:I334"/>
    <mergeCell ref="J334:J336"/>
    <mergeCell ref="A337:I337"/>
    <mergeCell ref="J337:J339"/>
    <mergeCell ref="A341:I341"/>
    <mergeCell ref="J341:J343"/>
    <mergeCell ref="A344:I344"/>
    <mergeCell ref="J344:J346"/>
    <mergeCell ref="A354:I354"/>
    <mergeCell ref="J354:J356"/>
    <mergeCell ref="A357:I357"/>
    <mergeCell ref="J357:J359"/>
    <mergeCell ref="A361:I361"/>
    <mergeCell ref="J361:J363"/>
    <mergeCell ref="B413:I413"/>
    <mergeCell ref="B414:I414"/>
    <mergeCell ref="B415:I415"/>
    <mergeCell ref="B416:I416"/>
    <mergeCell ref="B417:I417"/>
    <mergeCell ref="B418:I418"/>
    <mergeCell ref="B419:I419"/>
    <mergeCell ref="B420:I420"/>
    <mergeCell ref="B421:I421"/>
    <mergeCell ref="B422:I422"/>
    <mergeCell ref="B423:I423"/>
    <mergeCell ref="B407:I407"/>
    <mergeCell ref="B408:I408"/>
    <mergeCell ref="B409:I409"/>
    <mergeCell ref="B424:I424"/>
    <mergeCell ref="B425:I425"/>
    <mergeCell ref="B426:I426"/>
    <mergeCell ref="B430:I430"/>
    <mergeCell ref="B431:I431"/>
    <mergeCell ref="A432:J432"/>
    <mergeCell ref="B433:I433"/>
    <mergeCell ref="B434:I434"/>
    <mergeCell ref="B435:I435"/>
    <mergeCell ref="B436:I436"/>
    <mergeCell ref="B437:I437"/>
    <mergeCell ref="B438:I438"/>
    <mergeCell ref="B439:I439"/>
    <mergeCell ref="B440:I440"/>
    <mergeCell ref="B441:I441"/>
    <mergeCell ref="B442:I442"/>
    <mergeCell ref="B443:I443"/>
    <mergeCell ref="B444:I444"/>
    <mergeCell ref="B445:I445"/>
    <mergeCell ref="B446:I446"/>
    <mergeCell ref="B447:I447"/>
    <mergeCell ref="B448:I448"/>
    <mergeCell ref="B449:I449"/>
    <mergeCell ref="B450:I450"/>
    <mergeCell ref="B451:I451"/>
    <mergeCell ref="B452:I452"/>
    <mergeCell ref="B453:I453"/>
    <mergeCell ref="B454:I454"/>
    <mergeCell ref="B455:I455"/>
    <mergeCell ref="B456:I456"/>
    <mergeCell ref="B457:I457"/>
    <mergeCell ref="A458:J458"/>
    <mergeCell ref="B459:I459"/>
    <mergeCell ref="B460:I460"/>
    <mergeCell ref="B461:I461"/>
    <mergeCell ref="B462:I462"/>
    <mergeCell ref="B463:I463"/>
    <mergeCell ref="B478:I478"/>
    <mergeCell ref="B479:I479"/>
    <mergeCell ref="B480:I480"/>
    <mergeCell ref="B481:I481"/>
    <mergeCell ref="B471:I471"/>
    <mergeCell ref="B472:I472"/>
    <mergeCell ref="B473:I473"/>
    <mergeCell ref="B474:I474"/>
    <mergeCell ref="B475:I475"/>
    <mergeCell ref="B476:I476"/>
    <mergeCell ref="B477:I477"/>
    <mergeCell ref="A529:J529"/>
    <mergeCell ref="B530:I530"/>
    <mergeCell ref="B552:I552"/>
    <mergeCell ref="B532:I532"/>
    <mergeCell ref="B533:I533"/>
    <mergeCell ref="B534:I534"/>
    <mergeCell ref="B535:I535"/>
    <mergeCell ref="B536:I536"/>
    <mergeCell ref="B537:I537"/>
    <mergeCell ref="B538:I538"/>
    <mergeCell ref="B539:I539"/>
    <mergeCell ref="B540:I540"/>
    <mergeCell ref="B541:I541"/>
    <mergeCell ref="B542:I542"/>
    <mergeCell ref="B543:I543"/>
    <mergeCell ref="B544:I544"/>
    <mergeCell ref="B545:I545"/>
    <mergeCell ref="B546:I546"/>
    <mergeCell ref="B495:I495"/>
    <mergeCell ref="B496:I496"/>
    <mergeCell ref="B497:I497"/>
    <mergeCell ref="B602:I602"/>
    <mergeCell ref="B603:I603"/>
    <mergeCell ref="B624:I624"/>
    <mergeCell ref="B625:I625"/>
    <mergeCell ref="B626:I626"/>
    <mergeCell ref="B627:I627"/>
    <mergeCell ref="B628:I628"/>
    <mergeCell ref="B629:I629"/>
    <mergeCell ref="B630:I630"/>
    <mergeCell ref="B631:I631"/>
    <mergeCell ref="B632:I632"/>
    <mergeCell ref="B633:I633"/>
    <mergeCell ref="B634:I634"/>
    <mergeCell ref="B635:I635"/>
    <mergeCell ref="B636:I636"/>
    <mergeCell ref="B637:I637"/>
    <mergeCell ref="B638:I638"/>
    <mergeCell ref="B613:I613"/>
    <mergeCell ref="B614:I614"/>
    <mergeCell ref="B615:I615"/>
    <mergeCell ref="B616:I616"/>
    <mergeCell ref="B617:I617"/>
    <mergeCell ref="B618:I618"/>
    <mergeCell ref="B619:I619"/>
    <mergeCell ref="B620:I620"/>
    <mergeCell ref="B621:I621"/>
    <mergeCell ref="B622:I622"/>
    <mergeCell ref="B623:I623"/>
    <mergeCell ref="B686:I686"/>
    <mergeCell ref="B687:I687"/>
    <mergeCell ref="B688:I688"/>
    <mergeCell ref="B689:I689"/>
    <mergeCell ref="B690:I690"/>
    <mergeCell ref="B691:I691"/>
    <mergeCell ref="B692:I692"/>
    <mergeCell ref="B693:I693"/>
    <mergeCell ref="B694:I694"/>
    <mergeCell ref="B695:I695"/>
    <mergeCell ref="B696:I696"/>
    <mergeCell ref="B697:I697"/>
    <mergeCell ref="B698:I698"/>
    <mergeCell ref="B699:I699"/>
    <mergeCell ref="B700:I700"/>
    <mergeCell ref="B685:I685"/>
    <mergeCell ref="B716:I716"/>
    <mergeCell ref="B701:I701"/>
    <mergeCell ref="B702:I702"/>
    <mergeCell ref="B703:I703"/>
    <mergeCell ref="B704:I704"/>
    <mergeCell ref="B705:I705"/>
    <mergeCell ref="B706:I706"/>
    <mergeCell ref="B707:I707"/>
    <mergeCell ref="B708:I708"/>
    <mergeCell ref="B709:I709"/>
    <mergeCell ref="B710:I710"/>
    <mergeCell ref="B711:I711"/>
    <mergeCell ref="B712:I712"/>
    <mergeCell ref="B713:I713"/>
    <mergeCell ref="B714:I714"/>
    <mergeCell ref="B715:I715"/>
    <mergeCell ref="B747:I747"/>
    <mergeCell ref="B748:I748"/>
    <mergeCell ref="B749:I749"/>
    <mergeCell ref="B750:I750"/>
    <mergeCell ref="B751:I751"/>
    <mergeCell ref="B752:I752"/>
    <mergeCell ref="B753:I753"/>
    <mergeCell ref="B754:I754"/>
    <mergeCell ref="B755:I755"/>
    <mergeCell ref="B756:I756"/>
    <mergeCell ref="B757:I757"/>
    <mergeCell ref="B758:I758"/>
    <mergeCell ref="B759:I759"/>
    <mergeCell ref="B760:I760"/>
    <mergeCell ref="B761:I761"/>
    <mergeCell ref="B762:I762"/>
    <mergeCell ref="B763:I763"/>
    <mergeCell ref="B764:I764"/>
    <mergeCell ref="B765:I765"/>
    <mergeCell ref="B766:I766"/>
    <mergeCell ref="B767:I767"/>
    <mergeCell ref="B768:I768"/>
    <mergeCell ref="B769:I769"/>
    <mergeCell ref="B770:I770"/>
    <mergeCell ref="B771:I771"/>
    <mergeCell ref="B772:I772"/>
    <mergeCell ref="B773:I773"/>
    <mergeCell ref="B774:I774"/>
    <mergeCell ref="B775:I775"/>
    <mergeCell ref="B776:I776"/>
    <mergeCell ref="B777:I777"/>
    <mergeCell ref="B778:I778"/>
    <mergeCell ref="B779:I779"/>
    <mergeCell ref="B780:I780"/>
    <mergeCell ref="B781:I781"/>
    <mergeCell ref="B782:I782"/>
    <mergeCell ref="B783:I783"/>
    <mergeCell ref="B784:I784"/>
    <mergeCell ref="B785:I785"/>
    <mergeCell ref="B786:I786"/>
    <mergeCell ref="B787:I787"/>
    <mergeCell ref="B796:I796"/>
    <mergeCell ref="B797:I797"/>
    <mergeCell ref="B798:I798"/>
    <mergeCell ref="B799:I799"/>
    <mergeCell ref="B800:I800"/>
    <mergeCell ref="B801:I801"/>
    <mergeCell ref="B802:I802"/>
    <mergeCell ref="B803:I803"/>
    <mergeCell ref="B804:I804"/>
    <mergeCell ref="B805:I805"/>
    <mergeCell ref="B806:I806"/>
    <mergeCell ref="B807:I807"/>
    <mergeCell ref="B808:I808"/>
    <mergeCell ref="B788:I788"/>
    <mergeCell ref="B789:I789"/>
    <mergeCell ref="B790:I790"/>
    <mergeCell ref="B791:I791"/>
    <mergeCell ref="B792:I792"/>
    <mergeCell ref="B793:I793"/>
    <mergeCell ref="B794:I794"/>
    <mergeCell ref="B795:I795"/>
    <mergeCell ref="B809:I809"/>
    <mergeCell ref="B810:I810"/>
    <mergeCell ref="B811:I811"/>
    <mergeCell ref="B812:I812"/>
    <mergeCell ref="B813:I813"/>
    <mergeCell ref="B814:I814"/>
    <mergeCell ref="B815:I815"/>
    <mergeCell ref="B816:I816"/>
    <mergeCell ref="B817:I817"/>
    <mergeCell ref="B818:I818"/>
    <mergeCell ref="B819:I819"/>
    <mergeCell ref="B820:I820"/>
    <mergeCell ref="B821:I821"/>
    <mergeCell ref="B822:I822"/>
    <mergeCell ref="B823:I823"/>
    <mergeCell ref="B824:I824"/>
    <mergeCell ref="B825:I825"/>
    <mergeCell ref="B826:I826"/>
    <mergeCell ref="B827:I827"/>
    <mergeCell ref="B828:I828"/>
    <mergeCell ref="A829:J829"/>
    <mergeCell ref="B850:I850"/>
    <mergeCell ref="B851:I851"/>
    <mergeCell ref="B830:I830"/>
    <mergeCell ref="B831:I831"/>
    <mergeCell ref="B832:I832"/>
    <mergeCell ref="B833:I833"/>
    <mergeCell ref="B834:I834"/>
    <mergeCell ref="B835:I835"/>
    <mergeCell ref="B836:I836"/>
    <mergeCell ref="B837:I837"/>
    <mergeCell ref="B840:I840"/>
    <mergeCell ref="B841:I841"/>
    <mergeCell ref="B842:I842"/>
    <mergeCell ref="B843:I843"/>
    <mergeCell ref="B844:I844"/>
    <mergeCell ref="B845:I845"/>
    <mergeCell ref="B846:I846"/>
    <mergeCell ref="B909:I909"/>
    <mergeCell ref="B910:I910"/>
    <mergeCell ref="B911:I911"/>
    <mergeCell ref="B912:I912"/>
    <mergeCell ref="B913:I913"/>
    <mergeCell ref="B914:I914"/>
    <mergeCell ref="B915:I915"/>
    <mergeCell ref="B916:I916"/>
    <mergeCell ref="B917:I917"/>
    <mergeCell ref="B918:I918"/>
    <mergeCell ref="B919:I919"/>
    <mergeCell ref="B920:I920"/>
    <mergeCell ref="B921:I921"/>
    <mergeCell ref="B922:I922"/>
    <mergeCell ref="B923:I923"/>
    <mergeCell ref="B906:I906"/>
    <mergeCell ref="B907:I907"/>
    <mergeCell ref="B908:I908"/>
    <mergeCell ref="B958:I958"/>
    <mergeCell ref="B959:I959"/>
    <mergeCell ref="B960:I960"/>
    <mergeCell ref="B961:I961"/>
    <mergeCell ref="B962:I962"/>
    <mergeCell ref="B963:I963"/>
    <mergeCell ref="B964:I964"/>
    <mergeCell ref="B965:I965"/>
    <mergeCell ref="B966:I966"/>
    <mergeCell ref="B967:I967"/>
    <mergeCell ref="B968:I968"/>
    <mergeCell ref="B969:I969"/>
    <mergeCell ref="B970:I970"/>
    <mergeCell ref="B971:I971"/>
    <mergeCell ref="B972:I972"/>
    <mergeCell ref="B973:I973"/>
    <mergeCell ref="B974:I974"/>
    <mergeCell ref="B975:I975"/>
    <mergeCell ref="B996:I996"/>
    <mergeCell ref="B997:I997"/>
    <mergeCell ref="B998:I998"/>
    <mergeCell ref="B999:I999"/>
    <mergeCell ref="B1000:I1000"/>
    <mergeCell ref="B1001:I1001"/>
    <mergeCell ref="B1002:I1002"/>
    <mergeCell ref="B1003:I1003"/>
    <mergeCell ref="B1004:I1004"/>
    <mergeCell ref="B1005:I1005"/>
    <mergeCell ref="B1006:I1006"/>
    <mergeCell ref="B1007:I1007"/>
    <mergeCell ref="B1008:I1008"/>
    <mergeCell ref="B1009:I1009"/>
    <mergeCell ref="B1010:I1010"/>
    <mergeCell ref="B991:I991"/>
    <mergeCell ref="B992:I992"/>
    <mergeCell ref="B993:I993"/>
    <mergeCell ref="B994:I994"/>
    <mergeCell ref="B995:I995"/>
    <mergeCell ref="B1046:I1046"/>
    <mergeCell ref="B1047:I1047"/>
    <mergeCell ref="B1062:I1062"/>
    <mergeCell ref="B1063:I1063"/>
    <mergeCell ref="B1064:I1064"/>
    <mergeCell ref="B1065:I1065"/>
    <mergeCell ref="B1066:I1066"/>
    <mergeCell ref="B1067:I1067"/>
    <mergeCell ref="B1068:I1068"/>
    <mergeCell ref="B1069:I1069"/>
    <mergeCell ref="B1070:I1070"/>
    <mergeCell ref="B1071:I1071"/>
    <mergeCell ref="B1072:I1072"/>
    <mergeCell ref="B1073:I1073"/>
    <mergeCell ref="B1074:I1074"/>
    <mergeCell ref="B1075:I1075"/>
    <mergeCell ref="B1076:I1076"/>
    <mergeCell ref="B1059:I1059"/>
    <mergeCell ref="B1060:I1060"/>
    <mergeCell ref="B1061:I1061"/>
    <mergeCell ref="B1078:I1078"/>
    <mergeCell ref="B1079:I1079"/>
    <mergeCell ref="B1080:I1080"/>
    <mergeCell ref="B1081:I1081"/>
    <mergeCell ref="B1082:I1082"/>
    <mergeCell ref="B1083:I1083"/>
    <mergeCell ref="B1084:I1084"/>
    <mergeCell ref="B1085:I1085"/>
    <mergeCell ref="B1086:I1086"/>
    <mergeCell ref="B1087:I1087"/>
    <mergeCell ref="B1088:I1088"/>
    <mergeCell ref="B1089:I1089"/>
    <mergeCell ref="B1090:I1090"/>
    <mergeCell ref="B1091:I1091"/>
    <mergeCell ref="B1092:I1092"/>
    <mergeCell ref="B1093:I1093"/>
    <mergeCell ref="B1094:I1094"/>
    <mergeCell ref="B1095:I1095"/>
    <mergeCell ref="B1113:I1113"/>
    <mergeCell ref="B1114:I1114"/>
    <mergeCell ref="B1115:I1115"/>
    <mergeCell ref="B1116:I1116"/>
    <mergeCell ref="B1117:I1117"/>
    <mergeCell ref="B1118:I1118"/>
    <mergeCell ref="B1119:I1119"/>
    <mergeCell ref="B1120:I1120"/>
    <mergeCell ref="B1121:I1121"/>
    <mergeCell ref="B1122:I1122"/>
    <mergeCell ref="B1123:I1123"/>
    <mergeCell ref="B1124:I1124"/>
    <mergeCell ref="B1125:I1125"/>
    <mergeCell ref="B1126:I1126"/>
    <mergeCell ref="B1127:I1127"/>
    <mergeCell ref="B1128:I1128"/>
    <mergeCell ref="B1110:I1110"/>
    <mergeCell ref="A1111:J1111"/>
    <mergeCell ref="B1112:I1112"/>
    <mergeCell ref="B1096:I1096"/>
    <mergeCell ref="B1097:I1097"/>
    <mergeCell ref="B1098:I1098"/>
    <mergeCell ref="B1099:I1099"/>
    <mergeCell ref="B1100:I1100"/>
    <mergeCell ref="B1101:I1101"/>
    <mergeCell ref="B1102:I1102"/>
    <mergeCell ref="B1103:I1103"/>
    <mergeCell ref="B1104:I1104"/>
    <mergeCell ref="B1105:I1105"/>
    <mergeCell ref="B1106:I1106"/>
    <mergeCell ref="B1107:I1107"/>
    <mergeCell ref="B1129:I1129"/>
    <mergeCell ref="B1141:I1141"/>
    <mergeCell ref="B1142:I1142"/>
    <mergeCell ref="B1143:I1143"/>
    <mergeCell ref="B1144:I1144"/>
    <mergeCell ref="B1145:I1145"/>
    <mergeCell ref="B1146:I1146"/>
    <mergeCell ref="B1147:I1147"/>
    <mergeCell ref="B1148:I1148"/>
    <mergeCell ref="B1149:I1149"/>
    <mergeCell ref="B1150:I1150"/>
    <mergeCell ref="B1151:I1151"/>
    <mergeCell ref="B1152:I1152"/>
    <mergeCell ref="B1153:I1153"/>
    <mergeCell ref="B1154:I1154"/>
    <mergeCell ref="B1155:I1155"/>
    <mergeCell ref="B1156:I1156"/>
    <mergeCell ref="B1130:I1130"/>
    <mergeCell ref="B1131:I1131"/>
    <mergeCell ref="B1132:I1132"/>
    <mergeCell ref="B1133:I1133"/>
    <mergeCell ref="B1134:I1134"/>
    <mergeCell ref="B1135:I1135"/>
    <mergeCell ref="B1136:I1136"/>
    <mergeCell ref="B1137:I1137"/>
    <mergeCell ref="B1138:I1138"/>
    <mergeCell ref="B1139:I1139"/>
    <mergeCell ref="B1140:I1140"/>
    <mergeCell ref="B1157:I1157"/>
    <mergeCell ref="B1175:I1175"/>
    <mergeCell ref="B1176:I1176"/>
    <mergeCell ref="B1177:I1177"/>
    <mergeCell ref="B1178:I1178"/>
    <mergeCell ref="B1179:I1179"/>
    <mergeCell ref="B1180:I1180"/>
    <mergeCell ref="B1158:I1158"/>
    <mergeCell ref="B1159:I1159"/>
    <mergeCell ref="B1160:I1160"/>
    <mergeCell ref="B1161:I1161"/>
    <mergeCell ref="B1162:I1162"/>
    <mergeCell ref="B1163:I1163"/>
    <mergeCell ref="B1164:I1164"/>
    <mergeCell ref="B1165:I1165"/>
    <mergeCell ref="B1166:I1166"/>
    <mergeCell ref="B1167:I1167"/>
    <mergeCell ref="B1168:I1168"/>
    <mergeCell ref="B1169:I1169"/>
    <mergeCell ref="B1170:I1170"/>
    <mergeCell ref="B1171:I1171"/>
    <mergeCell ref="B1172:I1172"/>
    <mergeCell ref="B1173:I1173"/>
    <mergeCell ref="B1174:I1174"/>
  </mergeCells>
  <phoneticPr fontId="22" type="noConversion"/>
  <hyperlinks>
    <hyperlink ref="J1" location="Содержание!R1C1" display="главная" xr:uid="{00000000-0004-0000-2500-000000000000}"/>
  </hyperlinks>
  <pageMargins left="0.25" right="0.25" top="0.75" bottom="0.75" header="0.3" footer="0.3"/>
  <pageSetup paperSize="9" scale="21" fitToHeight="7"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7" tint="0.39997558519241921"/>
    <pageSetUpPr fitToPage="1"/>
  </sheetPr>
  <dimension ref="A1:J66"/>
  <sheetViews>
    <sheetView zoomScale="90" zoomScaleNormal="90" workbookViewId="0">
      <selection activeCell="I1" sqref="I1"/>
    </sheetView>
  </sheetViews>
  <sheetFormatPr defaultRowHeight="12"/>
  <cols>
    <col min="1" max="1" width="20.5703125" style="35" customWidth="1"/>
    <col min="2" max="2" width="80.7109375" style="9" customWidth="1"/>
    <col min="3" max="3" width="19.85546875" style="1" customWidth="1"/>
    <col min="4" max="4" width="22" style="1" customWidth="1"/>
    <col min="5" max="5" width="20.5703125" style="1" customWidth="1"/>
    <col min="6" max="6" width="11.85546875" style="1" customWidth="1"/>
    <col min="7" max="7" width="13.42578125" style="1" customWidth="1"/>
    <col min="8" max="8" width="9.140625" style="1"/>
    <col min="9" max="9" width="16.85546875" style="1" customWidth="1"/>
    <col min="10" max="10" width="7" style="1" customWidth="1"/>
    <col min="11" max="11" width="13.85546875" style="1" customWidth="1"/>
    <col min="12" max="16384" width="9.140625" style="1"/>
  </cols>
  <sheetData>
    <row r="1" spans="1:10" ht="15" customHeight="1">
      <c r="A1" s="377"/>
      <c r="B1" s="378"/>
      <c r="C1" s="116"/>
      <c r="D1" s="116"/>
      <c r="E1" s="116"/>
      <c r="F1" s="116"/>
      <c r="G1" s="116"/>
      <c r="H1" s="116"/>
      <c r="I1" s="208" t="s">
        <v>1960</v>
      </c>
      <c r="J1" s="116"/>
    </row>
    <row r="2" spans="1:10" ht="15" customHeight="1">
      <c r="A2" s="377"/>
      <c r="B2" s="378"/>
      <c r="C2" s="116"/>
      <c r="D2" s="116"/>
      <c r="E2" s="116"/>
      <c r="F2" s="116"/>
      <c r="G2" s="116"/>
      <c r="H2" s="116"/>
      <c r="I2" s="208"/>
      <c r="J2" s="116"/>
    </row>
    <row r="3" spans="1:10" ht="15" customHeight="1">
      <c r="A3" s="377"/>
      <c r="B3" s="215"/>
      <c r="C3" s="116"/>
      <c r="D3" s="116"/>
      <c r="E3" s="116"/>
      <c r="F3" s="116"/>
      <c r="G3" s="116"/>
      <c r="H3" s="116"/>
      <c r="I3" s="209">
        <v>45580</v>
      </c>
      <c r="J3" s="116"/>
    </row>
    <row r="4" spans="1:10" ht="33.75" customHeight="1">
      <c r="A4" s="35" t="s">
        <v>9807</v>
      </c>
    </row>
    <row r="5" spans="1:10" ht="32.25" customHeight="1">
      <c r="A5" s="421" t="s">
        <v>702</v>
      </c>
      <c r="B5" s="447" t="s">
        <v>9808</v>
      </c>
      <c r="C5" s="417" t="s">
        <v>9809</v>
      </c>
      <c r="D5" s="417" t="s">
        <v>9810</v>
      </c>
      <c r="E5" s="417" t="s">
        <v>9811</v>
      </c>
      <c r="F5" s="417" t="s">
        <v>9812</v>
      </c>
      <c r="G5" s="417" t="s">
        <v>9813</v>
      </c>
      <c r="H5" s="417" t="s">
        <v>9814</v>
      </c>
      <c r="I5" s="417" t="s">
        <v>9815</v>
      </c>
    </row>
    <row r="6" spans="1:10" ht="120">
      <c r="A6" s="1251">
        <v>1371913</v>
      </c>
      <c r="B6" s="447" t="s">
        <v>16008</v>
      </c>
      <c r="C6" s="417" t="s">
        <v>11407</v>
      </c>
      <c r="D6" s="511" t="s">
        <v>16009</v>
      </c>
      <c r="E6" s="417" t="s">
        <v>9816</v>
      </c>
      <c r="F6" s="511" t="s">
        <v>16010</v>
      </c>
      <c r="G6" s="417" t="s">
        <v>9817</v>
      </c>
      <c r="H6" s="417" t="s">
        <v>9818</v>
      </c>
      <c r="I6" s="417">
        <v>119.55</v>
      </c>
    </row>
    <row r="7" spans="1:10" ht="180">
      <c r="A7" s="1251">
        <v>1372278</v>
      </c>
      <c r="B7" s="447" t="s">
        <v>16011</v>
      </c>
      <c r="C7" s="417" t="s">
        <v>16012</v>
      </c>
      <c r="D7" s="511" t="s">
        <v>16013</v>
      </c>
      <c r="E7" s="511" t="s">
        <v>16014</v>
      </c>
      <c r="F7" s="511" t="s">
        <v>16015</v>
      </c>
      <c r="G7" s="417" t="s">
        <v>9817</v>
      </c>
      <c r="H7" s="417" t="s">
        <v>9819</v>
      </c>
      <c r="I7" s="417">
        <v>196.99</v>
      </c>
    </row>
    <row r="8" spans="1:10" ht="48">
      <c r="A8" s="1251">
        <v>1175046</v>
      </c>
      <c r="B8" s="447" t="s">
        <v>16016</v>
      </c>
      <c r="C8" s="417" t="s">
        <v>11408</v>
      </c>
      <c r="D8" s="417" t="s">
        <v>9820</v>
      </c>
      <c r="E8" s="417" t="s">
        <v>9821</v>
      </c>
      <c r="F8" s="417">
        <v>4000</v>
      </c>
      <c r="G8" s="417" t="s">
        <v>9822</v>
      </c>
      <c r="H8" s="417" t="s">
        <v>9823</v>
      </c>
      <c r="I8" s="417">
        <v>43.58</v>
      </c>
    </row>
    <row r="9" spans="1:10" ht="132">
      <c r="A9" s="421" t="s">
        <v>16017</v>
      </c>
      <c r="B9" s="447" t="s">
        <v>16018</v>
      </c>
      <c r="C9" s="417" t="s">
        <v>11407</v>
      </c>
      <c r="D9" s="417" t="s">
        <v>9824</v>
      </c>
      <c r="E9" s="417" t="s">
        <v>9825</v>
      </c>
      <c r="F9" s="417" t="s">
        <v>9826</v>
      </c>
      <c r="G9" s="417" t="s">
        <v>9827</v>
      </c>
      <c r="H9" s="417" t="s">
        <v>9828</v>
      </c>
      <c r="I9" s="417">
        <v>189.95</v>
      </c>
    </row>
    <row r="10" spans="1:10" ht="144">
      <c r="A10" s="1251">
        <v>1370817</v>
      </c>
      <c r="B10" s="447" t="s">
        <v>16019</v>
      </c>
      <c r="C10" s="417" t="s">
        <v>11407</v>
      </c>
      <c r="D10" s="417" t="s">
        <v>9829</v>
      </c>
      <c r="E10" s="417" t="s">
        <v>9830</v>
      </c>
      <c r="F10" s="417" t="s">
        <v>9826</v>
      </c>
      <c r="G10" s="417" t="s">
        <v>9827</v>
      </c>
      <c r="H10" s="417" t="s">
        <v>9831</v>
      </c>
      <c r="I10" s="417">
        <v>408.19</v>
      </c>
    </row>
    <row r="11" spans="1:10" ht="132">
      <c r="A11" s="1251">
        <v>1371182</v>
      </c>
      <c r="B11" s="447" t="s">
        <v>16020</v>
      </c>
      <c r="C11" s="417" t="s">
        <v>11407</v>
      </c>
      <c r="D11" s="417" t="s">
        <v>9832</v>
      </c>
      <c r="E11" s="417" t="s">
        <v>9833</v>
      </c>
      <c r="F11" s="417" t="s">
        <v>9826</v>
      </c>
      <c r="G11" s="417" t="s">
        <v>9827</v>
      </c>
      <c r="H11" s="417" t="s">
        <v>9834</v>
      </c>
      <c r="I11" s="417">
        <v>605.30999999999995</v>
      </c>
    </row>
    <row r="12" spans="1:10" ht="48">
      <c r="A12" s="421" t="s">
        <v>9835</v>
      </c>
      <c r="B12" s="447"/>
      <c r="C12" s="417"/>
      <c r="D12" s="417"/>
      <c r="E12" s="417"/>
      <c r="F12" s="417"/>
      <c r="G12" s="417"/>
      <c r="H12" s="417"/>
      <c r="I12" s="417"/>
    </row>
    <row r="13" spans="1:10">
      <c r="A13" s="421" t="s">
        <v>702</v>
      </c>
      <c r="B13" s="447" t="s">
        <v>9808</v>
      </c>
      <c r="C13" s="417" t="s">
        <v>9836</v>
      </c>
      <c r="D13" s="417" t="s">
        <v>9810</v>
      </c>
      <c r="E13" s="417" t="s">
        <v>9811</v>
      </c>
      <c r="F13" s="417" t="s">
        <v>9812</v>
      </c>
      <c r="G13" s="417" t="s">
        <v>9837</v>
      </c>
      <c r="H13" s="417" t="s">
        <v>9814</v>
      </c>
      <c r="I13" s="417" t="s">
        <v>9815</v>
      </c>
    </row>
    <row r="14" spans="1:10" ht="96">
      <c r="A14" s="1251">
        <v>1294481</v>
      </c>
      <c r="B14" s="447" t="s">
        <v>16021</v>
      </c>
      <c r="C14" s="417" t="s">
        <v>16022</v>
      </c>
      <c r="D14" s="417" t="s">
        <v>9838</v>
      </c>
      <c r="E14" s="417" t="s">
        <v>9839</v>
      </c>
      <c r="F14" s="417" t="s">
        <v>9840</v>
      </c>
      <c r="G14" s="417" t="s">
        <v>9827</v>
      </c>
      <c r="H14" s="417" t="s">
        <v>9841</v>
      </c>
      <c r="I14" s="417">
        <v>343</v>
      </c>
    </row>
    <row r="15" spans="1:10" ht="84">
      <c r="A15" s="1251">
        <v>1293020</v>
      </c>
      <c r="B15" s="447" t="s">
        <v>16023</v>
      </c>
      <c r="C15" s="417" t="s">
        <v>16022</v>
      </c>
      <c r="D15" s="417" t="s">
        <v>9842</v>
      </c>
      <c r="E15" s="417" t="s">
        <v>9843</v>
      </c>
      <c r="F15" s="417" t="s">
        <v>9840</v>
      </c>
      <c r="G15" s="417" t="s">
        <v>9827</v>
      </c>
      <c r="H15" s="417" t="s">
        <v>9844</v>
      </c>
      <c r="I15" s="417">
        <v>124.8</v>
      </c>
    </row>
    <row r="16" spans="1:10" ht="96">
      <c r="A16" s="1251">
        <v>1293385</v>
      </c>
      <c r="B16" s="447" t="s">
        <v>16024</v>
      </c>
      <c r="C16" s="417" t="s">
        <v>16022</v>
      </c>
      <c r="D16" s="417" t="s">
        <v>9845</v>
      </c>
      <c r="E16" s="417" t="s">
        <v>9843</v>
      </c>
      <c r="F16" s="417" t="s">
        <v>9840</v>
      </c>
      <c r="G16" s="417" t="s">
        <v>9827</v>
      </c>
      <c r="H16" s="417" t="s">
        <v>9846</v>
      </c>
      <c r="I16" s="417">
        <v>212.84</v>
      </c>
      <c r="J16" s="1" t="s">
        <v>9847</v>
      </c>
    </row>
    <row r="17" spans="1:10" ht="84">
      <c r="A17" s="1251">
        <v>1293750</v>
      </c>
      <c r="B17" s="447" t="s">
        <v>16025</v>
      </c>
      <c r="C17" s="417" t="s">
        <v>16022</v>
      </c>
      <c r="D17" s="417" t="s">
        <v>9848</v>
      </c>
      <c r="E17" s="417" t="s">
        <v>9849</v>
      </c>
      <c r="F17" s="417" t="s">
        <v>9840</v>
      </c>
      <c r="G17" s="417" t="s">
        <v>9827</v>
      </c>
      <c r="H17" s="417" t="s">
        <v>9850</v>
      </c>
      <c r="I17" s="417">
        <v>223.07</v>
      </c>
    </row>
    <row r="18" spans="1:10" ht="144">
      <c r="A18" s="1251">
        <v>1497556</v>
      </c>
      <c r="B18" s="447" t="s">
        <v>16026</v>
      </c>
      <c r="C18" s="417" t="s">
        <v>11409</v>
      </c>
      <c r="D18" s="417" t="s">
        <v>9851</v>
      </c>
      <c r="E18" s="417" t="s">
        <v>9852</v>
      </c>
      <c r="F18" s="417" t="s">
        <v>9840</v>
      </c>
      <c r="G18" s="417" t="s">
        <v>9827</v>
      </c>
      <c r="H18" s="417" t="s">
        <v>9831</v>
      </c>
      <c r="I18" s="417">
        <v>272.89999999999998</v>
      </c>
      <c r="J18" s="1" t="s">
        <v>9847</v>
      </c>
    </row>
    <row r="19" spans="1:10" ht="96">
      <c r="A19" s="1251">
        <v>1535906</v>
      </c>
      <c r="B19" s="447" t="s">
        <v>16027</v>
      </c>
      <c r="C19" s="511" t="s">
        <v>16028</v>
      </c>
      <c r="D19" s="417" t="s">
        <v>9853</v>
      </c>
      <c r="E19" s="417" t="s">
        <v>9854</v>
      </c>
      <c r="F19" s="417" t="s">
        <v>9840</v>
      </c>
      <c r="G19" s="417" t="s">
        <v>9855</v>
      </c>
      <c r="H19" s="417" t="s">
        <v>9856</v>
      </c>
      <c r="I19" s="417">
        <v>478.18</v>
      </c>
      <c r="J19" s="1" t="s">
        <v>9847</v>
      </c>
    </row>
    <row r="20" spans="1:10" ht="48">
      <c r="A20" s="421" t="s">
        <v>9857</v>
      </c>
      <c r="B20" s="447"/>
      <c r="C20" s="417"/>
      <c r="D20" s="417"/>
      <c r="E20" s="417"/>
      <c r="F20" s="417"/>
      <c r="G20" s="417"/>
      <c r="H20" s="417"/>
      <c r="I20" s="417"/>
    </row>
    <row r="21" spans="1:10">
      <c r="A21" s="421" t="s">
        <v>702</v>
      </c>
      <c r="B21" s="447" t="s">
        <v>9808</v>
      </c>
      <c r="C21" s="417" t="s">
        <v>9809</v>
      </c>
      <c r="D21" s="417" t="s">
        <v>9858</v>
      </c>
      <c r="E21" s="417" t="s">
        <v>9811</v>
      </c>
      <c r="F21" s="417" t="s">
        <v>9812</v>
      </c>
      <c r="G21" s="417" t="s">
        <v>9837</v>
      </c>
      <c r="H21" s="417" t="s">
        <v>9859</v>
      </c>
      <c r="I21" s="417" t="s">
        <v>2870</v>
      </c>
    </row>
    <row r="22" spans="1:10" ht="96">
      <c r="A22" s="1251">
        <v>1375565</v>
      </c>
      <c r="B22" s="447" t="s">
        <v>16029</v>
      </c>
      <c r="C22" s="417" t="s">
        <v>16022</v>
      </c>
      <c r="D22" s="511" t="s">
        <v>16030</v>
      </c>
      <c r="E22" s="417" t="s">
        <v>11410</v>
      </c>
      <c r="F22" s="417" t="s">
        <v>9840</v>
      </c>
      <c r="G22" s="417" t="s">
        <v>9860</v>
      </c>
      <c r="H22" s="417" t="s">
        <v>9861</v>
      </c>
      <c r="I22" s="417">
        <v>44.93</v>
      </c>
    </row>
    <row r="23" spans="1:10" ht="120">
      <c r="A23" s="1251">
        <v>1297768</v>
      </c>
      <c r="B23" s="447" t="s">
        <v>16031</v>
      </c>
      <c r="C23" s="417" t="s">
        <v>16032</v>
      </c>
      <c r="D23" s="417" t="s">
        <v>9862</v>
      </c>
      <c r="E23" s="417">
        <v>8500</v>
      </c>
      <c r="F23" s="417" t="s">
        <v>9840</v>
      </c>
      <c r="G23" s="417" t="s">
        <v>9863</v>
      </c>
      <c r="H23" s="417" t="s">
        <v>9864</v>
      </c>
      <c r="I23" s="417">
        <v>211.07</v>
      </c>
    </row>
    <row r="24" spans="1:10" ht="96">
      <c r="A24" s="1251">
        <v>1278410</v>
      </c>
      <c r="B24" s="447" t="s">
        <v>16033</v>
      </c>
      <c r="C24" s="417" t="s">
        <v>16034</v>
      </c>
      <c r="D24" s="417" t="s">
        <v>11411</v>
      </c>
      <c r="E24" s="417" t="s">
        <v>11412</v>
      </c>
      <c r="F24" s="417" t="s">
        <v>9840</v>
      </c>
      <c r="G24" s="417" t="s">
        <v>9860</v>
      </c>
      <c r="H24" s="417" t="s">
        <v>9865</v>
      </c>
      <c r="I24" s="417">
        <v>57.77</v>
      </c>
      <c r="J24" s="1" t="s">
        <v>9847</v>
      </c>
    </row>
    <row r="25" spans="1:10" ht="84">
      <c r="A25" s="1251">
        <v>1384331</v>
      </c>
      <c r="B25" s="447" t="s">
        <v>16035</v>
      </c>
      <c r="C25" s="417" t="s">
        <v>9866</v>
      </c>
      <c r="D25" s="417" t="s">
        <v>9867</v>
      </c>
      <c r="E25" s="417" t="s">
        <v>9868</v>
      </c>
      <c r="F25" s="417" t="s">
        <v>9840</v>
      </c>
      <c r="G25" s="417" t="s">
        <v>9822</v>
      </c>
      <c r="H25" s="417" t="s">
        <v>9869</v>
      </c>
      <c r="I25" s="417">
        <v>74.260000000000005</v>
      </c>
    </row>
    <row r="26" spans="1:10" ht="96">
      <c r="A26" s="1251">
        <v>1279871</v>
      </c>
      <c r="B26" s="447" t="s">
        <v>16036</v>
      </c>
      <c r="C26" s="417" t="s">
        <v>16022</v>
      </c>
      <c r="D26" s="417" t="s">
        <v>11413</v>
      </c>
      <c r="E26" s="417" t="s">
        <v>11414</v>
      </c>
      <c r="F26" s="417" t="s">
        <v>9840</v>
      </c>
      <c r="G26" s="417" t="s">
        <v>9870</v>
      </c>
      <c r="H26" s="417" t="s">
        <v>9871</v>
      </c>
      <c r="I26" s="417">
        <v>62.14</v>
      </c>
      <c r="J26" s="1" t="s">
        <v>9847</v>
      </c>
    </row>
    <row r="27" spans="1:10" ht="84">
      <c r="A27" s="1251">
        <v>1280966</v>
      </c>
      <c r="B27" s="447" t="s">
        <v>16037</v>
      </c>
      <c r="C27" s="417" t="s">
        <v>16022</v>
      </c>
      <c r="D27" s="417" t="s">
        <v>11415</v>
      </c>
      <c r="E27" s="417" t="s">
        <v>11416</v>
      </c>
      <c r="F27" s="417" t="s">
        <v>9840</v>
      </c>
      <c r="G27" s="417" t="s">
        <v>9817</v>
      </c>
      <c r="H27" s="417" t="s">
        <v>9872</v>
      </c>
      <c r="I27" s="417">
        <v>129.47</v>
      </c>
      <c r="J27" s="1" t="s">
        <v>9847</v>
      </c>
    </row>
    <row r="28" spans="1:10" ht="120">
      <c r="A28" s="1251">
        <v>1355111</v>
      </c>
      <c r="B28" s="447" t="s">
        <v>16038</v>
      </c>
      <c r="C28" s="417" t="s">
        <v>16022</v>
      </c>
      <c r="D28" s="417" t="s">
        <v>11417</v>
      </c>
      <c r="E28" s="417" t="s">
        <v>11418</v>
      </c>
      <c r="F28" s="417" t="s">
        <v>9840</v>
      </c>
      <c r="G28" s="417" t="s">
        <v>9873</v>
      </c>
      <c r="H28" s="417" t="s">
        <v>9874</v>
      </c>
      <c r="I28" s="417">
        <v>68.69</v>
      </c>
      <c r="J28" s="1" t="s">
        <v>9847</v>
      </c>
    </row>
    <row r="29" spans="1:10" ht="84">
      <c r="A29" s="1251">
        <v>1219972</v>
      </c>
      <c r="B29" s="447" t="s">
        <v>16039</v>
      </c>
      <c r="C29" s="417" t="s">
        <v>11419</v>
      </c>
      <c r="D29" s="417" t="s">
        <v>9875</v>
      </c>
      <c r="E29" s="417" t="s">
        <v>11420</v>
      </c>
      <c r="F29" s="417" t="s">
        <v>9840</v>
      </c>
      <c r="G29" s="417" t="s">
        <v>9817</v>
      </c>
      <c r="H29" s="417" t="s">
        <v>9876</v>
      </c>
      <c r="I29" s="417">
        <v>185.54</v>
      </c>
      <c r="J29" s="1" t="s">
        <v>9847</v>
      </c>
    </row>
    <row r="30" spans="1:10" ht="132">
      <c r="A30" s="1251">
        <v>1292289</v>
      </c>
      <c r="B30" s="447" t="s">
        <v>16040</v>
      </c>
      <c r="C30" s="417" t="s">
        <v>16022</v>
      </c>
      <c r="D30" s="511" t="s">
        <v>16030</v>
      </c>
      <c r="E30" s="417" t="s">
        <v>11410</v>
      </c>
      <c r="F30" s="417" t="s">
        <v>9840</v>
      </c>
      <c r="G30" s="417" t="s">
        <v>9860</v>
      </c>
      <c r="H30" s="417" t="s">
        <v>9861</v>
      </c>
      <c r="I30" s="417">
        <v>115.04</v>
      </c>
    </row>
    <row r="31" spans="1:10" ht="108">
      <c r="A31" s="1251">
        <v>1360955</v>
      </c>
      <c r="B31" s="447" t="s">
        <v>16041</v>
      </c>
      <c r="C31" s="417" t="s">
        <v>16022</v>
      </c>
      <c r="D31" s="417" t="s">
        <v>9877</v>
      </c>
      <c r="E31" s="417" t="s">
        <v>11421</v>
      </c>
      <c r="F31" s="417" t="s">
        <v>9840</v>
      </c>
      <c r="G31" s="417" t="s">
        <v>9817</v>
      </c>
      <c r="H31" s="417" t="s">
        <v>9878</v>
      </c>
      <c r="I31" s="417">
        <v>103.55</v>
      </c>
    </row>
    <row r="32" spans="1:10" ht="96">
      <c r="A32" s="1251">
        <v>1442769</v>
      </c>
      <c r="B32" s="447" t="s">
        <v>16042</v>
      </c>
      <c r="C32" s="417" t="s">
        <v>16022</v>
      </c>
      <c r="D32" s="511" t="s">
        <v>16043</v>
      </c>
      <c r="E32" s="417" t="s">
        <v>11422</v>
      </c>
      <c r="F32" s="417" t="s">
        <v>9840</v>
      </c>
      <c r="G32" s="417" t="s">
        <v>9863</v>
      </c>
      <c r="H32" s="417" t="s">
        <v>9879</v>
      </c>
      <c r="I32" s="417">
        <v>57.47</v>
      </c>
    </row>
    <row r="33" spans="1:9" ht="84">
      <c r="A33" s="1251">
        <v>1367895</v>
      </c>
      <c r="B33" s="447" t="s">
        <v>16044</v>
      </c>
      <c r="C33" s="417" t="s">
        <v>9880</v>
      </c>
      <c r="D33" s="417" t="s">
        <v>9881</v>
      </c>
      <c r="E33" s="417">
        <v>200</v>
      </c>
      <c r="F33" s="417" t="s">
        <v>9840</v>
      </c>
      <c r="G33" s="417" t="s">
        <v>9873</v>
      </c>
      <c r="H33" s="417" t="s">
        <v>9882</v>
      </c>
      <c r="I33" s="417">
        <v>20.99</v>
      </c>
    </row>
    <row r="34" spans="1:9">
      <c r="A34" s="1"/>
      <c r="B34" s="1"/>
    </row>
    <row r="35" spans="1:9">
      <c r="A35" s="1"/>
      <c r="B35" s="1"/>
    </row>
    <row r="36" spans="1:9">
      <c r="A36" s="1"/>
      <c r="B36" s="1"/>
    </row>
    <row r="37" spans="1:9">
      <c r="A37" s="1"/>
      <c r="B37" s="1"/>
    </row>
    <row r="38" spans="1:9">
      <c r="A38" s="1"/>
      <c r="B38" s="1"/>
    </row>
    <row r="39" spans="1:9">
      <c r="A39" s="1"/>
      <c r="B39" s="1"/>
    </row>
    <row r="40" spans="1:9">
      <c r="A40" s="1"/>
      <c r="B40" s="1"/>
    </row>
    <row r="41" spans="1:9">
      <c r="A41" s="1"/>
      <c r="B41" s="1"/>
    </row>
    <row r="42" spans="1:9">
      <c r="A42" s="1"/>
      <c r="B42" s="1"/>
    </row>
    <row r="43" spans="1:9">
      <c r="A43" s="1"/>
      <c r="B43" s="1"/>
    </row>
    <row r="44" spans="1:9">
      <c r="A44" s="1"/>
      <c r="B44" s="1"/>
    </row>
    <row r="45" spans="1:9">
      <c r="A45" s="1"/>
      <c r="B45" s="1"/>
    </row>
    <row r="46" spans="1:9">
      <c r="A46" s="1"/>
      <c r="B46" s="1"/>
    </row>
    <row r="47" spans="1:9">
      <c r="A47" s="1"/>
      <c r="B47" s="1"/>
    </row>
    <row r="48" spans="1:9">
      <c r="A48" s="1"/>
      <c r="B48" s="1"/>
    </row>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sheetData>
  <hyperlinks>
    <hyperlink ref="I1" location="Содержание!R1C1" display="главная" xr:uid="{00000000-0004-0000-2600-000000000000}"/>
  </hyperlinks>
  <pageMargins left="0.25" right="0.25" top="0.75" bottom="0.75" header="0.3" footer="0.3"/>
  <pageSetup paperSize="9" scale="79"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3" tint="0.39997558519241921"/>
    <pageSetUpPr fitToPage="1"/>
  </sheetPr>
  <dimension ref="A1:E274"/>
  <sheetViews>
    <sheetView workbookViewId="0">
      <selection activeCell="E1" sqref="E1"/>
    </sheetView>
  </sheetViews>
  <sheetFormatPr defaultRowHeight="14.25" customHeight="1"/>
  <cols>
    <col min="1" max="1" width="17.85546875" style="1254" customWidth="1"/>
    <col min="2" max="2" width="86.28515625" style="1262" customWidth="1"/>
    <col min="3" max="3" width="10" style="1254" customWidth="1"/>
    <col min="4" max="4" width="10.85546875" style="1254" bestFit="1" customWidth="1"/>
    <col min="5" max="5" width="13.85546875" style="1254" customWidth="1"/>
    <col min="6" max="16384" width="9.140625" style="1254"/>
  </cols>
  <sheetData>
    <row r="1" spans="1:5" ht="14.25" customHeight="1">
      <c r="A1" s="1252"/>
      <c r="B1" s="1253"/>
      <c r="C1" s="1252"/>
      <c r="D1" s="1252"/>
      <c r="E1" s="172" t="s">
        <v>1960</v>
      </c>
    </row>
    <row r="2" spans="1:5" ht="14.25" customHeight="1">
      <c r="A2" s="1252"/>
      <c r="B2" s="1255" t="s">
        <v>8998</v>
      </c>
      <c r="C2" s="1252"/>
      <c r="D2" s="1252"/>
      <c r="E2" s="376"/>
    </row>
    <row r="3" spans="1:5" ht="14.25" customHeight="1">
      <c r="A3" s="1252"/>
      <c r="B3" s="1253"/>
      <c r="C3" s="1252"/>
      <c r="D3" s="1252"/>
      <c r="E3" s="1256">
        <v>46023</v>
      </c>
    </row>
    <row r="4" spans="1:5" ht="14.25" customHeight="1">
      <c r="A4" s="1420"/>
      <c r="B4" s="2067" t="s">
        <v>8544</v>
      </c>
      <c r="C4" s="2068"/>
      <c r="D4" s="1421"/>
      <c r="E4" s="1421"/>
    </row>
    <row r="5" spans="1:5" ht="14.25" customHeight="1">
      <c r="A5" s="1422" t="s">
        <v>612</v>
      </c>
      <c r="B5" s="1423" t="s">
        <v>8545</v>
      </c>
      <c r="C5" s="1424"/>
      <c r="D5" s="1425"/>
      <c r="E5" s="1426"/>
    </row>
    <row r="6" spans="1:5" ht="14.25" customHeight="1">
      <c r="A6" s="1427" t="s">
        <v>8546</v>
      </c>
      <c r="B6" s="1428" t="s">
        <v>8547</v>
      </c>
      <c r="C6" s="1429">
        <v>960</v>
      </c>
      <c r="D6" s="1429">
        <v>24</v>
      </c>
      <c r="E6" s="1430">
        <v>1260.78</v>
      </c>
    </row>
    <row r="7" spans="1:5" ht="14.25" customHeight="1">
      <c r="A7" s="1427" t="s">
        <v>8548</v>
      </c>
      <c r="B7" s="1428" t="s">
        <v>8549</v>
      </c>
      <c r="C7" s="1429">
        <v>400</v>
      </c>
      <c r="D7" s="1429">
        <v>10</v>
      </c>
      <c r="E7" s="1430">
        <v>2013.68</v>
      </c>
    </row>
    <row r="8" spans="1:5" ht="14.25" customHeight="1">
      <c r="A8" s="1427" t="s">
        <v>8550</v>
      </c>
      <c r="B8" s="1428" t="s">
        <v>8551</v>
      </c>
      <c r="C8" s="1429">
        <v>144</v>
      </c>
      <c r="D8" s="1429">
        <v>10</v>
      </c>
      <c r="E8" s="1430">
        <v>3136.35</v>
      </c>
    </row>
    <row r="9" spans="1:5" ht="14.25" customHeight="1">
      <c r="A9" s="1431"/>
      <c r="B9" s="1423" t="s">
        <v>8552</v>
      </c>
      <c r="C9" s="1424"/>
      <c r="D9" s="1425"/>
      <c r="E9" s="1432"/>
    </row>
    <row r="10" spans="1:5" ht="14.25" customHeight="1">
      <c r="A10" s="1433" t="s">
        <v>8553</v>
      </c>
      <c r="B10" s="1434" t="s">
        <v>8554</v>
      </c>
      <c r="C10" s="1429">
        <v>480</v>
      </c>
      <c r="D10" s="1429">
        <v>10</v>
      </c>
      <c r="E10" s="1430">
        <v>2188.7199999999998</v>
      </c>
    </row>
    <row r="11" spans="1:5" ht="14.25" customHeight="1">
      <c r="A11" s="1431"/>
      <c r="B11" s="1423" t="s">
        <v>8555</v>
      </c>
      <c r="C11" s="1424"/>
      <c r="D11" s="1425"/>
      <c r="E11" s="1432"/>
    </row>
    <row r="12" spans="1:5" ht="14.25" customHeight="1">
      <c r="A12" s="1427" t="s">
        <v>8556</v>
      </c>
      <c r="B12" s="1428" t="s">
        <v>8557</v>
      </c>
      <c r="C12" s="1435">
        <v>2400</v>
      </c>
      <c r="D12" s="1429">
        <v>24</v>
      </c>
      <c r="E12" s="1430">
        <v>596.98</v>
      </c>
    </row>
    <row r="13" spans="1:5" ht="14.25" customHeight="1">
      <c r="A13" s="1427" t="s">
        <v>8558</v>
      </c>
      <c r="B13" s="1428" t="s">
        <v>8559</v>
      </c>
      <c r="C13" s="1429">
        <v>960</v>
      </c>
      <c r="D13" s="1429">
        <v>24</v>
      </c>
      <c r="E13" s="1430">
        <v>922.19</v>
      </c>
    </row>
    <row r="14" spans="1:5" ht="14.25" customHeight="1">
      <c r="A14" s="1427" t="s">
        <v>8560</v>
      </c>
      <c r="B14" s="1428" t="s">
        <v>8561</v>
      </c>
      <c r="C14" s="1429">
        <v>500</v>
      </c>
      <c r="D14" s="1429">
        <v>10</v>
      </c>
      <c r="E14" s="1430">
        <v>1541.44</v>
      </c>
    </row>
    <row r="15" spans="1:5" ht="14.25" customHeight="1">
      <c r="A15" s="1427" t="s">
        <v>8562</v>
      </c>
      <c r="B15" s="1428" t="s">
        <v>8563</v>
      </c>
      <c r="C15" s="1429">
        <v>350</v>
      </c>
      <c r="D15" s="1429">
        <v>10</v>
      </c>
      <c r="E15" s="1430">
        <v>2191.88</v>
      </c>
    </row>
    <row r="16" spans="1:5" ht="14.25" customHeight="1">
      <c r="A16" s="1427" t="s">
        <v>8564</v>
      </c>
      <c r="B16" s="1428" t="s">
        <v>8565</v>
      </c>
      <c r="C16" s="1429">
        <v>144</v>
      </c>
      <c r="D16" s="1429">
        <v>1</v>
      </c>
      <c r="E16" s="1430">
        <v>5368.33</v>
      </c>
    </row>
    <row r="17" spans="1:5" ht="14.25" customHeight="1">
      <c r="A17" s="1431"/>
      <c r="B17" s="1423" t="s">
        <v>8566</v>
      </c>
      <c r="C17" s="1424"/>
      <c r="D17" s="1425"/>
      <c r="E17" s="1432"/>
    </row>
    <row r="18" spans="1:5" ht="14.25" customHeight="1">
      <c r="A18" s="1433" t="s">
        <v>8567</v>
      </c>
      <c r="B18" s="1434" t="s">
        <v>8568</v>
      </c>
      <c r="C18" s="1436">
        <v>972</v>
      </c>
      <c r="D18" s="1429">
        <v>18</v>
      </c>
      <c r="E18" s="1430">
        <v>925.35</v>
      </c>
    </row>
    <row r="19" spans="1:5" ht="14.25" customHeight="1">
      <c r="A19" s="1433" t="s">
        <v>8569</v>
      </c>
      <c r="B19" s="1434" t="s">
        <v>8570</v>
      </c>
      <c r="C19" s="1436">
        <v>480</v>
      </c>
      <c r="D19" s="1429">
        <v>10</v>
      </c>
      <c r="E19" s="1430">
        <v>1398.58</v>
      </c>
    </row>
    <row r="20" spans="1:5" ht="14.25" customHeight="1">
      <c r="A20" s="1433" t="s">
        <v>8571</v>
      </c>
      <c r="B20" s="1434" t="s">
        <v>8572</v>
      </c>
      <c r="C20" s="1436">
        <v>360</v>
      </c>
      <c r="D20" s="1429">
        <v>10</v>
      </c>
      <c r="E20" s="1430">
        <v>2146.46</v>
      </c>
    </row>
    <row r="21" spans="1:5" ht="14.25" customHeight="1">
      <c r="A21" s="1433" t="s">
        <v>8573</v>
      </c>
      <c r="B21" s="1434" t="s">
        <v>8574</v>
      </c>
      <c r="C21" s="1436">
        <v>360</v>
      </c>
      <c r="D21" s="1429">
        <v>8</v>
      </c>
      <c r="E21" s="1430">
        <v>1884.02</v>
      </c>
    </row>
    <row r="22" spans="1:5" ht="14.25" customHeight="1">
      <c r="A22" s="1431"/>
      <c r="B22" s="1423" t="s">
        <v>8575</v>
      </c>
      <c r="C22" s="1424"/>
      <c r="D22" s="1425"/>
      <c r="E22" s="1432"/>
    </row>
    <row r="23" spans="1:5" ht="14.25" customHeight="1">
      <c r="A23" s="1433" t="s">
        <v>8576</v>
      </c>
      <c r="B23" s="1434" t="s">
        <v>8577</v>
      </c>
      <c r="C23" s="1437">
        <v>1728</v>
      </c>
      <c r="D23" s="1436">
        <v>12</v>
      </c>
      <c r="E23" s="1430">
        <v>705.63</v>
      </c>
    </row>
    <row r="24" spans="1:5" ht="14.25" customHeight="1">
      <c r="A24" s="1433" t="s">
        <v>8578</v>
      </c>
      <c r="B24" s="1434" t="s">
        <v>8579</v>
      </c>
      <c r="C24" s="1436">
        <v>972</v>
      </c>
      <c r="D24" s="1436">
        <v>18</v>
      </c>
      <c r="E24" s="1430">
        <v>951.25</v>
      </c>
    </row>
    <row r="25" spans="1:5" ht="14.25" customHeight="1">
      <c r="A25" s="1433" t="s">
        <v>8580</v>
      </c>
      <c r="B25" s="1434" t="s">
        <v>8581</v>
      </c>
      <c r="C25" s="1436">
        <v>480</v>
      </c>
      <c r="D25" s="1436">
        <v>10</v>
      </c>
      <c r="E25" s="1430">
        <v>1563.37</v>
      </c>
    </row>
    <row r="26" spans="1:5" ht="14.25" customHeight="1">
      <c r="A26" s="1427" t="s">
        <v>8582</v>
      </c>
      <c r="B26" s="1428" t="s">
        <v>8583</v>
      </c>
      <c r="C26" s="1429">
        <v>360</v>
      </c>
      <c r="D26" s="1429">
        <v>10</v>
      </c>
      <c r="E26" s="1430">
        <v>2142.2399999999998</v>
      </c>
    </row>
    <row r="27" spans="1:5" ht="14.25" customHeight="1">
      <c r="A27" s="1427" t="s">
        <v>8584</v>
      </c>
      <c r="B27" s="1428" t="s">
        <v>16045</v>
      </c>
      <c r="C27" s="1429">
        <v>360</v>
      </c>
      <c r="D27" s="1429">
        <v>10</v>
      </c>
      <c r="E27" s="1430">
        <v>2623.92</v>
      </c>
    </row>
    <row r="28" spans="1:5" ht="14.25" customHeight="1">
      <c r="A28" s="1427" t="s">
        <v>10666</v>
      </c>
      <c r="B28" s="1428" t="s">
        <v>10667</v>
      </c>
      <c r="C28" s="1429">
        <v>240</v>
      </c>
      <c r="D28" s="1429">
        <v>4</v>
      </c>
      <c r="E28" s="1430">
        <v>4981.6499999999996</v>
      </c>
    </row>
    <row r="29" spans="1:5" ht="14.25" customHeight="1">
      <c r="A29" s="1431"/>
      <c r="B29" s="1423" t="s">
        <v>8585</v>
      </c>
      <c r="C29" s="1424"/>
      <c r="D29" s="1425"/>
      <c r="E29" s="1432"/>
    </row>
    <row r="30" spans="1:5" ht="14.25" customHeight="1">
      <c r="A30" s="1427" t="s">
        <v>8586</v>
      </c>
      <c r="B30" s="1428" t="s">
        <v>8587</v>
      </c>
      <c r="C30" s="1429">
        <v>480</v>
      </c>
      <c r="D30" s="1429">
        <v>10</v>
      </c>
      <c r="E30" s="1430">
        <v>1690.13</v>
      </c>
    </row>
    <row r="31" spans="1:5" ht="14.25" customHeight="1">
      <c r="A31" s="1427" t="s">
        <v>8588</v>
      </c>
      <c r="B31" s="1428" t="s">
        <v>8589</v>
      </c>
      <c r="C31" s="1429">
        <v>360</v>
      </c>
      <c r="D31" s="1429">
        <v>10</v>
      </c>
      <c r="E31" s="1430">
        <v>2370.41</v>
      </c>
    </row>
    <row r="32" spans="1:5" ht="14.25" customHeight="1">
      <c r="A32" s="1431"/>
      <c r="B32" s="1423" t="s">
        <v>8590</v>
      </c>
      <c r="C32" s="1424"/>
      <c r="D32" s="1425"/>
      <c r="E32" s="1432"/>
    </row>
    <row r="33" spans="1:5" ht="14.25" customHeight="1">
      <c r="A33" s="1427" t="s">
        <v>8591</v>
      </c>
      <c r="B33" s="1428" t="s">
        <v>8592</v>
      </c>
      <c r="C33" s="1435">
        <v>2400</v>
      </c>
      <c r="D33" s="1429">
        <v>24</v>
      </c>
      <c r="E33" s="1430">
        <v>614.79999999999995</v>
      </c>
    </row>
    <row r="34" spans="1:5" ht="14.25" customHeight="1">
      <c r="A34" s="1427" t="s">
        <v>8593</v>
      </c>
      <c r="B34" s="1428" t="s">
        <v>8594</v>
      </c>
      <c r="C34" s="1429">
        <v>960</v>
      </c>
      <c r="D34" s="1429">
        <v>24</v>
      </c>
      <c r="E34" s="1430">
        <v>962.29</v>
      </c>
    </row>
    <row r="35" spans="1:5" ht="14.25" customHeight="1">
      <c r="A35" s="1427" t="s">
        <v>8595</v>
      </c>
      <c r="B35" s="1428" t="s">
        <v>8596</v>
      </c>
      <c r="C35" s="1429">
        <v>500</v>
      </c>
      <c r="D35" s="1429">
        <v>10</v>
      </c>
      <c r="E35" s="1430">
        <v>1559.26</v>
      </c>
    </row>
    <row r="36" spans="1:5" ht="14.25" customHeight="1">
      <c r="A36" s="1427" t="s">
        <v>8597</v>
      </c>
      <c r="B36" s="1428" t="s">
        <v>8598</v>
      </c>
      <c r="C36" s="1429">
        <v>350</v>
      </c>
      <c r="D36" s="1429">
        <v>10</v>
      </c>
      <c r="E36" s="1430">
        <v>2218.61</v>
      </c>
    </row>
    <row r="37" spans="1:5" ht="14.25" customHeight="1">
      <c r="A37" s="1431"/>
      <c r="B37" s="1423" t="s">
        <v>8599</v>
      </c>
      <c r="C37" s="1424"/>
      <c r="D37" s="1425"/>
      <c r="E37" s="1432"/>
    </row>
    <row r="38" spans="1:5" ht="14.25" customHeight="1">
      <c r="A38" s="1427" t="s">
        <v>8600</v>
      </c>
      <c r="B38" s="1428" t="s">
        <v>8601</v>
      </c>
      <c r="C38" s="1429">
        <v>972</v>
      </c>
      <c r="D38" s="1429">
        <v>18</v>
      </c>
      <c r="E38" s="1430">
        <v>946.47</v>
      </c>
    </row>
    <row r="39" spans="1:5" ht="14.25" customHeight="1">
      <c r="A39" s="1427" t="s">
        <v>8602</v>
      </c>
      <c r="B39" s="1428" t="s">
        <v>8603</v>
      </c>
      <c r="C39" s="1429">
        <v>480</v>
      </c>
      <c r="D39" s="1429">
        <v>10</v>
      </c>
      <c r="E39" s="1430">
        <v>1529.57</v>
      </c>
    </row>
    <row r="40" spans="1:5" ht="14.25" customHeight="1">
      <c r="A40" s="1431"/>
      <c r="B40" s="1423" t="s">
        <v>8604</v>
      </c>
      <c r="C40" s="1424"/>
      <c r="D40" s="1425"/>
      <c r="E40" s="1432"/>
    </row>
    <row r="41" spans="1:5" ht="14.25" customHeight="1">
      <c r="A41" s="1427" t="s">
        <v>8605</v>
      </c>
      <c r="B41" s="1428" t="s">
        <v>8606</v>
      </c>
      <c r="C41" s="1435">
        <v>1728</v>
      </c>
      <c r="D41" s="1429">
        <v>32</v>
      </c>
      <c r="E41" s="1430">
        <v>735.21</v>
      </c>
    </row>
    <row r="42" spans="1:5" ht="14.25" customHeight="1">
      <c r="A42" s="1427" t="s">
        <v>8607</v>
      </c>
      <c r="B42" s="1428" t="s">
        <v>8608</v>
      </c>
      <c r="C42" s="1429">
        <v>972</v>
      </c>
      <c r="D42" s="1429">
        <v>18</v>
      </c>
      <c r="E42" s="1430">
        <v>1009.85</v>
      </c>
    </row>
    <row r="43" spans="1:5" ht="14.25" customHeight="1">
      <c r="A43" s="1431"/>
      <c r="B43" s="1423" t="s">
        <v>8609</v>
      </c>
      <c r="C43" s="1424"/>
      <c r="D43" s="1425"/>
      <c r="E43" s="1432"/>
    </row>
    <row r="44" spans="1:5" ht="14.25" customHeight="1">
      <c r="A44" s="1427" t="s">
        <v>8610</v>
      </c>
      <c r="B44" s="1428" t="s">
        <v>8611</v>
      </c>
      <c r="C44" s="1429">
        <v>540</v>
      </c>
      <c r="D44" s="1429">
        <v>9</v>
      </c>
      <c r="E44" s="1430">
        <v>2273.2199999999998</v>
      </c>
    </row>
    <row r="45" spans="1:5" ht="14.25" customHeight="1">
      <c r="A45" s="1431"/>
      <c r="B45" s="1423" t="s">
        <v>8612</v>
      </c>
      <c r="C45" s="1424"/>
      <c r="D45" s="1438"/>
      <c r="E45" s="1432"/>
    </row>
    <row r="46" spans="1:5" ht="14.25" customHeight="1">
      <c r="A46" s="1433" t="s">
        <v>8613</v>
      </c>
      <c r="B46" s="1434" t="s">
        <v>8614</v>
      </c>
      <c r="C46" s="1436">
        <v>600</v>
      </c>
      <c r="D46" s="1436">
        <v>6</v>
      </c>
      <c r="E46" s="1430">
        <v>2070.41</v>
      </c>
    </row>
    <row r="47" spans="1:5" ht="14.25" customHeight="1">
      <c r="A47" s="1439"/>
      <c r="B47" s="1440" t="s">
        <v>8615</v>
      </c>
      <c r="C47" s="1441"/>
      <c r="D47" s="1441"/>
      <c r="E47" s="1442"/>
    </row>
    <row r="48" spans="1:5" ht="14.25" customHeight="1">
      <c r="A48" s="1443"/>
      <c r="B48" s="1444" t="s">
        <v>8616</v>
      </c>
      <c r="C48" s="1445"/>
      <c r="D48" s="1446"/>
      <c r="E48" s="1447"/>
    </row>
    <row r="49" spans="1:5" ht="14.25" customHeight="1">
      <c r="A49" s="1427" t="s">
        <v>8617</v>
      </c>
      <c r="B49" s="1428" t="s">
        <v>8618</v>
      </c>
      <c r="C49" s="1429">
        <v>360</v>
      </c>
      <c r="D49" s="1429">
        <v>12</v>
      </c>
      <c r="E49" s="1430">
        <v>3011.61</v>
      </c>
    </row>
    <row r="50" spans="1:5" ht="14.25" customHeight="1">
      <c r="A50" s="1427" t="s">
        <v>8619</v>
      </c>
      <c r="B50" s="1428" t="s">
        <v>8620</v>
      </c>
      <c r="C50" s="1429">
        <v>360</v>
      </c>
      <c r="D50" s="1429">
        <v>12</v>
      </c>
      <c r="E50" s="1430">
        <v>3011.61</v>
      </c>
    </row>
    <row r="51" spans="1:5" ht="14.25" customHeight="1">
      <c r="A51" s="1427" t="s">
        <v>8621</v>
      </c>
      <c r="B51" s="1428" t="s">
        <v>8622</v>
      </c>
      <c r="C51" s="1429">
        <v>360</v>
      </c>
      <c r="D51" s="1429">
        <v>12</v>
      </c>
      <c r="E51" s="1430">
        <v>3011.61</v>
      </c>
    </row>
    <row r="52" spans="1:5" ht="14.25" customHeight="1">
      <c r="A52" s="1427" t="s">
        <v>8623</v>
      </c>
      <c r="B52" s="1428" t="s">
        <v>8624</v>
      </c>
      <c r="C52" s="1429">
        <v>144</v>
      </c>
      <c r="D52" s="1429">
        <v>1</v>
      </c>
      <c r="E52" s="1430">
        <v>6895.51</v>
      </c>
    </row>
    <row r="53" spans="1:5" ht="14.25" customHeight="1">
      <c r="A53" s="1427" t="s">
        <v>8625</v>
      </c>
      <c r="B53" s="1428" t="s">
        <v>8626</v>
      </c>
      <c r="C53" s="1429">
        <v>144</v>
      </c>
      <c r="D53" s="1429">
        <v>1</v>
      </c>
      <c r="E53" s="1430">
        <v>6895.51</v>
      </c>
    </row>
    <row r="54" spans="1:5" ht="14.25" customHeight="1">
      <c r="A54" s="1443"/>
      <c r="B54" s="1444" t="s">
        <v>16177</v>
      </c>
      <c r="C54" s="1445"/>
      <c r="D54" s="1446"/>
      <c r="E54" s="1447"/>
    </row>
    <row r="55" spans="1:5" ht="14.25" customHeight="1">
      <c r="A55" s="1427" t="s">
        <v>16178</v>
      </c>
      <c r="B55" s="1428" t="s">
        <v>16179</v>
      </c>
      <c r="C55" s="1429">
        <v>336</v>
      </c>
      <c r="D55" s="1429">
        <v>4</v>
      </c>
      <c r="E55" s="1430">
        <v>1450</v>
      </c>
    </row>
    <row r="56" spans="1:5" ht="14.25" customHeight="1">
      <c r="A56" s="1427" t="s">
        <v>16180</v>
      </c>
      <c r="B56" s="1428" t="s">
        <v>16181</v>
      </c>
      <c r="C56" s="1429">
        <v>336</v>
      </c>
      <c r="D56" s="1429">
        <v>4</v>
      </c>
      <c r="E56" s="1430">
        <v>1450</v>
      </c>
    </row>
    <row r="57" spans="1:5" ht="14.25" customHeight="1">
      <c r="A57" s="1427" t="s">
        <v>16182</v>
      </c>
      <c r="B57" s="1428" t="s">
        <v>16183</v>
      </c>
      <c r="C57" s="1429">
        <v>336</v>
      </c>
      <c r="D57" s="1429">
        <v>4</v>
      </c>
      <c r="E57" s="1430">
        <v>1450</v>
      </c>
    </row>
    <row r="58" spans="1:5" ht="14.25" customHeight="1">
      <c r="A58" s="1427" t="s">
        <v>16184</v>
      </c>
      <c r="B58" s="1428" t="s">
        <v>16185</v>
      </c>
      <c r="C58" s="1429">
        <v>120</v>
      </c>
      <c r="D58" s="1429">
        <v>2</v>
      </c>
      <c r="E58" s="1430">
        <v>3500</v>
      </c>
    </row>
    <row r="59" spans="1:5" ht="14.25" customHeight="1">
      <c r="A59" s="1427" t="s">
        <v>16186</v>
      </c>
      <c r="B59" s="1428" t="s">
        <v>16187</v>
      </c>
      <c r="C59" s="1429">
        <v>120</v>
      </c>
      <c r="D59" s="1429">
        <v>2</v>
      </c>
      <c r="E59" s="1430">
        <v>3500</v>
      </c>
    </row>
    <row r="60" spans="1:5" ht="14.25" customHeight="1">
      <c r="A60" s="1427" t="s">
        <v>16188</v>
      </c>
      <c r="B60" s="1428" t="s">
        <v>16189</v>
      </c>
      <c r="C60" s="1429">
        <v>120</v>
      </c>
      <c r="D60" s="1429">
        <v>2</v>
      </c>
      <c r="E60" s="1430">
        <v>3500</v>
      </c>
    </row>
    <row r="61" spans="1:5" ht="14.25" customHeight="1">
      <c r="A61" s="1427" t="s">
        <v>16190</v>
      </c>
      <c r="B61" s="1428" t="s">
        <v>16191</v>
      </c>
      <c r="C61" s="1429">
        <v>360</v>
      </c>
      <c r="D61" s="1429">
        <v>6</v>
      </c>
      <c r="E61" s="1430">
        <v>980</v>
      </c>
    </row>
    <row r="62" spans="1:5" ht="14.25" customHeight="1">
      <c r="A62" s="1443"/>
      <c r="B62" s="1444" t="s">
        <v>8627</v>
      </c>
      <c r="C62" s="1445"/>
      <c r="D62" s="1446"/>
      <c r="E62" s="1447"/>
    </row>
    <row r="63" spans="1:5" ht="14.25" customHeight="1">
      <c r="A63" s="1427" t="s">
        <v>8628</v>
      </c>
      <c r="B63" s="1428" t="s">
        <v>8629</v>
      </c>
      <c r="C63" s="1429">
        <v>360</v>
      </c>
      <c r="D63" s="1429">
        <v>12</v>
      </c>
      <c r="E63" s="1430">
        <v>3581.85</v>
      </c>
    </row>
    <row r="64" spans="1:5" ht="14.25" customHeight="1">
      <c r="A64" s="1427" t="s">
        <v>8630</v>
      </c>
      <c r="B64" s="1428" t="s">
        <v>8631</v>
      </c>
      <c r="C64" s="1429">
        <v>360</v>
      </c>
      <c r="D64" s="1429">
        <v>12</v>
      </c>
      <c r="E64" s="1430">
        <v>3581.85</v>
      </c>
    </row>
    <row r="65" spans="1:5" ht="14.25" customHeight="1">
      <c r="A65" s="1443"/>
      <c r="B65" s="1444" t="s">
        <v>8632</v>
      </c>
      <c r="C65" s="1445"/>
      <c r="D65" s="1446"/>
      <c r="E65" s="1447"/>
    </row>
    <row r="66" spans="1:5" ht="14.25" customHeight="1">
      <c r="A66" s="1427" t="s">
        <v>8633</v>
      </c>
      <c r="B66" s="1428" t="s">
        <v>8634</v>
      </c>
      <c r="C66" s="1429">
        <v>378</v>
      </c>
      <c r="D66" s="1429">
        <v>6</v>
      </c>
      <c r="E66" s="1430">
        <v>2467.59</v>
      </c>
    </row>
    <row r="67" spans="1:5" ht="14.25" customHeight="1">
      <c r="A67" s="1443"/>
      <c r="B67" s="1444" t="s">
        <v>16192</v>
      </c>
      <c r="C67" s="1445"/>
      <c r="D67" s="1446"/>
      <c r="E67" s="1447"/>
    </row>
    <row r="68" spans="1:5" ht="14.25" customHeight="1">
      <c r="A68" s="1427" t="s">
        <v>16193</v>
      </c>
      <c r="B68" s="1428" t="s">
        <v>16194</v>
      </c>
      <c r="C68" s="1429">
        <v>288</v>
      </c>
      <c r="D68" s="1429">
        <v>6</v>
      </c>
      <c r="E68" s="1430">
        <v>2499</v>
      </c>
    </row>
    <row r="69" spans="1:5" ht="14.25" customHeight="1">
      <c r="A69" s="1427" t="s">
        <v>16195</v>
      </c>
      <c r="B69" s="1428" t="s">
        <v>16196</v>
      </c>
      <c r="C69" s="1429">
        <v>288</v>
      </c>
      <c r="D69" s="1429">
        <v>6</v>
      </c>
      <c r="E69" s="1430">
        <v>2499</v>
      </c>
    </row>
    <row r="70" spans="1:5" ht="14.25" customHeight="1">
      <c r="A70" s="1427" t="s">
        <v>16197</v>
      </c>
      <c r="B70" s="1428" t="s">
        <v>16198</v>
      </c>
      <c r="C70" s="1429">
        <v>288</v>
      </c>
      <c r="D70" s="1429">
        <v>6</v>
      </c>
      <c r="E70" s="1430">
        <v>2499</v>
      </c>
    </row>
    <row r="71" spans="1:5" ht="14.25" customHeight="1">
      <c r="A71" s="1443"/>
      <c r="B71" s="1444" t="s">
        <v>16199</v>
      </c>
      <c r="C71" s="1445"/>
      <c r="D71" s="1446"/>
      <c r="E71" s="1447"/>
    </row>
    <row r="72" spans="1:5" ht="14.25" customHeight="1">
      <c r="A72" s="1427" t="s">
        <v>16200</v>
      </c>
      <c r="B72" s="1428" t="s">
        <v>16201</v>
      </c>
      <c r="C72" s="1429">
        <v>288</v>
      </c>
      <c r="D72" s="1429">
        <v>6</v>
      </c>
      <c r="E72" s="1430">
        <v>1550</v>
      </c>
    </row>
    <row r="73" spans="1:5" ht="14.25" customHeight="1">
      <c r="A73" s="1427" t="s">
        <v>16202</v>
      </c>
      <c r="B73" s="1428" t="s">
        <v>16203</v>
      </c>
      <c r="C73" s="1429">
        <v>288</v>
      </c>
      <c r="D73" s="1429">
        <v>6</v>
      </c>
      <c r="E73" s="1430">
        <v>1550</v>
      </c>
    </row>
    <row r="74" spans="1:5" ht="14.25" customHeight="1">
      <c r="A74" s="1427" t="s">
        <v>16204</v>
      </c>
      <c r="B74" s="1428" t="s">
        <v>16205</v>
      </c>
      <c r="C74" s="1429">
        <v>288</v>
      </c>
      <c r="D74" s="1429">
        <v>6</v>
      </c>
      <c r="E74" s="1430">
        <v>1550</v>
      </c>
    </row>
    <row r="75" spans="1:5" ht="14.25" customHeight="1">
      <c r="A75" s="1443"/>
      <c r="B75" s="1444" t="s">
        <v>8635</v>
      </c>
      <c r="C75" s="1445"/>
      <c r="D75" s="1446"/>
      <c r="E75" s="1447"/>
    </row>
    <row r="76" spans="1:5" ht="14.25" customHeight="1">
      <c r="A76" s="1427" t="s">
        <v>8636</v>
      </c>
      <c r="B76" s="1428" t="s">
        <v>8637</v>
      </c>
      <c r="C76" s="1429">
        <v>540</v>
      </c>
      <c r="D76" s="1429">
        <v>6</v>
      </c>
      <c r="E76" s="1430">
        <v>1926.75</v>
      </c>
    </row>
    <row r="77" spans="1:5" ht="14.25" customHeight="1">
      <c r="A77" s="1443"/>
      <c r="B77" s="1444" t="s">
        <v>8958</v>
      </c>
      <c r="C77" s="1445"/>
      <c r="D77" s="1446"/>
      <c r="E77" s="1447"/>
    </row>
    <row r="78" spans="1:5" ht="14.25" customHeight="1">
      <c r="A78" s="1427" t="s">
        <v>8638</v>
      </c>
      <c r="B78" s="1428" t="s">
        <v>8959</v>
      </c>
      <c r="C78" s="1429">
        <v>720</v>
      </c>
      <c r="D78" s="1429">
        <v>6</v>
      </c>
      <c r="E78" s="1430">
        <v>850</v>
      </c>
    </row>
    <row r="79" spans="1:5" ht="14.25" customHeight="1">
      <c r="A79" s="1427" t="s">
        <v>8639</v>
      </c>
      <c r="B79" s="1428" t="s">
        <v>8960</v>
      </c>
      <c r="C79" s="1429">
        <v>720</v>
      </c>
      <c r="D79" s="1429">
        <v>12</v>
      </c>
      <c r="E79" s="1430">
        <v>850</v>
      </c>
    </row>
    <row r="80" spans="1:5" ht="14.25" customHeight="1">
      <c r="A80" s="1443"/>
      <c r="B80" s="1444" t="s">
        <v>8640</v>
      </c>
      <c r="C80" s="1445"/>
      <c r="D80" s="1448"/>
      <c r="E80" s="1447"/>
    </row>
    <row r="81" spans="1:5" ht="14.25" customHeight="1">
      <c r="A81" s="1427" t="s">
        <v>8641</v>
      </c>
      <c r="B81" s="1428" t="s">
        <v>8642</v>
      </c>
      <c r="C81" s="1429">
        <v>480</v>
      </c>
      <c r="D81" s="1429">
        <v>6</v>
      </c>
      <c r="E81" s="1430">
        <v>3619.18</v>
      </c>
    </row>
    <row r="82" spans="1:5" ht="14.25" customHeight="1">
      <c r="A82" s="1449"/>
      <c r="B82" s="1450" t="s">
        <v>8961</v>
      </c>
      <c r="C82" s="1451"/>
      <c r="D82" s="1451"/>
      <c r="E82" s="1452"/>
    </row>
    <row r="83" spans="1:5" ht="14.25" customHeight="1">
      <c r="A83" s="1453"/>
      <c r="B83" s="1454" t="s">
        <v>10668</v>
      </c>
      <c r="C83" s="1455"/>
      <c r="D83" s="1456"/>
      <c r="E83" s="1452"/>
    </row>
    <row r="84" spans="1:5" ht="14.25" customHeight="1">
      <c r="A84" s="1427" t="s">
        <v>10669</v>
      </c>
      <c r="B84" s="1434" t="s">
        <v>10670</v>
      </c>
      <c r="C84" s="1436">
        <v>264</v>
      </c>
      <c r="D84" s="1436">
        <v>6</v>
      </c>
      <c r="E84" s="1457">
        <v>2171.1999999999998</v>
      </c>
    </row>
    <row r="85" spans="1:5" ht="14.25" customHeight="1">
      <c r="A85" s="1427" t="s">
        <v>10671</v>
      </c>
      <c r="B85" s="1434" t="s">
        <v>10672</v>
      </c>
      <c r="C85" s="1436">
        <v>264</v>
      </c>
      <c r="D85" s="1436">
        <v>6</v>
      </c>
      <c r="E85" s="1457">
        <v>2165.3000000000002</v>
      </c>
    </row>
    <row r="86" spans="1:5" ht="14.25" customHeight="1">
      <c r="A86" s="1427" t="s">
        <v>10673</v>
      </c>
      <c r="B86" s="1434" t="s">
        <v>10674</v>
      </c>
      <c r="C86" s="1436">
        <v>80</v>
      </c>
      <c r="D86" s="1436">
        <v>4</v>
      </c>
      <c r="E86" s="1457">
        <v>13275</v>
      </c>
    </row>
    <row r="87" spans="1:5" ht="14.25" customHeight="1">
      <c r="A87" s="1427" t="s">
        <v>10675</v>
      </c>
      <c r="B87" s="1434" t="s">
        <v>10676</v>
      </c>
      <c r="C87" s="1436">
        <v>80</v>
      </c>
      <c r="D87" s="1436">
        <v>4</v>
      </c>
      <c r="E87" s="1457">
        <v>7729</v>
      </c>
    </row>
    <row r="88" spans="1:5" ht="14.25" customHeight="1">
      <c r="A88" s="1449"/>
      <c r="B88" s="1450" t="s">
        <v>8961</v>
      </c>
      <c r="C88" s="1451"/>
      <c r="D88" s="1451"/>
      <c r="E88" s="1452"/>
    </row>
    <row r="89" spans="1:5" ht="14.25" customHeight="1">
      <c r="A89" s="1453"/>
      <c r="B89" s="1454" t="s">
        <v>8643</v>
      </c>
      <c r="C89" s="1455"/>
      <c r="D89" s="1456"/>
      <c r="E89" s="1452"/>
    </row>
    <row r="90" spans="1:5" ht="14.25" customHeight="1">
      <c r="A90" s="1427" t="s">
        <v>8644</v>
      </c>
      <c r="B90" s="1434" t="s">
        <v>16046</v>
      </c>
      <c r="C90" s="1436">
        <v>240</v>
      </c>
      <c r="D90" s="1436">
        <v>6</v>
      </c>
      <c r="E90" s="1430">
        <v>1150</v>
      </c>
    </row>
    <row r="91" spans="1:5" ht="14.25" customHeight="1">
      <c r="A91" s="1427" t="s">
        <v>8645</v>
      </c>
      <c r="B91" s="1434" t="s">
        <v>16047</v>
      </c>
      <c r="C91" s="1436">
        <v>240</v>
      </c>
      <c r="D91" s="1436">
        <v>6</v>
      </c>
      <c r="E91" s="1430">
        <v>1150</v>
      </c>
    </row>
    <row r="92" spans="1:5" ht="14.25" customHeight="1">
      <c r="A92" s="1427" t="s">
        <v>8646</v>
      </c>
      <c r="B92" s="1434" t="s">
        <v>16048</v>
      </c>
      <c r="C92" s="1436">
        <v>84</v>
      </c>
      <c r="D92" s="1436">
        <v>3</v>
      </c>
      <c r="E92" s="1430">
        <v>5150</v>
      </c>
    </row>
    <row r="93" spans="1:5" ht="14.25" customHeight="1">
      <c r="A93" s="1427" t="s">
        <v>8647</v>
      </c>
      <c r="B93" s="1434" t="s">
        <v>8648</v>
      </c>
      <c r="C93" s="1436">
        <v>84</v>
      </c>
      <c r="D93" s="1436">
        <v>3</v>
      </c>
      <c r="E93" s="1430">
        <v>5450</v>
      </c>
    </row>
    <row r="94" spans="1:5" ht="14.25" customHeight="1">
      <c r="A94" s="1453"/>
      <c r="B94" s="1454" t="s">
        <v>8649</v>
      </c>
      <c r="C94" s="1455"/>
      <c r="D94" s="1458"/>
      <c r="E94" s="1452"/>
    </row>
    <row r="95" spans="1:5" ht="14.25" customHeight="1">
      <c r="A95" s="1427" t="s">
        <v>8650</v>
      </c>
      <c r="B95" s="1428" t="s">
        <v>8651</v>
      </c>
      <c r="C95" s="1429">
        <v>360</v>
      </c>
      <c r="D95" s="1429">
        <v>12</v>
      </c>
      <c r="E95" s="1430">
        <v>2800</v>
      </c>
    </row>
    <row r="96" spans="1:5" ht="14.25" customHeight="1">
      <c r="A96" s="1427" t="s">
        <v>8652</v>
      </c>
      <c r="B96" s="1428" t="s">
        <v>8653</v>
      </c>
      <c r="C96" s="1429">
        <v>96</v>
      </c>
      <c r="D96" s="1429">
        <v>3</v>
      </c>
      <c r="E96" s="1430">
        <v>12700</v>
      </c>
    </row>
    <row r="97" spans="1:5" ht="14.25" customHeight="1">
      <c r="A97" s="1449"/>
      <c r="B97" s="1454" t="s">
        <v>8654</v>
      </c>
      <c r="C97" s="1451"/>
      <c r="D97" s="1459"/>
      <c r="E97" s="1452"/>
    </row>
    <row r="98" spans="1:5" ht="14.25" customHeight="1">
      <c r="A98" s="1427" t="s">
        <v>8655</v>
      </c>
      <c r="B98" s="1428" t="s">
        <v>8656</v>
      </c>
      <c r="C98" s="1429">
        <v>360</v>
      </c>
      <c r="D98" s="1429">
        <v>12</v>
      </c>
      <c r="E98" s="1430">
        <v>2690.85</v>
      </c>
    </row>
    <row r="99" spans="1:5" ht="14.25" customHeight="1">
      <c r="A99" s="1427" t="s">
        <v>8657</v>
      </c>
      <c r="B99" s="1428" t="s">
        <v>8658</v>
      </c>
      <c r="C99" s="1429">
        <v>360</v>
      </c>
      <c r="D99" s="1429">
        <v>12</v>
      </c>
      <c r="E99" s="1430">
        <v>4343.67</v>
      </c>
    </row>
    <row r="100" spans="1:5" ht="14.25" customHeight="1">
      <c r="A100" s="1427" t="s">
        <v>8659</v>
      </c>
      <c r="B100" s="1428" t="s">
        <v>8660</v>
      </c>
      <c r="C100" s="1429">
        <v>96</v>
      </c>
      <c r="D100" s="1429">
        <v>4</v>
      </c>
      <c r="E100" s="1430">
        <v>19896.22</v>
      </c>
    </row>
    <row r="101" spans="1:5" ht="14.25" customHeight="1">
      <c r="A101" s="1449"/>
      <c r="B101" s="1454" t="s">
        <v>8661</v>
      </c>
      <c r="C101" s="1451"/>
      <c r="D101" s="1460"/>
      <c r="E101" s="1452"/>
    </row>
    <row r="102" spans="1:5" ht="14.25" customHeight="1">
      <c r="A102" s="1427" t="s">
        <v>8662</v>
      </c>
      <c r="B102" s="1428" t="s">
        <v>8663</v>
      </c>
      <c r="C102" s="1429">
        <v>360</v>
      </c>
      <c r="D102" s="1429">
        <v>12</v>
      </c>
      <c r="E102" s="1430">
        <v>2699.76</v>
      </c>
    </row>
    <row r="103" spans="1:5" ht="14.25" customHeight="1">
      <c r="A103" s="1427" t="s">
        <v>8664</v>
      </c>
      <c r="B103" s="1428" t="s">
        <v>8665</v>
      </c>
      <c r="C103" s="1429">
        <v>360</v>
      </c>
      <c r="D103" s="1429">
        <v>12</v>
      </c>
      <c r="E103" s="1430">
        <v>4535.2299999999996</v>
      </c>
    </row>
    <row r="104" spans="1:5" ht="14.25" customHeight="1">
      <c r="A104" s="1449"/>
      <c r="B104" s="1454" t="s">
        <v>8666</v>
      </c>
      <c r="C104" s="1451"/>
      <c r="D104" s="1460"/>
      <c r="E104" s="1452"/>
    </row>
    <row r="105" spans="1:5" ht="14.25" customHeight="1">
      <c r="A105" s="1427" t="s">
        <v>8667</v>
      </c>
      <c r="B105" s="1428" t="s">
        <v>10677</v>
      </c>
      <c r="C105" s="1429">
        <v>384</v>
      </c>
      <c r="D105" s="1429">
        <v>12</v>
      </c>
      <c r="E105" s="1430">
        <v>1400</v>
      </c>
    </row>
    <row r="106" spans="1:5" ht="14.25" customHeight="1">
      <c r="A106" s="1427" t="s">
        <v>8668</v>
      </c>
      <c r="B106" s="1428" t="s">
        <v>8669</v>
      </c>
      <c r="C106" s="1429">
        <v>330</v>
      </c>
      <c r="D106" s="1429">
        <v>6</v>
      </c>
      <c r="E106" s="1430">
        <v>2400</v>
      </c>
    </row>
    <row r="107" spans="1:5" ht="14.25" customHeight="1">
      <c r="A107" s="1427" t="s">
        <v>8670</v>
      </c>
      <c r="B107" s="1428" t="s">
        <v>8671</v>
      </c>
      <c r="C107" s="1429">
        <v>78</v>
      </c>
      <c r="D107" s="1429">
        <v>3</v>
      </c>
      <c r="E107" s="1430">
        <v>9999</v>
      </c>
    </row>
    <row r="108" spans="1:5" ht="14.25" customHeight="1">
      <c r="A108" s="1461"/>
      <c r="B108" s="1462" t="s">
        <v>8962</v>
      </c>
      <c r="C108" s="1463"/>
      <c r="D108" s="1463"/>
      <c r="E108" s="1464"/>
    </row>
    <row r="109" spans="1:5" ht="14.25" customHeight="1">
      <c r="A109" s="1465"/>
      <c r="B109" s="1462" t="s">
        <v>8672</v>
      </c>
      <c r="C109" s="1466"/>
      <c r="D109" s="1467"/>
      <c r="E109" s="1464"/>
    </row>
    <row r="110" spans="1:5" ht="14.25" customHeight="1">
      <c r="A110" s="1427" t="s">
        <v>8673</v>
      </c>
      <c r="B110" s="1428" t="s">
        <v>10678</v>
      </c>
      <c r="C110" s="1468"/>
      <c r="D110" s="1468">
        <v>500</v>
      </c>
      <c r="E110" s="1430">
        <v>296.44</v>
      </c>
    </row>
    <row r="111" spans="1:5" ht="14.25" customHeight="1">
      <c r="A111" s="1461"/>
      <c r="B111" s="1462" t="s">
        <v>8963</v>
      </c>
      <c r="C111" s="1469"/>
      <c r="D111" s="1470"/>
      <c r="E111" s="1464"/>
    </row>
    <row r="112" spans="1:5" ht="14.25" customHeight="1">
      <c r="A112" s="1427" t="s">
        <v>8674</v>
      </c>
      <c r="B112" s="1428" t="s">
        <v>16049</v>
      </c>
      <c r="C112" s="1468"/>
      <c r="D112" s="1429">
        <v>100</v>
      </c>
      <c r="E112" s="1430">
        <v>25</v>
      </c>
    </row>
    <row r="113" spans="1:5" ht="14.25" customHeight="1">
      <c r="A113" s="1427" t="s">
        <v>10679</v>
      </c>
      <c r="B113" s="1428" t="s">
        <v>16050</v>
      </c>
      <c r="C113" s="1468"/>
      <c r="D113" s="1429">
        <v>100</v>
      </c>
      <c r="E113" s="1430">
        <v>25</v>
      </c>
    </row>
    <row r="114" spans="1:5" ht="14.25" customHeight="1">
      <c r="A114" s="1427" t="s">
        <v>8675</v>
      </c>
      <c r="B114" s="1428" t="s">
        <v>8964</v>
      </c>
      <c r="C114" s="1468"/>
      <c r="D114" s="1429">
        <v>100</v>
      </c>
      <c r="E114" s="1430">
        <v>25</v>
      </c>
    </row>
    <row r="115" spans="1:5" ht="14.25" customHeight="1">
      <c r="A115" s="1427" t="s">
        <v>8676</v>
      </c>
      <c r="B115" s="1428" t="s">
        <v>8965</v>
      </c>
      <c r="C115" s="1468"/>
      <c r="D115" s="1429">
        <v>100</v>
      </c>
      <c r="E115" s="1430">
        <v>25</v>
      </c>
    </row>
    <row r="116" spans="1:5" ht="14.25" customHeight="1">
      <c r="A116" s="1461"/>
      <c r="B116" s="1462" t="s">
        <v>8966</v>
      </c>
      <c r="C116" s="1469"/>
      <c r="D116" s="1471"/>
      <c r="E116" s="1464"/>
    </row>
    <row r="117" spans="1:5" ht="14.25" customHeight="1">
      <c r="A117" s="1427" t="s">
        <v>8678</v>
      </c>
      <c r="B117" s="1428" t="s">
        <v>16206</v>
      </c>
      <c r="C117" s="1468"/>
      <c r="D117" s="1468">
        <v>100</v>
      </c>
      <c r="E117" s="1430">
        <v>640</v>
      </c>
    </row>
    <row r="118" spans="1:5" ht="14.25" customHeight="1">
      <c r="A118" s="1461"/>
      <c r="B118" s="1462" t="s">
        <v>8679</v>
      </c>
      <c r="C118" s="1469"/>
      <c r="D118" s="1471"/>
      <c r="E118" s="1464"/>
    </row>
    <row r="119" spans="1:5" ht="14.25" customHeight="1">
      <c r="A119" s="1433" t="s">
        <v>8680</v>
      </c>
      <c r="B119" s="1434" t="s">
        <v>8681</v>
      </c>
      <c r="C119" s="1436">
        <v>792</v>
      </c>
      <c r="D119" s="1436">
        <v>12</v>
      </c>
      <c r="E119" s="1430">
        <v>892.5</v>
      </c>
    </row>
    <row r="120" spans="1:5" ht="14.25" customHeight="1">
      <c r="A120" s="1433" t="s">
        <v>8682</v>
      </c>
      <c r="B120" s="1434" t="s">
        <v>8683</v>
      </c>
      <c r="C120" s="1436">
        <v>792</v>
      </c>
      <c r="D120" s="1436">
        <v>12</v>
      </c>
      <c r="E120" s="1430">
        <v>892.5</v>
      </c>
    </row>
    <row r="121" spans="1:5" ht="14.25" customHeight="1">
      <c r="A121" s="1433" t="s">
        <v>8684</v>
      </c>
      <c r="B121" s="1434" t="s">
        <v>8685</v>
      </c>
      <c r="C121" s="1436">
        <v>792</v>
      </c>
      <c r="D121" s="1436">
        <v>12</v>
      </c>
      <c r="E121" s="1430">
        <v>892.5</v>
      </c>
    </row>
    <row r="122" spans="1:5" ht="14.25" customHeight="1">
      <c r="A122" s="1461"/>
      <c r="B122" s="1462" t="s">
        <v>8686</v>
      </c>
      <c r="C122" s="1469"/>
      <c r="D122" s="1471"/>
      <c r="E122" s="1464"/>
    </row>
    <row r="123" spans="1:5" ht="14.25" customHeight="1">
      <c r="A123" s="1433" t="s">
        <v>8687</v>
      </c>
      <c r="B123" s="1434" t="s">
        <v>8688</v>
      </c>
      <c r="C123" s="1436">
        <v>600</v>
      </c>
      <c r="D123" s="1436">
        <v>12</v>
      </c>
      <c r="E123" s="1430">
        <v>780</v>
      </c>
    </row>
    <row r="124" spans="1:5" ht="14.25" customHeight="1">
      <c r="A124" s="1461"/>
      <c r="B124" s="1472" t="s">
        <v>8689</v>
      </c>
      <c r="C124" s="1469"/>
      <c r="D124" s="1473"/>
      <c r="E124" s="1464"/>
    </row>
    <row r="125" spans="1:5" ht="14.25" customHeight="1">
      <c r="A125" s="1433" t="s">
        <v>8690</v>
      </c>
      <c r="B125" s="1434" t="s">
        <v>8691</v>
      </c>
      <c r="C125" s="1436">
        <v>600</v>
      </c>
      <c r="D125" s="1436">
        <v>12</v>
      </c>
      <c r="E125" s="1430">
        <v>800</v>
      </c>
    </row>
    <row r="126" spans="1:5" ht="14.25" customHeight="1">
      <c r="A126" s="1461"/>
      <c r="B126" s="1472" t="s">
        <v>8692</v>
      </c>
      <c r="C126" s="1469"/>
      <c r="D126" s="1473"/>
      <c r="E126" s="1464"/>
    </row>
    <row r="127" spans="1:5" ht="14.25" customHeight="1">
      <c r="A127" s="1433" t="s">
        <v>8693</v>
      </c>
      <c r="B127" s="1434" t="s">
        <v>8694</v>
      </c>
      <c r="C127" s="1436">
        <v>600</v>
      </c>
      <c r="D127" s="1436">
        <v>12</v>
      </c>
      <c r="E127" s="1430">
        <v>820</v>
      </c>
    </row>
    <row r="128" spans="1:5" ht="14.25" customHeight="1">
      <c r="A128" s="1461"/>
      <c r="B128" s="1472" t="s">
        <v>8695</v>
      </c>
      <c r="C128" s="1469"/>
      <c r="D128" s="1473"/>
      <c r="E128" s="1464"/>
    </row>
    <row r="129" spans="1:5" ht="14.25" customHeight="1">
      <c r="A129" s="1433" t="s">
        <v>8696</v>
      </c>
      <c r="B129" s="1434" t="s">
        <v>8697</v>
      </c>
      <c r="C129" s="1436">
        <v>600</v>
      </c>
      <c r="D129" s="1436">
        <v>12</v>
      </c>
      <c r="E129" s="1430">
        <v>920</v>
      </c>
    </row>
    <row r="130" spans="1:5" ht="14.25" customHeight="1">
      <c r="A130" s="1461"/>
      <c r="B130" s="1472" t="s">
        <v>16207</v>
      </c>
      <c r="C130" s="1469"/>
      <c r="D130" s="1471"/>
      <c r="E130" s="1464"/>
    </row>
    <row r="131" spans="1:5" ht="14.25" customHeight="1">
      <c r="A131" s="1427" t="s">
        <v>8677</v>
      </c>
      <c r="B131" s="1428" t="s">
        <v>16208</v>
      </c>
      <c r="C131" s="1435"/>
      <c r="D131" s="1429">
        <v>100</v>
      </c>
      <c r="E131" s="1430">
        <v>380</v>
      </c>
    </row>
    <row r="132" spans="1:5" ht="14.25" customHeight="1">
      <c r="A132" s="1461"/>
      <c r="B132" s="1462" t="s">
        <v>8967</v>
      </c>
      <c r="C132" s="1469"/>
      <c r="D132" s="1471"/>
      <c r="E132" s="1464"/>
    </row>
    <row r="133" spans="1:5" ht="14.25" customHeight="1">
      <c r="A133" s="1427" t="s">
        <v>8698</v>
      </c>
      <c r="B133" s="1428" t="s">
        <v>16051</v>
      </c>
      <c r="C133" s="1435"/>
      <c r="D133" s="1429">
        <v>20</v>
      </c>
      <c r="E133" s="1430">
        <v>750</v>
      </c>
    </row>
    <row r="134" spans="1:5" ht="14.25" customHeight="1">
      <c r="A134" s="1427" t="s">
        <v>8699</v>
      </c>
      <c r="B134" s="1428" t="s">
        <v>8968</v>
      </c>
      <c r="C134" s="1435"/>
      <c r="D134" s="1429">
        <v>20</v>
      </c>
      <c r="E134" s="1430">
        <v>670</v>
      </c>
    </row>
    <row r="135" spans="1:5" ht="14.25" customHeight="1">
      <c r="A135" s="1461"/>
      <c r="B135" s="1462" t="s">
        <v>8969</v>
      </c>
      <c r="C135" s="1469"/>
      <c r="D135" s="1471"/>
      <c r="E135" s="1464"/>
    </row>
    <row r="136" spans="1:5" ht="14.25" customHeight="1">
      <c r="A136" s="1427" t="s">
        <v>8700</v>
      </c>
      <c r="B136" s="1428" t="s">
        <v>8970</v>
      </c>
      <c r="C136" s="1435"/>
      <c r="D136" s="1429">
        <v>20</v>
      </c>
      <c r="E136" s="1430">
        <v>625</v>
      </c>
    </row>
    <row r="137" spans="1:5" ht="14.25" customHeight="1">
      <c r="A137" s="1427" t="s">
        <v>8701</v>
      </c>
      <c r="B137" s="1428" t="s">
        <v>8971</v>
      </c>
      <c r="C137" s="1435"/>
      <c r="D137" s="1429">
        <v>20</v>
      </c>
      <c r="E137" s="1430">
        <v>625</v>
      </c>
    </row>
    <row r="138" spans="1:5" ht="14.25" customHeight="1">
      <c r="A138" s="1427" t="s">
        <v>8702</v>
      </c>
      <c r="B138" s="1428" t="s">
        <v>8972</v>
      </c>
      <c r="C138" s="1435"/>
      <c r="D138" s="1429">
        <v>20</v>
      </c>
      <c r="E138" s="1430">
        <v>625</v>
      </c>
    </row>
    <row r="139" spans="1:5" ht="14.25" customHeight="1">
      <c r="A139" s="1461"/>
      <c r="B139" s="1462" t="s">
        <v>8973</v>
      </c>
      <c r="C139" s="1469"/>
      <c r="D139" s="1471"/>
      <c r="E139" s="1464"/>
    </row>
    <row r="140" spans="1:5" ht="14.25" customHeight="1">
      <c r="A140" s="1427" t="s">
        <v>8703</v>
      </c>
      <c r="B140" s="1428" t="s">
        <v>8974</v>
      </c>
      <c r="C140" s="1435"/>
      <c r="D140" s="1429">
        <v>20</v>
      </c>
      <c r="E140" s="1430">
        <v>700</v>
      </c>
    </row>
    <row r="141" spans="1:5" ht="14.25" customHeight="1">
      <c r="A141" s="1427" t="s">
        <v>8704</v>
      </c>
      <c r="B141" s="1428" t="s">
        <v>8975</v>
      </c>
      <c r="C141" s="1435"/>
      <c r="D141" s="1429">
        <v>20</v>
      </c>
      <c r="E141" s="1430">
        <v>700</v>
      </c>
    </row>
    <row r="142" spans="1:5" ht="14.25" customHeight="1">
      <c r="A142" s="1427" t="s">
        <v>8705</v>
      </c>
      <c r="B142" s="1428" t="s">
        <v>8976</v>
      </c>
      <c r="C142" s="1435"/>
      <c r="D142" s="1429">
        <v>20</v>
      </c>
      <c r="E142" s="1430">
        <v>700</v>
      </c>
    </row>
    <row r="143" spans="1:5" ht="14.25" customHeight="1">
      <c r="A143" s="1461"/>
      <c r="B143" s="1472" t="s">
        <v>8706</v>
      </c>
      <c r="C143" s="1469"/>
      <c r="D143" s="1470"/>
      <c r="E143" s="1464"/>
    </row>
    <row r="144" spans="1:5" ht="14.25" customHeight="1">
      <c r="A144" s="1427" t="s">
        <v>8707</v>
      </c>
      <c r="B144" s="1428" t="s">
        <v>8977</v>
      </c>
      <c r="C144" s="1474"/>
      <c r="D144" s="1468">
        <v>12</v>
      </c>
      <c r="E144" s="1430">
        <v>11150</v>
      </c>
    </row>
    <row r="145" spans="1:5" ht="14.25" customHeight="1">
      <c r="A145" s="1461"/>
      <c r="B145" s="1472" t="s">
        <v>8978</v>
      </c>
      <c r="C145" s="1469"/>
      <c r="D145" s="1470"/>
      <c r="E145" s="1464"/>
    </row>
    <row r="146" spans="1:5" ht="14.25" customHeight="1">
      <c r="A146" s="1427" t="s">
        <v>8979</v>
      </c>
      <c r="B146" s="1428" t="s">
        <v>8980</v>
      </c>
      <c r="C146" s="1474"/>
      <c r="D146" s="1468">
        <v>12</v>
      </c>
      <c r="E146" s="1430">
        <v>15999</v>
      </c>
    </row>
    <row r="147" spans="1:5" ht="14.25" customHeight="1">
      <c r="A147" s="1461"/>
      <c r="B147" s="1472" t="s">
        <v>8708</v>
      </c>
      <c r="C147" s="1469"/>
      <c r="D147" s="1470"/>
      <c r="E147" s="1464"/>
    </row>
    <row r="148" spans="1:5" ht="14.25" customHeight="1">
      <c r="A148" s="1427" t="s">
        <v>8709</v>
      </c>
      <c r="B148" s="1428" t="s">
        <v>8981</v>
      </c>
      <c r="C148" s="1475"/>
      <c r="D148" s="1476">
        <v>12</v>
      </c>
      <c r="E148" s="1430">
        <v>375</v>
      </c>
    </row>
    <row r="149" spans="1:5" ht="14.25" customHeight="1">
      <c r="A149" s="1427" t="s">
        <v>8710</v>
      </c>
      <c r="B149" s="1428" t="s">
        <v>8982</v>
      </c>
      <c r="C149" s="1475"/>
      <c r="D149" s="1476">
        <v>12</v>
      </c>
      <c r="E149" s="1430">
        <v>320</v>
      </c>
    </row>
    <row r="150" spans="1:5" ht="14.25" customHeight="1">
      <c r="A150" s="1427" t="s">
        <v>16209</v>
      </c>
      <c r="B150" s="1428" t="s">
        <v>16210</v>
      </c>
      <c r="C150" s="1475"/>
      <c r="D150" s="1476">
        <v>12</v>
      </c>
      <c r="E150" s="1430">
        <v>830</v>
      </c>
    </row>
    <row r="151" spans="1:5" ht="14.25" customHeight="1">
      <c r="A151" s="1461"/>
      <c r="B151" s="1472" t="s">
        <v>8983</v>
      </c>
      <c r="C151" s="1469"/>
      <c r="D151" s="1470"/>
      <c r="E151" s="1464"/>
    </row>
    <row r="152" spans="1:5" ht="14.25" customHeight="1">
      <c r="A152" s="1427" t="s">
        <v>8984</v>
      </c>
      <c r="B152" s="1428" t="s">
        <v>8985</v>
      </c>
      <c r="C152" s="1475"/>
      <c r="D152" s="1476">
        <v>10</v>
      </c>
      <c r="E152" s="1430">
        <v>3300</v>
      </c>
    </row>
    <row r="153" spans="1:5" ht="14.25" customHeight="1">
      <c r="A153" s="1427" t="s">
        <v>8986</v>
      </c>
      <c r="B153" s="1428" t="s">
        <v>8987</v>
      </c>
      <c r="C153" s="1475"/>
      <c r="D153" s="1476">
        <v>20</v>
      </c>
      <c r="E153" s="1430">
        <v>1500</v>
      </c>
    </row>
    <row r="154" spans="1:5" ht="14.25" customHeight="1">
      <c r="A154" s="1427" t="s">
        <v>16211</v>
      </c>
      <c r="B154" s="1428" t="s">
        <v>16212</v>
      </c>
      <c r="C154" s="1475"/>
      <c r="D154" s="1476">
        <v>20</v>
      </c>
      <c r="E154" s="1430">
        <v>670</v>
      </c>
    </row>
    <row r="155" spans="1:5" ht="14.25" customHeight="1">
      <c r="A155" s="1461"/>
      <c r="B155" s="1462" t="s">
        <v>8711</v>
      </c>
      <c r="C155" s="1469"/>
      <c r="D155" s="1470"/>
      <c r="E155" s="1464"/>
    </row>
    <row r="156" spans="1:5" ht="14.25" customHeight="1">
      <c r="A156" s="1433" t="s">
        <v>8712</v>
      </c>
      <c r="B156" s="1434" t="s">
        <v>8713</v>
      </c>
      <c r="C156" s="1436"/>
      <c r="D156" s="1436">
        <v>100</v>
      </c>
      <c r="E156" s="1457">
        <v>1500</v>
      </c>
    </row>
    <row r="157" spans="1:5" ht="14.25" customHeight="1">
      <c r="A157" s="1461"/>
      <c r="B157" s="1462" t="s">
        <v>8714</v>
      </c>
      <c r="C157" s="1469"/>
      <c r="D157" s="1471"/>
      <c r="E157" s="1464"/>
    </row>
    <row r="158" spans="1:5" ht="14.25" customHeight="1">
      <c r="A158" s="1433" t="s">
        <v>8715</v>
      </c>
      <c r="B158" s="1434" t="s">
        <v>8716</v>
      </c>
      <c r="C158" s="1436">
        <v>384</v>
      </c>
      <c r="D158" s="1436">
        <v>32</v>
      </c>
      <c r="E158" s="1430">
        <v>666.7</v>
      </c>
    </row>
    <row r="159" spans="1:5" ht="14.25" customHeight="1">
      <c r="A159" s="1433" t="s">
        <v>8717</v>
      </c>
      <c r="B159" s="1434" t="s">
        <v>8718</v>
      </c>
      <c r="C159" s="1436">
        <v>384</v>
      </c>
      <c r="D159" s="1436">
        <v>32</v>
      </c>
      <c r="E159" s="1430">
        <v>666.7</v>
      </c>
    </row>
    <row r="160" spans="1:5" ht="14.25" customHeight="1">
      <c r="A160" s="1433" t="s">
        <v>8719</v>
      </c>
      <c r="B160" s="1434" t="s">
        <v>8720</v>
      </c>
      <c r="C160" s="1436">
        <v>384</v>
      </c>
      <c r="D160" s="1436">
        <v>32</v>
      </c>
      <c r="E160" s="1430">
        <v>666.7</v>
      </c>
    </row>
    <row r="161" spans="1:5" ht="14.25" customHeight="1">
      <c r="A161" s="1433" t="s">
        <v>8721</v>
      </c>
      <c r="B161" s="1434" t="s">
        <v>8722</v>
      </c>
      <c r="C161" s="1436">
        <v>384</v>
      </c>
      <c r="D161" s="1436">
        <v>32</v>
      </c>
      <c r="E161" s="1430">
        <v>666.7</v>
      </c>
    </row>
    <row r="162" spans="1:5" ht="14.25" customHeight="1">
      <c r="A162" s="1433" t="s">
        <v>8723</v>
      </c>
      <c r="B162" s="1434" t="s">
        <v>8724</v>
      </c>
      <c r="C162" s="1436">
        <v>960</v>
      </c>
      <c r="D162" s="1436">
        <v>80</v>
      </c>
      <c r="E162" s="1430">
        <v>595.9</v>
      </c>
    </row>
    <row r="163" spans="1:5" ht="14.25" customHeight="1">
      <c r="A163" s="1433" t="s">
        <v>8725</v>
      </c>
      <c r="B163" s="1434" t="s">
        <v>8726</v>
      </c>
      <c r="C163" s="1436">
        <v>960</v>
      </c>
      <c r="D163" s="1436">
        <v>80</v>
      </c>
      <c r="E163" s="1430">
        <v>595.9</v>
      </c>
    </row>
    <row r="164" spans="1:5" ht="14.25" customHeight="1">
      <c r="A164" s="1433" t="s">
        <v>8727</v>
      </c>
      <c r="B164" s="1434" t="s">
        <v>8728</v>
      </c>
      <c r="C164" s="1436">
        <v>960</v>
      </c>
      <c r="D164" s="1436">
        <v>80</v>
      </c>
      <c r="E164" s="1430">
        <v>595.9</v>
      </c>
    </row>
    <row r="165" spans="1:5" ht="14.25" customHeight="1">
      <c r="A165" s="1433" t="s">
        <v>8729</v>
      </c>
      <c r="B165" s="1434" t="s">
        <v>8730</v>
      </c>
      <c r="C165" s="1436">
        <v>960</v>
      </c>
      <c r="D165" s="1436">
        <v>80</v>
      </c>
      <c r="E165" s="1430">
        <v>595.9</v>
      </c>
    </row>
    <row r="166" spans="1:5" ht="14.25" customHeight="1">
      <c r="A166" s="1433" t="s">
        <v>8731</v>
      </c>
      <c r="B166" s="1434" t="s">
        <v>8732</v>
      </c>
      <c r="C166" s="1436">
        <v>960</v>
      </c>
      <c r="D166" s="1436">
        <v>80</v>
      </c>
      <c r="E166" s="1430">
        <v>595.9</v>
      </c>
    </row>
    <row r="167" spans="1:5" ht="14.25" customHeight="1">
      <c r="A167" s="1461"/>
      <c r="B167" s="1462" t="s">
        <v>8733</v>
      </c>
      <c r="C167" s="1477"/>
      <c r="D167" s="1478"/>
      <c r="E167" s="1464"/>
    </row>
    <row r="168" spans="1:5" ht="14.25" customHeight="1">
      <c r="A168" s="1433" t="s">
        <v>8734</v>
      </c>
      <c r="B168" s="1434" t="s">
        <v>8735</v>
      </c>
      <c r="C168" s="1436">
        <v>960</v>
      </c>
      <c r="D168" s="1436">
        <v>100</v>
      </c>
      <c r="E168" s="1430">
        <v>525.1</v>
      </c>
    </row>
    <row r="169" spans="1:5" ht="14.25" customHeight="1">
      <c r="A169" s="1433" t="s">
        <v>8736</v>
      </c>
      <c r="B169" s="1434" t="s">
        <v>8737</v>
      </c>
      <c r="C169" s="1436">
        <v>960</v>
      </c>
      <c r="D169" s="1436">
        <v>100</v>
      </c>
      <c r="E169" s="1430">
        <v>525.1</v>
      </c>
    </row>
    <row r="170" spans="1:5" ht="14.25" customHeight="1">
      <c r="A170" s="1433" t="s">
        <v>8738</v>
      </c>
      <c r="B170" s="1434" t="s">
        <v>8739</v>
      </c>
      <c r="C170" s="1436">
        <v>960</v>
      </c>
      <c r="D170" s="1436">
        <v>100</v>
      </c>
      <c r="E170" s="1430">
        <v>525.1</v>
      </c>
    </row>
    <row r="171" spans="1:5" ht="14.25" customHeight="1">
      <c r="A171" s="1433" t="s">
        <v>8740</v>
      </c>
      <c r="B171" s="1434" t="s">
        <v>8741</v>
      </c>
      <c r="C171" s="1436">
        <v>960</v>
      </c>
      <c r="D171" s="1436">
        <v>100</v>
      </c>
      <c r="E171" s="1430">
        <v>525.1</v>
      </c>
    </row>
    <row r="172" spans="1:5" ht="14.25" customHeight="1">
      <c r="A172" s="1461"/>
      <c r="B172" s="1462" t="s">
        <v>8742</v>
      </c>
      <c r="C172" s="1477"/>
      <c r="D172" s="1478"/>
      <c r="E172" s="1464"/>
    </row>
    <row r="173" spans="1:5" ht="14.25" customHeight="1">
      <c r="A173" s="1433" t="s">
        <v>8743</v>
      </c>
      <c r="B173" s="1479" t="s">
        <v>8744</v>
      </c>
      <c r="C173" s="1436">
        <v>1920</v>
      </c>
      <c r="D173" s="1436">
        <v>250</v>
      </c>
      <c r="E173" s="1430">
        <v>182.9</v>
      </c>
    </row>
    <row r="174" spans="1:5" ht="14.25" customHeight="1">
      <c r="A174" s="1433" t="s">
        <v>8745</v>
      </c>
      <c r="B174" s="1479" t="s">
        <v>8746</v>
      </c>
      <c r="C174" s="1436">
        <v>1920</v>
      </c>
      <c r="D174" s="1436">
        <v>250</v>
      </c>
      <c r="E174" s="1430">
        <v>182.9</v>
      </c>
    </row>
    <row r="175" spans="1:5" ht="14.25" customHeight="1">
      <c r="A175" s="1433" t="s">
        <v>8747</v>
      </c>
      <c r="B175" s="1479" t="s">
        <v>8748</v>
      </c>
      <c r="C175" s="1436">
        <v>1920</v>
      </c>
      <c r="D175" s="1436">
        <v>250</v>
      </c>
      <c r="E175" s="1430">
        <v>182.9</v>
      </c>
    </row>
    <row r="176" spans="1:5" ht="14.25" customHeight="1">
      <c r="A176" s="1433" t="s">
        <v>8749</v>
      </c>
      <c r="B176" s="1479" t="s">
        <v>8750</v>
      </c>
      <c r="C176" s="1436">
        <v>1920</v>
      </c>
      <c r="D176" s="1436">
        <v>250</v>
      </c>
      <c r="E176" s="1430">
        <v>182.9</v>
      </c>
    </row>
    <row r="177" spans="1:5" ht="14.25" customHeight="1">
      <c r="A177" s="1461"/>
      <c r="B177" s="1462" t="s">
        <v>8751</v>
      </c>
      <c r="C177" s="1477"/>
      <c r="D177" s="1478"/>
      <c r="E177" s="1464"/>
    </row>
    <row r="178" spans="1:5" ht="14.25" customHeight="1">
      <c r="A178" s="1427" t="s">
        <v>8752</v>
      </c>
      <c r="B178" s="1428" t="s">
        <v>8753</v>
      </c>
      <c r="C178" s="1435">
        <v>1200</v>
      </c>
      <c r="D178" s="1429">
        <v>20</v>
      </c>
      <c r="E178" s="1457">
        <v>990</v>
      </c>
    </row>
    <row r="179" spans="1:5" ht="14.25" customHeight="1">
      <c r="A179" s="1461"/>
      <c r="B179" s="1462" t="s">
        <v>8754</v>
      </c>
      <c r="C179" s="1477"/>
      <c r="D179" s="1478"/>
      <c r="E179" s="1464"/>
    </row>
    <row r="180" spans="1:5" ht="14.25" customHeight="1">
      <c r="A180" s="1427" t="s">
        <v>8755</v>
      </c>
      <c r="B180" s="1428" t="s">
        <v>8756</v>
      </c>
      <c r="C180" s="1429">
        <v>360</v>
      </c>
      <c r="D180" s="1429">
        <v>6</v>
      </c>
      <c r="E180" s="1430">
        <v>850</v>
      </c>
    </row>
    <row r="181" spans="1:5" ht="14.25" customHeight="1">
      <c r="A181" s="1427" t="s">
        <v>10680</v>
      </c>
      <c r="B181" s="1428" t="s">
        <v>10681</v>
      </c>
      <c r="C181" s="1429">
        <v>126</v>
      </c>
      <c r="D181" s="1429">
        <v>3</v>
      </c>
      <c r="E181" s="1430">
        <v>3500</v>
      </c>
    </row>
    <row r="182" spans="1:5" ht="14.25" customHeight="1">
      <c r="A182" s="1461"/>
      <c r="B182" s="1462" t="s">
        <v>8757</v>
      </c>
      <c r="C182" s="1477"/>
      <c r="D182" s="1478"/>
      <c r="E182" s="1464"/>
    </row>
    <row r="183" spans="1:5" ht="14.25" customHeight="1">
      <c r="A183" s="1427" t="s">
        <v>8758</v>
      </c>
      <c r="B183" s="1428" t="s">
        <v>8759</v>
      </c>
      <c r="C183" s="1429">
        <v>360</v>
      </c>
      <c r="D183" s="1429">
        <v>6</v>
      </c>
      <c r="E183" s="1430">
        <v>800</v>
      </c>
    </row>
    <row r="184" spans="1:5" ht="14.25" customHeight="1">
      <c r="A184" s="1427" t="s">
        <v>8760</v>
      </c>
      <c r="B184" s="1428" t="s">
        <v>8761</v>
      </c>
      <c r="C184" s="1429">
        <v>126</v>
      </c>
      <c r="D184" s="1429">
        <v>3</v>
      </c>
      <c r="E184" s="1430">
        <v>3000</v>
      </c>
    </row>
    <row r="185" spans="1:5" ht="14.25" customHeight="1">
      <c r="A185" s="1461"/>
      <c r="B185" s="1462" t="s">
        <v>8762</v>
      </c>
      <c r="C185" s="1477"/>
      <c r="D185" s="1478"/>
      <c r="E185" s="1464"/>
    </row>
    <row r="186" spans="1:5" ht="14.25" customHeight="1">
      <c r="A186" s="1480" t="s">
        <v>8771</v>
      </c>
      <c r="B186" s="1481" t="s">
        <v>8772</v>
      </c>
      <c r="C186" s="1429">
        <v>66</v>
      </c>
      <c r="D186" s="1468">
        <v>1</v>
      </c>
      <c r="E186" s="1457">
        <v>2000</v>
      </c>
    </row>
    <row r="187" spans="1:5" ht="14.25" customHeight="1">
      <c r="A187" s="1480" t="s">
        <v>8763</v>
      </c>
      <c r="B187" s="1481" t="s">
        <v>8764</v>
      </c>
      <c r="C187" s="1429">
        <v>66</v>
      </c>
      <c r="D187" s="1468">
        <v>1</v>
      </c>
      <c r="E187" s="1457">
        <v>3000</v>
      </c>
    </row>
    <row r="188" spans="1:5" ht="14.25" customHeight="1">
      <c r="A188" s="1480" t="s">
        <v>8773</v>
      </c>
      <c r="B188" s="1481" t="s">
        <v>8774</v>
      </c>
      <c r="C188" s="1429">
        <v>66</v>
      </c>
      <c r="D188" s="1468">
        <v>1</v>
      </c>
      <c r="E188" s="1457">
        <v>2800</v>
      </c>
    </row>
    <row r="189" spans="1:5" ht="14.25" customHeight="1">
      <c r="A189" s="1480" t="s">
        <v>8765</v>
      </c>
      <c r="B189" s="1481" t="s">
        <v>8766</v>
      </c>
      <c r="C189" s="1429">
        <v>66</v>
      </c>
      <c r="D189" s="1468">
        <v>1</v>
      </c>
      <c r="E189" s="1457">
        <v>3750</v>
      </c>
    </row>
    <row r="190" spans="1:5" ht="14.25" customHeight="1">
      <c r="A190" s="1480" t="s">
        <v>8775</v>
      </c>
      <c r="B190" s="1481" t="s">
        <v>8776</v>
      </c>
      <c r="C190" s="1429">
        <v>66</v>
      </c>
      <c r="D190" s="1468">
        <v>1</v>
      </c>
      <c r="E190" s="1457">
        <v>2999</v>
      </c>
    </row>
    <row r="191" spans="1:5" ht="14.25" customHeight="1">
      <c r="A191" s="1480" t="s">
        <v>8767</v>
      </c>
      <c r="B191" s="1481" t="s">
        <v>8768</v>
      </c>
      <c r="C191" s="1429">
        <v>66</v>
      </c>
      <c r="D191" s="1468">
        <v>1</v>
      </c>
      <c r="E191" s="1457">
        <v>4300</v>
      </c>
    </row>
    <row r="192" spans="1:5" ht="14.25" customHeight="1">
      <c r="A192" s="1257" t="s">
        <v>8777</v>
      </c>
      <c r="B192" s="1258" t="s">
        <v>8778</v>
      </c>
      <c r="C192" s="1259">
        <v>66</v>
      </c>
      <c r="D192" s="1260">
        <v>1</v>
      </c>
      <c r="E192" s="1261">
        <v>3800</v>
      </c>
    </row>
    <row r="193" spans="1:5" ht="14.25" customHeight="1">
      <c r="A193" s="1480" t="s">
        <v>8769</v>
      </c>
      <c r="B193" s="1481" t="s">
        <v>8770</v>
      </c>
      <c r="C193" s="1429">
        <v>66</v>
      </c>
      <c r="D193" s="1468">
        <v>1</v>
      </c>
      <c r="E193" s="1457">
        <v>5850</v>
      </c>
    </row>
    <row r="194" spans="1:5" ht="14.25" customHeight="1">
      <c r="A194" s="1482"/>
      <c r="B194" s="1462" t="s">
        <v>8779</v>
      </c>
      <c r="C194" s="1477"/>
      <c r="D194" s="1478"/>
      <c r="E194" s="1464"/>
    </row>
    <row r="195" spans="1:5" ht="14.25" customHeight="1">
      <c r="A195" s="1433" t="s">
        <v>8780</v>
      </c>
      <c r="B195" s="1434" t="s">
        <v>8781</v>
      </c>
      <c r="C195" s="1437">
        <v>14000</v>
      </c>
      <c r="D195" s="1483">
        <v>200</v>
      </c>
      <c r="E195" s="1457">
        <v>21</v>
      </c>
    </row>
    <row r="196" spans="1:5" ht="14.25" customHeight="1">
      <c r="A196" s="1433" t="s">
        <v>8782</v>
      </c>
      <c r="B196" s="1434" t="s">
        <v>8783</v>
      </c>
      <c r="C196" s="1437">
        <v>40000</v>
      </c>
      <c r="D196" s="1436">
        <v>400</v>
      </c>
      <c r="E196" s="1457">
        <v>8</v>
      </c>
    </row>
    <row r="197" spans="1:5" ht="14.25" customHeight="1">
      <c r="A197" s="1433" t="s">
        <v>8784</v>
      </c>
      <c r="B197" s="1434" t="s">
        <v>8785</v>
      </c>
      <c r="C197" s="1437">
        <v>8000</v>
      </c>
      <c r="D197" s="1483">
        <v>200</v>
      </c>
      <c r="E197" s="1457">
        <v>29</v>
      </c>
    </row>
    <row r="198" spans="1:5" ht="14.25" customHeight="1">
      <c r="A198" s="1433" t="s">
        <v>8786</v>
      </c>
      <c r="B198" s="1434" t="s">
        <v>8787</v>
      </c>
      <c r="C198" s="1437">
        <v>25000</v>
      </c>
      <c r="D198" s="1436">
        <v>400</v>
      </c>
      <c r="E198" s="1457">
        <v>11</v>
      </c>
    </row>
    <row r="199" spans="1:5" ht="14.25" customHeight="1">
      <c r="A199" s="1433" t="s">
        <v>8788</v>
      </c>
      <c r="B199" s="1434" t="s">
        <v>8789</v>
      </c>
      <c r="C199" s="1437">
        <v>10000</v>
      </c>
      <c r="D199" s="1483">
        <v>400</v>
      </c>
      <c r="E199" s="1457">
        <v>19</v>
      </c>
    </row>
    <row r="200" spans="1:5" ht="14.25" customHeight="1">
      <c r="A200" s="1433" t="s">
        <v>8790</v>
      </c>
      <c r="B200" s="1434" t="s">
        <v>8791</v>
      </c>
      <c r="C200" s="1437">
        <v>6000</v>
      </c>
      <c r="D200" s="1436">
        <v>200</v>
      </c>
      <c r="E200" s="1457">
        <v>37</v>
      </c>
    </row>
    <row r="201" spans="1:5" ht="14.25" customHeight="1">
      <c r="A201" s="1433" t="s">
        <v>8792</v>
      </c>
      <c r="B201" s="1434" t="s">
        <v>8793</v>
      </c>
      <c r="C201" s="1437">
        <v>3600</v>
      </c>
      <c r="D201" s="1483">
        <v>100</v>
      </c>
      <c r="E201" s="1457">
        <v>72</v>
      </c>
    </row>
    <row r="202" spans="1:5" ht="14.25" customHeight="1">
      <c r="A202" s="1433" t="s">
        <v>8794</v>
      </c>
      <c r="B202" s="1434" t="s">
        <v>8795</v>
      </c>
      <c r="C202" s="1437">
        <v>5000</v>
      </c>
      <c r="D202" s="1436">
        <v>200</v>
      </c>
      <c r="E202" s="1457">
        <v>27</v>
      </c>
    </row>
    <row r="203" spans="1:5" ht="14.25" customHeight="1">
      <c r="A203" s="1461"/>
      <c r="B203" s="1462" t="s">
        <v>8796</v>
      </c>
      <c r="C203" s="1477"/>
      <c r="D203" s="1478"/>
      <c r="E203" s="1464"/>
    </row>
    <row r="204" spans="1:5" ht="14.25" customHeight="1">
      <c r="A204" s="1433" t="s">
        <v>8797</v>
      </c>
      <c r="B204" s="1428" t="s">
        <v>8988</v>
      </c>
      <c r="C204" s="1437">
        <v>14400</v>
      </c>
      <c r="D204" s="1436">
        <v>140</v>
      </c>
      <c r="E204" s="1457">
        <v>170</v>
      </c>
    </row>
    <row r="205" spans="1:5" ht="14.25" customHeight="1">
      <c r="A205" s="1433" t="s">
        <v>8798</v>
      </c>
      <c r="B205" s="1479" t="s">
        <v>8989</v>
      </c>
      <c r="C205" s="1437">
        <v>9600</v>
      </c>
      <c r="D205" s="1436">
        <v>100</v>
      </c>
      <c r="E205" s="1457">
        <v>180</v>
      </c>
    </row>
    <row r="206" spans="1:5" ht="14.25" customHeight="1">
      <c r="A206" s="1433" t="s">
        <v>8799</v>
      </c>
      <c r="B206" s="1479" t="s">
        <v>8990</v>
      </c>
      <c r="C206" s="1437">
        <v>7200</v>
      </c>
      <c r="D206" s="1436">
        <v>80</v>
      </c>
      <c r="E206" s="1457">
        <v>200</v>
      </c>
    </row>
    <row r="207" spans="1:5" ht="14.25" customHeight="1">
      <c r="A207" s="1433" t="s">
        <v>8800</v>
      </c>
      <c r="B207" s="1479" t="s">
        <v>8991</v>
      </c>
      <c r="C207" s="1437">
        <v>4800</v>
      </c>
      <c r="D207" s="1436">
        <v>48</v>
      </c>
      <c r="E207" s="1457">
        <v>270</v>
      </c>
    </row>
    <row r="208" spans="1:5" ht="14.25" customHeight="1">
      <c r="A208" s="1461"/>
      <c r="B208" s="1462" t="s">
        <v>8801</v>
      </c>
      <c r="C208" s="1477"/>
      <c r="D208" s="1478"/>
      <c r="E208" s="1464"/>
    </row>
    <row r="209" spans="1:5" ht="14.25" customHeight="1">
      <c r="A209" s="1433" t="s">
        <v>8802</v>
      </c>
      <c r="B209" s="1434" t="s">
        <v>8803</v>
      </c>
      <c r="C209" s="1483">
        <v>10000</v>
      </c>
      <c r="D209" s="1483">
        <v>100</v>
      </c>
      <c r="E209" s="1457">
        <v>2000</v>
      </c>
    </row>
    <row r="210" spans="1:5" ht="14.25" customHeight="1">
      <c r="A210" s="1461"/>
      <c r="B210" s="1462" t="s">
        <v>8804</v>
      </c>
      <c r="C210" s="1477"/>
      <c r="D210" s="1478"/>
      <c r="E210" s="1464"/>
    </row>
    <row r="211" spans="1:5" ht="14.25" customHeight="1">
      <c r="A211" s="1433" t="s">
        <v>8805</v>
      </c>
      <c r="B211" s="1434" t="s">
        <v>10682</v>
      </c>
      <c r="C211" s="1437">
        <v>8100</v>
      </c>
      <c r="D211" s="1483">
        <v>200</v>
      </c>
      <c r="E211" s="1457">
        <v>220</v>
      </c>
    </row>
    <row r="212" spans="1:5" ht="14.25" customHeight="1">
      <c r="A212" s="1461"/>
      <c r="B212" s="1462" t="s">
        <v>10683</v>
      </c>
      <c r="C212" s="1477"/>
      <c r="D212" s="1478"/>
      <c r="E212" s="1464"/>
    </row>
    <row r="213" spans="1:5" ht="14.25" customHeight="1">
      <c r="A213" s="1433" t="s">
        <v>8806</v>
      </c>
      <c r="B213" s="1434" t="s">
        <v>10684</v>
      </c>
      <c r="C213" s="1484"/>
      <c r="D213" s="1436">
        <v>1</v>
      </c>
      <c r="E213" s="1457">
        <v>2205</v>
      </c>
    </row>
    <row r="214" spans="1:5" ht="14.25" customHeight="1">
      <c r="A214" s="1485" t="s">
        <v>10685</v>
      </c>
      <c r="B214" s="1486" t="s">
        <v>10686</v>
      </c>
      <c r="C214" s="1484"/>
      <c r="D214" s="1436">
        <v>1</v>
      </c>
      <c r="E214" s="1457">
        <v>2300</v>
      </c>
    </row>
    <row r="215" spans="1:5" ht="14.25" customHeight="1">
      <c r="A215" s="1487" t="s">
        <v>10687</v>
      </c>
      <c r="B215" s="1486" t="s">
        <v>10688</v>
      </c>
      <c r="C215" s="1484"/>
      <c r="D215" s="1436">
        <v>1</v>
      </c>
      <c r="E215" s="1457">
        <v>2300</v>
      </c>
    </row>
    <row r="216" spans="1:5" ht="14.25" customHeight="1">
      <c r="A216" s="1488" t="s">
        <v>10689</v>
      </c>
      <c r="B216" s="1486" t="s">
        <v>10690</v>
      </c>
      <c r="C216" s="1484"/>
      <c r="D216" s="1436">
        <v>1</v>
      </c>
      <c r="E216" s="1457">
        <v>2250</v>
      </c>
    </row>
    <row r="217" spans="1:5" ht="14.25" customHeight="1">
      <c r="A217" s="1488" t="s">
        <v>10691</v>
      </c>
      <c r="B217" s="1486" t="s">
        <v>10692</v>
      </c>
      <c r="C217" s="1484"/>
      <c r="D217" s="1436">
        <v>1</v>
      </c>
      <c r="E217" s="1457">
        <v>2300</v>
      </c>
    </row>
    <row r="218" spans="1:5" ht="14.25" customHeight="1">
      <c r="A218" s="1488" t="s">
        <v>10693</v>
      </c>
      <c r="B218" s="1486" t="s">
        <v>10694</v>
      </c>
      <c r="C218" s="1484"/>
      <c r="D218" s="1436">
        <v>1</v>
      </c>
      <c r="E218" s="1457">
        <v>1200</v>
      </c>
    </row>
    <row r="219" spans="1:5" ht="14.25" customHeight="1">
      <c r="A219" s="1488" t="s">
        <v>10695</v>
      </c>
      <c r="B219" s="1486" t="s">
        <v>10696</v>
      </c>
      <c r="C219" s="1484"/>
      <c r="D219" s="1436">
        <v>1</v>
      </c>
      <c r="E219" s="1457">
        <v>1450</v>
      </c>
    </row>
    <row r="220" spans="1:5" ht="14.25" customHeight="1">
      <c r="A220" s="1489" t="s">
        <v>10697</v>
      </c>
      <c r="B220" s="1486" t="s">
        <v>10698</v>
      </c>
      <c r="C220" s="1484"/>
      <c r="D220" s="1436">
        <v>1</v>
      </c>
      <c r="E220" s="1457">
        <v>1750</v>
      </c>
    </row>
    <row r="221" spans="1:5" ht="14.25" customHeight="1">
      <c r="A221" s="1488" t="s">
        <v>10699</v>
      </c>
      <c r="B221" s="1486" t="s">
        <v>16213</v>
      </c>
      <c r="C221" s="1484"/>
      <c r="D221" s="1436">
        <v>1</v>
      </c>
      <c r="E221" s="1457">
        <v>2200</v>
      </c>
    </row>
    <row r="222" spans="1:5" ht="14.25" customHeight="1">
      <c r="A222" s="1488" t="s">
        <v>10700</v>
      </c>
      <c r="B222" s="1486" t="s">
        <v>16214</v>
      </c>
      <c r="C222" s="1484"/>
      <c r="D222" s="1436">
        <v>1</v>
      </c>
      <c r="E222" s="1457">
        <v>1800</v>
      </c>
    </row>
    <row r="223" spans="1:5" ht="14.25" customHeight="1">
      <c r="A223" s="1488" t="s">
        <v>10701</v>
      </c>
      <c r="B223" s="1486" t="s">
        <v>10702</v>
      </c>
      <c r="C223" s="1484"/>
      <c r="D223" s="1436">
        <v>1</v>
      </c>
      <c r="E223" s="1457">
        <v>1250</v>
      </c>
    </row>
    <row r="224" spans="1:5" ht="14.25" customHeight="1">
      <c r="A224" s="1490" t="s">
        <v>10703</v>
      </c>
      <c r="B224" s="1486" t="s">
        <v>10704</v>
      </c>
      <c r="C224" s="1484"/>
      <c r="D224" s="1436">
        <v>1</v>
      </c>
      <c r="E224" s="1457">
        <v>900</v>
      </c>
    </row>
    <row r="225" spans="1:5" ht="14.25" customHeight="1">
      <c r="A225" s="1488" t="s">
        <v>10705</v>
      </c>
      <c r="B225" s="1486" t="s">
        <v>10706</v>
      </c>
      <c r="C225" s="1484"/>
      <c r="D225" s="1436">
        <v>1</v>
      </c>
      <c r="E225" s="1457">
        <v>1100</v>
      </c>
    </row>
    <row r="226" spans="1:5" ht="14.25" customHeight="1">
      <c r="A226" s="1488" t="s">
        <v>10707</v>
      </c>
      <c r="B226" s="1486" t="s">
        <v>10708</v>
      </c>
      <c r="C226" s="1484"/>
      <c r="D226" s="1436">
        <v>1</v>
      </c>
      <c r="E226" s="1457">
        <v>1800</v>
      </c>
    </row>
    <row r="227" spans="1:5" ht="14.25" customHeight="1">
      <c r="A227" s="1488" t="s">
        <v>10709</v>
      </c>
      <c r="B227" s="1486" t="s">
        <v>10710</v>
      </c>
      <c r="C227" s="1484"/>
      <c r="D227" s="1436">
        <v>1</v>
      </c>
      <c r="E227" s="1457">
        <v>1750</v>
      </c>
    </row>
    <row r="228" spans="1:5" ht="14.25" customHeight="1">
      <c r="A228" s="1488" t="s">
        <v>10711</v>
      </c>
      <c r="B228" s="1486" t="s">
        <v>10712</v>
      </c>
      <c r="C228" s="1484"/>
      <c r="D228" s="1436">
        <v>1</v>
      </c>
      <c r="E228" s="1457">
        <v>1370</v>
      </c>
    </row>
    <row r="229" spans="1:5" ht="14.25" customHeight="1">
      <c r="A229" s="1488" t="s">
        <v>10713</v>
      </c>
      <c r="B229" s="1486" t="s">
        <v>10714</v>
      </c>
      <c r="C229" s="1484"/>
      <c r="D229" s="1436">
        <v>1</v>
      </c>
      <c r="E229" s="1457">
        <v>850</v>
      </c>
    </row>
    <row r="230" spans="1:5" ht="14.25" customHeight="1">
      <c r="A230" s="1488" t="s">
        <v>10715</v>
      </c>
      <c r="B230" s="1486" t="s">
        <v>10716</v>
      </c>
      <c r="C230" s="1484"/>
      <c r="D230" s="1436">
        <v>1</v>
      </c>
      <c r="E230" s="1457">
        <v>1000</v>
      </c>
    </row>
    <row r="231" spans="1:5" ht="14.25" customHeight="1">
      <c r="A231" s="1488" t="s">
        <v>10717</v>
      </c>
      <c r="B231" s="1486" t="s">
        <v>10718</v>
      </c>
      <c r="C231" s="1484"/>
      <c r="D231" s="1436">
        <v>1</v>
      </c>
      <c r="E231" s="1457">
        <v>1230</v>
      </c>
    </row>
    <row r="232" spans="1:5" ht="14.25" customHeight="1">
      <c r="A232" s="1488" t="s">
        <v>10719</v>
      </c>
      <c r="B232" s="1486" t="s">
        <v>10720</v>
      </c>
      <c r="C232" s="1484"/>
      <c r="D232" s="1436">
        <v>1</v>
      </c>
      <c r="E232" s="1457">
        <v>1200</v>
      </c>
    </row>
    <row r="233" spans="1:5" ht="14.25" customHeight="1">
      <c r="A233" s="1488" t="s">
        <v>10721</v>
      </c>
      <c r="B233" s="1486" t="s">
        <v>10722</v>
      </c>
      <c r="C233" s="1484"/>
      <c r="D233" s="1436">
        <v>1</v>
      </c>
      <c r="E233" s="1457">
        <v>1350</v>
      </c>
    </row>
    <row r="234" spans="1:5" ht="14.25" customHeight="1">
      <c r="A234" s="1488" t="s">
        <v>10723</v>
      </c>
      <c r="B234" s="1486" t="s">
        <v>10724</v>
      </c>
      <c r="C234" s="1484"/>
      <c r="D234" s="1436">
        <v>1</v>
      </c>
      <c r="E234" s="1457">
        <v>770</v>
      </c>
    </row>
    <row r="235" spans="1:5" ht="14.25" customHeight="1">
      <c r="A235" s="1488" t="s">
        <v>10725</v>
      </c>
      <c r="B235" s="1486" t="s">
        <v>10726</v>
      </c>
      <c r="C235" s="1484"/>
      <c r="D235" s="1436">
        <v>1</v>
      </c>
      <c r="E235" s="1457">
        <v>830</v>
      </c>
    </row>
    <row r="236" spans="1:5" ht="14.25" customHeight="1">
      <c r="A236" s="1488" t="s">
        <v>10727</v>
      </c>
      <c r="B236" s="1486" t="s">
        <v>10728</v>
      </c>
      <c r="C236" s="1484"/>
      <c r="D236" s="1436">
        <v>1</v>
      </c>
      <c r="E236" s="1457">
        <v>830</v>
      </c>
    </row>
    <row r="237" spans="1:5" ht="14.25" customHeight="1">
      <c r="A237" s="1488" t="s">
        <v>10729</v>
      </c>
      <c r="B237" s="1486" t="s">
        <v>10730</v>
      </c>
      <c r="C237" s="1484"/>
      <c r="D237" s="1436">
        <v>1</v>
      </c>
      <c r="E237" s="1457">
        <v>800</v>
      </c>
    </row>
    <row r="238" spans="1:5" ht="14.25" customHeight="1">
      <c r="A238" s="1488" t="s">
        <v>10731</v>
      </c>
      <c r="B238" s="1486" t="s">
        <v>10732</v>
      </c>
      <c r="C238" s="1484"/>
      <c r="D238" s="1436">
        <v>1</v>
      </c>
      <c r="E238" s="1457">
        <v>1200</v>
      </c>
    </row>
    <row r="239" spans="1:5" ht="14.25" customHeight="1">
      <c r="A239" s="1488" t="s">
        <v>10733</v>
      </c>
      <c r="B239" s="1486" t="s">
        <v>10734</v>
      </c>
      <c r="C239" s="1484"/>
      <c r="D239" s="1436">
        <v>1</v>
      </c>
      <c r="E239" s="1457">
        <v>820</v>
      </c>
    </row>
    <row r="240" spans="1:5" ht="14.25" customHeight="1">
      <c r="A240" s="1488" t="s">
        <v>10735</v>
      </c>
      <c r="B240" s="1486" t="s">
        <v>10736</v>
      </c>
      <c r="C240" s="1484"/>
      <c r="D240" s="1436">
        <v>1</v>
      </c>
      <c r="E240" s="1457">
        <v>860</v>
      </c>
    </row>
    <row r="241" spans="1:5" ht="14.25" customHeight="1">
      <c r="A241" s="1488" t="s">
        <v>10737</v>
      </c>
      <c r="B241" s="1486" t="s">
        <v>10738</v>
      </c>
      <c r="C241" s="1484"/>
      <c r="D241" s="1436">
        <v>1</v>
      </c>
      <c r="E241" s="1457">
        <v>800</v>
      </c>
    </row>
    <row r="242" spans="1:5" ht="14.25" customHeight="1">
      <c r="A242" s="1488" t="s">
        <v>10739</v>
      </c>
      <c r="B242" s="1486" t="s">
        <v>10740</v>
      </c>
      <c r="C242" s="1484"/>
      <c r="D242" s="1436">
        <v>1</v>
      </c>
      <c r="E242" s="1457">
        <v>840</v>
      </c>
    </row>
    <row r="243" spans="1:5" ht="14.25" customHeight="1">
      <c r="A243" s="1488" t="s">
        <v>10741</v>
      </c>
      <c r="B243" s="1486" t="s">
        <v>10742</v>
      </c>
      <c r="C243" s="1484"/>
      <c r="D243" s="1436">
        <v>1</v>
      </c>
      <c r="E243" s="1457">
        <v>1050</v>
      </c>
    </row>
    <row r="244" spans="1:5" ht="14.25" customHeight="1">
      <c r="A244" s="1488" t="s">
        <v>10743</v>
      </c>
      <c r="B244" s="1486" t="s">
        <v>10744</v>
      </c>
      <c r="C244" s="1484"/>
      <c r="D244" s="1436">
        <v>1</v>
      </c>
      <c r="E244" s="1457">
        <v>1500</v>
      </c>
    </row>
    <row r="245" spans="1:5" ht="14.25" customHeight="1">
      <c r="A245" s="1488" t="s">
        <v>10745</v>
      </c>
      <c r="B245" s="1486" t="s">
        <v>10746</v>
      </c>
      <c r="C245" s="1484"/>
      <c r="D245" s="1436">
        <v>1</v>
      </c>
      <c r="E245" s="1457">
        <v>1410</v>
      </c>
    </row>
    <row r="246" spans="1:5" ht="14.25" customHeight="1">
      <c r="A246" s="1488" t="s">
        <v>10747</v>
      </c>
      <c r="B246" s="1486" t="s">
        <v>10748</v>
      </c>
      <c r="C246" s="1484"/>
      <c r="D246" s="1436">
        <v>1</v>
      </c>
      <c r="E246" s="1457">
        <v>450</v>
      </c>
    </row>
    <row r="247" spans="1:5" ht="14.25" customHeight="1">
      <c r="A247" s="1488" t="s">
        <v>10749</v>
      </c>
      <c r="B247" s="1486" t="s">
        <v>10750</v>
      </c>
      <c r="C247" s="1484"/>
      <c r="D247" s="1436">
        <v>1</v>
      </c>
      <c r="E247" s="1457">
        <v>1770</v>
      </c>
    </row>
    <row r="248" spans="1:5" ht="14.25" customHeight="1">
      <c r="A248" s="1488" t="s">
        <v>10751</v>
      </c>
      <c r="B248" s="1486" t="s">
        <v>10752</v>
      </c>
      <c r="C248" s="1484"/>
      <c r="D248" s="1436">
        <v>1</v>
      </c>
      <c r="E248" s="1457">
        <v>2200</v>
      </c>
    </row>
    <row r="249" spans="1:5" ht="14.25" customHeight="1">
      <c r="A249" s="1488" t="s">
        <v>10753</v>
      </c>
      <c r="B249" s="1486" t="s">
        <v>10754</v>
      </c>
      <c r="C249" s="1484"/>
      <c r="D249" s="1436">
        <v>1</v>
      </c>
      <c r="E249" s="1457">
        <v>770</v>
      </c>
    </row>
    <row r="250" spans="1:5" ht="14.25" customHeight="1">
      <c r="A250" s="1488" t="s">
        <v>10755</v>
      </c>
      <c r="B250" s="1486" t="s">
        <v>10756</v>
      </c>
      <c r="C250" s="1484"/>
      <c r="D250" s="1436">
        <v>1</v>
      </c>
      <c r="E250" s="1457">
        <v>300</v>
      </c>
    </row>
    <row r="251" spans="1:5" ht="14.25" customHeight="1">
      <c r="A251" s="1488" t="s">
        <v>10757</v>
      </c>
      <c r="B251" s="1486" t="s">
        <v>10758</v>
      </c>
      <c r="C251" s="1484"/>
      <c r="D251" s="1436">
        <v>1</v>
      </c>
      <c r="E251" s="1457">
        <v>300</v>
      </c>
    </row>
    <row r="252" spans="1:5" ht="14.25" customHeight="1">
      <c r="A252" s="1488" t="s">
        <v>10759</v>
      </c>
      <c r="B252" s="1491" t="s">
        <v>10760</v>
      </c>
      <c r="C252" s="1484"/>
      <c r="D252" s="1436">
        <v>1</v>
      </c>
      <c r="E252" s="1457">
        <v>930</v>
      </c>
    </row>
    <row r="253" spans="1:5" ht="14.25" customHeight="1">
      <c r="A253" s="1053" t="s">
        <v>10761</v>
      </c>
      <c r="B253" s="1491" t="s">
        <v>10762</v>
      </c>
      <c r="C253" s="1484"/>
      <c r="D253" s="1436">
        <v>1</v>
      </c>
      <c r="E253" s="1457">
        <v>930</v>
      </c>
    </row>
    <row r="254" spans="1:5" ht="14.25" customHeight="1">
      <c r="A254" s="1488" t="s">
        <v>10763</v>
      </c>
      <c r="B254" s="1492" t="s">
        <v>10764</v>
      </c>
      <c r="C254" s="1484"/>
      <c r="D254" s="1436">
        <v>1</v>
      </c>
      <c r="E254" s="1457">
        <v>1400</v>
      </c>
    </row>
    <row r="255" spans="1:5" ht="14.25" customHeight="1">
      <c r="A255" s="1461"/>
      <c r="B255" s="1462" t="s">
        <v>8807</v>
      </c>
      <c r="C255" s="1477"/>
      <c r="D255" s="1478"/>
      <c r="E255" s="1464"/>
    </row>
    <row r="256" spans="1:5" ht="14.25" customHeight="1">
      <c r="A256" s="1433" t="s">
        <v>8808</v>
      </c>
      <c r="B256" s="1434" t="s">
        <v>8809</v>
      </c>
      <c r="C256" s="1483"/>
      <c r="D256" s="1483">
        <v>100</v>
      </c>
      <c r="E256" s="1457">
        <v>499</v>
      </c>
    </row>
    <row r="257" spans="1:5" ht="14.25" customHeight="1">
      <c r="A257" s="1461"/>
      <c r="B257" s="1462" t="s">
        <v>8810</v>
      </c>
      <c r="C257" s="1477"/>
      <c r="D257" s="1493"/>
      <c r="E257" s="1464"/>
    </row>
    <row r="258" spans="1:5" ht="14.25" customHeight="1">
      <c r="A258" s="1427" t="s">
        <v>8811</v>
      </c>
      <c r="B258" s="1428" t="s">
        <v>8992</v>
      </c>
      <c r="C258" s="1468"/>
      <c r="D258" s="1429">
        <v>100</v>
      </c>
      <c r="E258" s="1494">
        <v>850</v>
      </c>
    </row>
    <row r="259" spans="1:5" ht="14.25" customHeight="1">
      <c r="A259" s="1461"/>
      <c r="B259" s="1472" t="s">
        <v>8812</v>
      </c>
      <c r="C259" s="1477"/>
      <c r="D259" s="1493"/>
      <c r="E259" s="1464"/>
    </row>
    <row r="260" spans="1:5" ht="14.25" customHeight="1">
      <c r="A260" s="1427" t="s">
        <v>8813</v>
      </c>
      <c r="B260" s="1428" t="s">
        <v>8993</v>
      </c>
      <c r="C260" s="1468"/>
      <c r="D260" s="1429">
        <v>100</v>
      </c>
      <c r="E260" s="1494">
        <v>1200</v>
      </c>
    </row>
    <row r="261" spans="1:5" ht="14.25" customHeight="1">
      <c r="A261" s="1461"/>
      <c r="B261" s="1472" t="s">
        <v>8814</v>
      </c>
      <c r="C261" s="1477"/>
      <c r="D261" s="1493"/>
      <c r="E261" s="1464"/>
    </row>
    <row r="262" spans="1:5" ht="14.25" customHeight="1">
      <c r="A262" s="1427" t="s">
        <v>8815</v>
      </c>
      <c r="B262" s="1428" t="s">
        <v>8994</v>
      </c>
      <c r="C262" s="1468"/>
      <c r="D262" s="1429">
        <v>50</v>
      </c>
      <c r="E262" s="1494">
        <v>350</v>
      </c>
    </row>
    <row r="263" spans="1:5" ht="14.25" customHeight="1">
      <c r="A263" s="1461"/>
      <c r="B263" s="1472" t="s">
        <v>8816</v>
      </c>
      <c r="C263" s="1477"/>
      <c r="D263" s="1493"/>
      <c r="E263" s="1464"/>
    </row>
    <row r="264" spans="1:5" ht="14.25" customHeight="1">
      <c r="A264" s="1427" t="s">
        <v>8817</v>
      </c>
      <c r="B264" s="1428" t="s">
        <v>8995</v>
      </c>
      <c r="C264" s="1468"/>
      <c r="D264" s="1429">
        <v>10</v>
      </c>
      <c r="E264" s="1494">
        <v>2400</v>
      </c>
    </row>
    <row r="265" spans="1:5" ht="14.25" customHeight="1">
      <c r="A265" s="1461"/>
      <c r="B265" s="1472" t="s">
        <v>8818</v>
      </c>
      <c r="C265" s="1477"/>
      <c r="D265" s="1493"/>
      <c r="E265" s="1464"/>
    </row>
    <row r="266" spans="1:5" ht="14.25" customHeight="1">
      <c r="A266" s="1427" t="s">
        <v>8819</v>
      </c>
      <c r="B266" s="1428" t="s">
        <v>8996</v>
      </c>
      <c r="C266" s="1468"/>
      <c r="D266" s="1429">
        <v>50</v>
      </c>
      <c r="E266" s="1494">
        <v>130</v>
      </c>
    </row>
    <row r="267" spans="1:5" ht="14.25" customHeight="1">
      <c r="A267" s="1461"/>
      <c r="B267" s="1472" t="s">
        <v>8820</v>
      </c>
      <c r="C267" s="1477"/>
      <c r="D267" s="1493"/>
      <c r="E267" s="1464"/>
    </row>
    <row r="268" spans="1:5" ht="14.25" customHeight="1">
      <c r="A268" s="1427" t="s">
        <v>8821</v>
      </c>
      <c r="B268" s="1428" t="s">
        <v>8997</v>
      </c>
      <c r="C268" s="1468"/>
      <c r="D268" s="1429">
        <v>20</v>
      </c>
      <c r="E268" s="1494">
        <v>140</v>
      </c>
    </row>
    <row r="269" spans="1:5" ht="14.25" customHeight="1">
      <c r="A269" s="1461"/>
      <c r="B269" s="1462" t="s">
        <v>8822</v>
      </c>
      <c r="C269" s="1477"/>
      <c r="D269" s="1493"/>
      <c r="E269" s="1464"/>
    </row>
    <row r="270" spans="1:5" ht="14.25" customHeight="1">
      <c r="A270" s="1433" t="s">
        <v>8823</v>
      </c>
      <c r="B270" s="1434" t="s">
        <v>8824</v>
      </c>
      <c r="C270" s="1483">
        <v>2250</v>
      </c>
      <c r="D270" s="1436">
        <v>60</v>
      </c>
      <c r="E270" s="1457">
        <v>95</v>
      </c>
    </row>
    <row r="271" spans="1:5" ht="14.25" customHeight="1">
      <c r="A271" s="1433" t="s">
        <v>8825</v>
      </c>
      <c r="B271" s="1434" t="s">
        <v>8826</v>
      </c>
      <c r="C271" s="1483">
        <v>1800</v>
      </c>
      <c r="D271" s="1483">
        <v>50</v>
      </c>
      <c r="E271" s="1457">
        <v>110</v>
      </c>
    </row>
    <row r="272" spans="1:5" ht="14.25" customHeight="1">
      <c r="A272" s="1433" t="s">
        <v>8827</v>
      </c>
      <c r="B272" s="1434" t="s">
        <v>8828</v>
      </c>
      <c r="C272" s="1483">
        <v>2250</v>
      </c>
      <c r="D272" s="1436">
        <v>40</v>
      </c>
      <c r="E272" s="1457">
        <v>125</v>
      </c>
    </row>
    <row r="273" spans="1:5" ht="14.25" customHeight="1" thickBot="1">
      <c r="A273" s="1495" t="s">
        <v>8829</v>
      </c>
      <c r="B273" s="1496" t="s">
        <v>8830</v>
      </c>
      <c r="C273" s="1497">
        <v>1350</v>
      </c>
      <c r="D273" s="1498">
        <v>40</v>
      </c>
      <c r="E273" s="1499">
        <v>160</v>
      </c>
    </row>
    <row r="274" spans="1:5" ht="14.25" customHeight="1" thickBot="1">
      <c r="A274" s="1500"/>
      <c r="B274" s="1501"/>
      <c r="C274" s="1502"/>
      <c r="D274" s="1503"/>
      <c r="E274" s="1504"/>
    </row>
  </sheetData>
  <mergeCells count="1">
    <mergeCell ref="B4:C4"/>
  </mergeCells>
  <hyperlinks>
    <hyperlink ref="E1" location="Содержание!R1C1" display="главная" xr:uid="{00000000-0004-0000-2700-000000000000}"/>
  </hyperlinks>
  <pageMargins left="0.25" right="0.25" top="0.75" bottom="0.75" header="0.3" footer="0.3"/>
  <pageSetup paperSize="9" scale="94"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1"/>
    <pageSetUpPr fitToPage="1"/>
  </sheetPr>
  <dimension ref="A1:V78"/>
  <sheetViews>
    <sheetView workbookViewId="0">
      <selection activeCell="D1" sqref="D1"/>
    </sheetView>
  </sheetViews>
  <sheetFormatPr defaultRowHeight="11.25"/>
  <cols>
    <col min="1" max="1" width="9.140625" style="23" customWidth="1"/>
    <col min="2" max="2" width="93" style="888" customWidth="1"/>
    <col min="3" max="3" width="11.28515625" style="903" customWidth="1"/>
    <col min="4" max="4" width="12.7109375" style="888" customWidth="1"/>
    <col min="5" max="5" width="5.42578125" style="888" customWidth="1"/>
    <col min="6" max="6" width="10.28515625" style="888" customWidth="1"/>
    <col min="7" max="7" width="13.28515625" style="888" customWidth="1"/>
    <col min="8" max="16384" width="9.140625" style="23"/>
  </cols>
  <sheetData>
    <row r="1" spans="1:22" ht="15.75" customHeight="1">
      <c r="A1" s="886"/>
      <c r="B1" s="886"/>
      <c r="C1" s="886"/>
      <c r="D1" s="201" t="s">
        <v>1960</v>
      </c>
      <c r="E1" s="887"/>
      <c r="F1" s="887"/>
      <c r="H1" s="889"/>
      <c r="I1" s="889"/>
      <c r="J1" s="889"/>
      <c r="K1" s="889"/>
      <c r="L1" s="889"/>
      <c r="M1" s="889"/>
      <c r="N1" s="889"/>
      <c r="O1" s="889"/>
      <c r="P1" s="889"/>
      <c r="Q1" s="889"/>
      <c r="R1" s="889"/>
      <c r="S1" s="889"/>
      <c r="T1" s="889"/>
      <c r="U1" s="889"/>
      <c r="V1" s="889"/>
    </row>
    <row r="2" spans="1:22" ht="15.75" customHeight="1">
      <c r="A2" s="886"/>
      <c r="B2" s="886"/>
      <c r="C2" s="886"/>
      <c r="D2" s="890"/>
      <c r="E2" s="887"/>
      <c r="F2" s="887"/>
      <c r="H2" s="889"/>
      <c r="I2" s="889"/>
      <c r="J2" s="889"/>
      <c r="K2" s="889"/>
      <c r="L2" s="889"/>
      <c r="M2" s="889"/>
      <c r="N2" s="889"/>
      <c r="O2" s="889"/>
      <c r="P2" s="889"/>
      <c r="Q2" s="889"/>
      <c r="R2" s="889"/>
      <c r="S2" s="889"/>
      <c r="T2" s="889"/>
      <c r="U2" s="889"/>
      <c r="V2" s="889"/>
    </row>
    <row r="3" spans="1:22" s="897" customFormat="1" ht="15" customHeight="1">
      <c r="A3" s="891"/>
      <c r="B3" s="892"/>
      <c r="C3" s="893"/>
      <c r="D3" s="894">
        <v>46042</v>
      </c>
      <c r="E3" s="895"/>
      <c r="F3" s="896"/>
      <c r="H3" s="898"/>
      <c r="I3" s="898"/>
      <c r="J3" s="898"/>
      <c r="K3" s="898"/>
      <c r="L3" s="898"/>
      <c r="M3" s="898"/>
      <c r="N3" s="898"/>
      <c r="O3" s="898"/>
      <c r="P3" s="898"/>
      <c r="Q3" s="898"/>
      <c r="R3" s="898"/>
      <c r="S3" s="898"/>
      <c r="T3" s="898"/>
      <c r="U3" s="898"/>
      <c r="V3" s="898"/>
    </row>
    <row r="4" spans="1:22" ht="63" customHeight="1">
      <c r="A4" s="802" t="s">
        <v>167</v>
      </c>
      <c r="B4" s="803" t="s">
        <v>416</v>
      </c>
      <c r="C4" s="803" t="s">
        <v>168</v>
      </c>
      <c r="D4" s="804" t="s">
        <v>14919</v>
      </c>
      <c r="E4" s="23"/>
      <c r="F4" s="23"/>
      <c r="G4" s="23"/>
    </row>
    <row r="5" spans="1:22">
      <c r="A5" s="805"/>
      <c r="B5" s="805"/>
      <c r="C5" s="806"/>
      <c r="D5" s="807"/>
      <c r="E5" s="23"/>
      <c r="F5" s="23"/>
      <c r="G5" s="23"/>
    </row>
    <row r="6" spans="1:22">
      <c r="A6" s="826" t="s">
        <v>1878</v>
      </c>
      <c r="B6" s="803" t="s">
        <v>9928</v>
      </c>
      <c r="C6" s="827" t="s">
        <v>1878</v>
      </c>
      <c r="D6" s="828">
        <v>1</v>
      </c>
      <c r="E6" s="23"/>
      <c r="F6" s="23"/>
      <c r="G6" s="23"/>
    </row>
    <row r="7" spans="1:22">
      <c r="A7" s="701">
        <v>90014</v>
      </c>
      <c r="B7" s="701" t="s">
        <v>9929</v>
      </c>
      <c r="C7" s="806">
        <v>6</v>
      </c>
      <c r="D7" s="832">
        <v>28.98</v>
      </c>
      <c r="E7" s="23"/>
      <c r="F7" s="23"/>
      <c r="G7" s="23"/>
    </row>
    <row r="8" spans="1:22">
      <c r="A8" s="701">
        <v>90213</v>
      </c>
      <c r="B8" s="701" t="s">
        <v>9930</v>
      </c>
      <c r="C8" s="702">
        <v>6</v>
      </c>
      <c r="D8" s="832">
        <v>26.57</v>
      </c>
      <c r="E8" s="23"/>
      <c r="F8" s="23"/>
      <c r="G8" s="23"/>
    </row>
    <row r="9" spans="1:22">
      <c r="A9" s="701">
        <v>81171</v>
      </c>
      <c r="B9" s="701" t="s">
        <v>9931</v>
      </c>
      <c r="C9" s="702">
        <v>6</v>
      </c>
      <c r="D9" s="832">
        <v>13.28</v>
      </c>
      <c r="E9" s="23"/>
      <c r="F9" s="23"/>
      <c r="G9" s="23"/>
    </row>
    <row r="10" spans="1:22">
      <c r="A10" s="899"/>
      <c r="B10" s="899" t="s">
        <v>9932</v>
      </c>
      <c r="C10" s="899"/>
      <c r="D10" s="899">
        <v>0</v>
      </c>
      <c r="E10" s="23"/>
      <c r="F10" s="23"/>
      <c r="G10" s="23"/>
    </row>
    <row r="11" spans="1:22">
      <c r="A11" s="701">
        <v>90325</v>
      </c>
      <c r="B11" s="701" t="s">
        <v>9933</v>
      </c>
      <c r="C11" s="702">
        <v>6</v>
      </c>
      <c r="D11" s="832">
        <v>28.04</v>
      </c>
      <c r="E11" s="23"/>
      <c r="F11" s="23"/>
      <c r="G11" s="23"/>
    </row>
    <row r="12" spans="1:22">
      <c r="A12" s="701">
        <v>89004</v>
      </c>
      <c r="B12" s="701" t="s">
        <v>9934</v>
      </c>
      <c r="C12" s="702">
        <v>6</v>
      </c>
      <c r="D12" s="832">
        <v>26.57</v>
      </c>
      <c r="E12" s="23"/>
      <c r="F12" s="23"/>
      <c r="G12" s="23"/>
    </row>
    <row r="13" spans="1:22">
      <c r="A13" s="701">
        <v>87220</v>
      </c>
      <c r="B13" s="701" t="s">
        <v>9935</v>
      </c>
      <c r="C13" s="702">
        <v>6</v>
      </c>
      <c r="D13" s="832">
        <v>23.62</v>
      </c>
      <c r="E13" s="23"/>
      <c r="F13" s="23"/>
      <c r="G13" s="23"/>
    </row>
    <row r="14" spans="1:22">
      <c r="A14" s="701">
        <v>89022</v>
      </c>
      <c r="B14" s="701" t="s">
        <v>9936</v>
      </c>
      <c r="C14" s="702">
        <v>6</v>
      </c>
      <c r="D14" s="832">
        <v>20.66</v>
      </c>
      <c r="E14" s="23"/>
      <c r="F14" s="23"/>
      <c r="G14" s="23"/>
    </row>
    <row r="15" spans="1:22">
      <c r="A15" s="701">
        <v>89064</v>
      </c>
      <c r="B15" s="701" t="s">
        <v>9937</v>
      </c>
      <c r="C15" s="702">
        <v>6</v>
      </c>
      <c r="D15" s="832">
        <v>22.88</v>
      </c>
      <c r="E15" s="23"/>
      <c r="F15" s="23"/>
      <c r="G15" s="23"/>
    </row>
    <row r="16" spans="1:22">
      <c r="A16" s="900"/>
      <c r="B16" s="899" t="s">
        <v>9938</v>
      </c>
      <c r="C16" s="901"/>
      <c r="D16" s="901">
        <v>0</v>
      </c>
      <c r="E16" s="23"/>
      <c r="F16" s="23"/>
      <c r="G16" s="23"/>
    </row>
    <row r="17" spans="1:7">
      <c r="A17" s="701">
        <v>87251</v>
      </c>
      <c r="B17" s="701" t="s">
        <v>9939</v>
      </c>
      <c r="C17" s="702">
        <v>6</v>
      </c>
      <c r="D17" s="832">
        <v>30.07</v>
      </c>
      <c r="E17" s="23"/>
      <c r="F17" s="23"/>
      <c r="G17" s="23"/>
    </row>
    <row r="18" spans="1:7">
      <c r="A18" s="701">
        <v>87231</v>
      </c>
      <c r="B18" s="701" t="s">
        <v>9940</v>
      </c>
      <c r="C18" s="702">
        <v>6</v>
      </c>
      <c r="D18" s="832">
        <v>30.07</v>
      </c>
      <c r="E18" s="23"/>
      <c r="F18" s="23"/>
      <c r="G18" s="23"/>
    </row>
    <row r="19" spans="1:7">
      <c r="A19" s="701">
        <v>87241</v>
      </c>
      <c r="B19" s="701" t="s">
        <v>9941</v>
      </c>
      <c r="C19" s="702">
        <v>6</v>
      </c>
      <c r="D19" s="832">
        <v>30.07</v>
      </c>
      <c r="E19" s="23"/>
      <c r="F19" s="23"/>
      <c r="G19" s="23"/>
    </row>
    <row r="20" spans="1:7">
      <c r="A20" s="701">
        <v>26651</v>
      </c>
      <c r="B20" s="701" t="s">
        <v>9942</v>
      </c>
      <c r="C20" s="702">
        <v>2</v>
      </c>
      <c r="D20" s="832">
        <v>104.35</v>
      </c>
      <c r="E20" s="23"/>
      <c r="F20" s="23"/>
      <c r="G20" s="23"/>
    </row>
    <row r="21" spans="1:7">
      <c r="A21" s="701">
        <v>26653</v>
      </c>
      <c r="B21" s="701" t="s">
        <v>9943</v>
      </c>
      <c r="C21" s="702">
        <v>2</v>
      </c>
      <c r="D21" s="832">
        <v>104.35</v>
      </c>
      <c r="E21" s="23"/>
      <c r="F21" s="23"/>
      <c r="G21" s="23"/>
    </row>
    <row r="22" spans="1:7">
      <c r="A22" s="701">
        <v>26655</v>
      </c>
      <c r="B22" s="701" t="s">
        <v>9944</v>
      </c>
      <c r="C22" s="702">
        <v>2</v>
      </c>
      <c r="D22" s="832">
        <v>104.35</v>
      </c>
      <c r="E22" s="23"/>
      <c r="F22" s="23"/>
      <c r="G22" s="23"/>
    </row>
    <row r="23" spans="1:7">
      <c r="A23" s="701">
        <v>87219</v>
      </c>
      <c r="B23" s="701" t="s">
        <v>9945</v>
      </c>
      <c r="C23" s="702">
        <v>3</v>
      </c>
      <c r="D23" s="832">
        <v>14.76</v>
      </c>
      <c r="E23" s="23"/>
      <c r="F23" s="23"/>
      <c r="G23" s="23"/>
    </row>
    <row r="24" spans="1:7">
      <c r="A24" s="701">
        <v>90929</v>
      </c>
      <c r="B24" s="701" t="s">
        <v>9946</v>
      </c>
      <c r="C24" s="702">
        <v>2</v>
      </c>
      <c r="D24" s="832">
        <v>103.3</v>
      </c>
      <c r="E24" s="23"/>
      <c r="F24" s="23"/>
      <c r="G24" s="23"/>
    </row>
    <row r="25" spans="1:7">
      <c r="A25" s="701">
        <v>90930</v>
      </c>
      <c r="B25" s="701" t="s">
        <v>9947</v>
      </c>
      <c r="C25" s="702">
        <v>2</v>
      </c>
      <c r="D25" s="832">
        <v>103.3</v>
      </c>
      <c r="E25" s="23"/>
      <c r="F25" s="23"/>
      <c r="G25" s="23"/>
    </row>
    <row r="26" spans="1:7">
      <c r="A26" s="701">
        <v>90931</v>
      </c>
      <c r="B26" s="701" t="s">
        <v>9948</v>
      </c>
      <c r="C26" s="702">
        <v>2</v>
      </c>
      <c r="D26" s="832">
        <v>103.3</v>
      </c>
      <c r="E26" s="23"/>
      <c r="F26" s="23"/>
      <c r="G26" s="23"/>
    </row>
    <row r="27" spans="1:7">
      <c r="A27" s="701">
        <v>90932</v>
      </c>
      <c r="B27" s="701" t="s">
        <v>9949</v>
      </c>
      <c r="C27" s="702">
        <v>2</v>
      </c>
      <c r="D27" s="832">
        <v>122.49</v>
      </c>
      <c r="E27" s="23"/>
      <c r="F27" s="23"/>
      <c r="G27" s="23"/>
    </row>
    <row r="28" spans="1:7">
      <c r="A28" s="701">
        <v>90933</v>
      </c>
      <c r="B28" s="701" t="s">
        <v>9950</v>
      </c>
      <c r="C28" s="702">
        <v>2</v>
      </c>
      <c r="D28" s="832">
        <v>122.49</v>
      </c>
      <c r="E28" s="23"/>
      <c r="F28" s="23"/>
      <c r="G28" s="23"/>
    </row>
    <row r="29" spans="1:7">
      <c r="A29" s="701">
        <v>90934</v>
      </c>
      <c r="B29" s="701" t="s">
        <v>9951</v>
      </c>
      <c r="C29" s="702">
        <v>2</v>
      </c>
      <c r="D29" s="832">
        <v>122.49</v>
      </c>
      <c r="E29" s="23"/>
      <c r="F29" s="23"/>
      <c r="G29" s="23"/>
    </row>
    <row r="30" spans="1:7">
      <c r="A30" s="701">
        <v>91514</v>
      </c>
      <c r="B30" s="701" t="s">
        <v>9952</v>
      </c>
      <c r="C30" s="702">
        <v>2</v>
      </c>
      <c r="D30" s="832">
        <v>105.58</v>
      </c>
      <c r="E30" s="23"/>
      <c r="F30" s="23"/>
      <c r="G30" s="23"/>
    </row>
    <row r="31" spans="1:7">
      <c r="A31" s="701">
        <v>91485</v>
      </c>
      <c r="B31" s="701" t="s">
        <v>9953</v>
      </c>
      <c r="C31" s="702">
        <v>2</v>
      </c>
      <c r="D31" s="832">
        <v>105.58</v>
      </c>
      <c r="E31" s="23"/>
      <c r="F31" s="23"/>
      <c r="G31" s="23"/>
    </row>
    <row r="32" spans="1:7">
      <c r="A32" s="701">
        <v>91515</v>
      </c>
      <c r="B32" s="701" t="s">
        <v>9954</v>
      </c>
      <c r="C32" s="702">
        <v>2</v>
      </c>
      <c r="D32" s="832">
        <v>105.58</v>
      </c>
      <c r="E32" s="23"/>
      <c r="F32" s="23"/>
      <c r="G32" s="23"/>
    </row>
    <row r="33" spans="1:7">
      <c r="A33" s="701">
        <v>87111</v>
      </c>
      <c r="B33" s="701" t="s">
        <v>9955</v>
      </c>
      <c r="C33" s="702">
        <v>6</v>
      </c>
      <c r="D33" s="832">
        <v>19.18</v>
      </c>
      <c r="E33" s="23"/>
      <c r="F33" s="23"/>
      <c r="G33" s="23"/>
    </row>
    <row r="34" spans="1:7">
      <c r="A34" s="701">
        <v>90001</v>
      </c>
      <c r="B34" s="701" t="s">
        <v>9956</v>
      </c>
      <c r="C34" s="702">
        <v>2</v>
      </c>
      <c r="D34" s="832">
        <v>113.63</v>
      </c>
      <c r="E34" s="23"/>
      <c r="F34" s="23"/>
      <c r="G34" s="23"/>
    </row>
    <row r="35" spans="1:7">
      <c r="A35" s="701">
        <v>90002</v>
      </c>
      <c r="B35" s="701" t="s">
        <v>9957</v>
      </c>
      <c r="C35" s="702">
        <v>2</v>
      </c>
      <c r="D35" s="832">
        <v>113.63</v>
      </c>
      <c r="E35" s="23"/>
      <c r="F35" s="23"/>
      <c r="G35" s="23"/>
    </row>
    <row r="36" spans="1:7">
      <c r="A36" s="701">
        <v>90003</v>
      </c>
      <c r="B36" s="701" t="s">
        <v>9958</v>
      </c>
      <c r="C36" s="702">
        <v>2</v>
      </c>
      <c r="D36" s="832">
        <v>113.63</v>
      </c>
      <c r="E36" s="23"/>
      <c r="F36" s="23"/>
      <c r="G36" s="23"/>
    </row>
    <row r="37" spans="1:7">
      <c r="A37" s="701">
        <v>90423</v>
      </c>
      <c r="B37" s="701" t="s">
        <v>9959</v>
      </c>
      <c r="C37" s="702">
        <v>2</v>
      </c>
      <c r="D37" s="832">
        <v>122.64</v>
      </c>
      <c r="E37" s="23"/>
      <c r="F37" s="23"/>
      <c r="G37" s="23"/>
    </row>
    <row r="38" spans="1:7">
      <c r="A38" s="701">
        <v>91386</v>
      </c>
      <c r="B38" s="701" t="s">
        <v>9960</v>
      </c>
      <c r="C38" s="702">
        <v>6</v>
      </c>
      <c r="D38" s="832">
        <v>38.369999999999997</v>
      </c>
      <c r="E38" s="23"/>
      <c r="F38" s="23"/>
      <c r="G38" s="23"/>
    </row>
    <row r="39" spans="1:7">
      <c r="A39" s="701">
        <v>91509</v>
      </c>
      <c r="B39" s="701" t="s">
        <v>9961</v>
      </c>
      <c r="C39" s="702">
        <v>6</v>
      </c>
      <c r="D39" s="832">
        <v>18.89</v>
      </c>
      <c r="E39" s="23"/>
      <c r="F39" s="23"/>
      <c r="G39" s="23"/>
    </row>
    <row r="40" spans="1:7">
      <c r="A40" s="701">
        <v>87270</v>
      </c>
      <c r="B40" s="701" t="s">
        <v>9962</v>
      </c>
      <c r="C40" s="702">
        <v>6</v>
      </c>
      <c r="D40" s="832">
        <v>18.89</v>
      </c>
      <c r="E40" s="23"/>
      <c r="F40" s="23"/>
      <c r="G40" s="23"/>
    </row>
    <row r="41" spans="1:7">
      <c r="A41" s="701">
        <v>87290</v>
      </c>
      <c r="B41" s="701" t="s">
        <v>9963</v>
      </c>
      <c r="C41" s="702">
        <v>6</v>
      </c>
      <c r="D41" s="832">
        <v>18.89</v>
      </c>
      <c r="E41" s="23"/>
      <c r="F41" s="23"/>
      <c r="G41" s="23"/>
    </row>
    <row r="42" spans="1:7">
      <c r="A42" s="902"/>
      <c r="B42" s="899" t="s">
        <v>9964</v>
      </c>
      <c r="C42" s="899"/>
      <c r="D42" s="899">
        <v>0</v>
      </c>
      <c r="E42" s="23"/>
      <c r="F42" s="23"/>
      <c r="G42" s="23"/>
    </row>
    <row r="43" spans="1:7">
      <c r="A43" s="701">
        <v>91302</v>
      </c>
      <c r="B43" s="701" t="s">
        <v>9965</v>
      </c>
      <c r="C43" s="702">
        <v>6</v>
      </c>
      <c r="D43" s="832">
        <v>60.16</v>
      </c>
      <c r="E43" s="23"/>
      <c r="F43" s="23"/>
      <c r="G43" s="23"/>
    </row>
    <row r="44" spans="1:7">
      <c r="A44" s="701">
        <v>88053</v>
      </c>
      <c r="B44" s="701" t="s">
        <v>9966</v>
      </c>
      <c r="C44" s="702">
        <v>4</v>
      </c>
      <c r="D44" s="832">
        <v>196.42</v>
      </c>
      <c r="E44" s="23"/>
      <c r="F44" s="23"/>
      <c r="G44" s="23"/>
    </row>
    <row r="45" spans="1:7">
      <c r="A45" s="701">
        <v>88061</v>
      </c>
      <c r="B45" s="701" t="s">
        <v>9967</v>
      </c>
      <c r="C45" s="702">
        <v>6</v>
      </c>
      <c r="D45" s="832">
        <v>70.099999999999994</v>
      </c>
      <c r="E45" s="23"/>
      <c r="F45" s="23"/>
      <c r="G45" s="23"/>
    </row>
    <row r="46" spans="1:7">
      <c r="A46" s="701">
        <v>88063</v>
      </c>
      <c r="B46" s="701" t="s">
        <v>9968</v>
      </c>
      <c r="C46" s="702">
        <v>4</v>
      </c>
      <c r="D46" s="832">
        <v>302.54000000000002</v>
      </c>
      <c r="E46" s="23"/>
      <c r="F46" s="23"/>
      <c r="G46" s="23"/>
    </row>
    <row r="47" spans="1:7">
      <c r="A47" s="701">
        <v>91074</v>
      </c>
      <c r="B47" s="701" t="s">
        <v>9969</v>
      </c>
      <c r="C47" s="702">
        <v>4</v>
      </c>
      <c r="D47" s="832">
        <v>357.13</v>
      </c>
      <c r="E47" s="23"/>
      <c r="F47" s="23"/>
      <c r="G47" s="23"/>
    </row>
    <row r="48" spans="1:7">
      <c r="A48" s="701">
        <v>88001</v>
      </c>
      <c r="B48" s="701" t="s">
        <v>9970</v>
      </c>
      <c r="C48" s="702">
        <v>6</v>
      </c>
      <c r="D48" s="832">
        <v>32.46</v>
      </c>
      <c r="E48" s="23"/>
      <c r="F48" s="23"/>
      <c r="G48" s="23"/>
    </row>
    <row r="49" spans="1:7">
      <c r="A49" s="701">
        <v>88003</v>
      </c>
      <c r="B49" s="701" t="s">
        <v>9971</v>
      </c>
      <c r="C49" s="702">
        <v>4</v>
      </c>
      <c r="D49" s="832">
        <v>147.58000000000001</v>
      </c>
      <c r="E49" s="23"/>
      <c r="F49" s="23"/>
      <c r="G49" s="23"/>
    </row>
    <row r="50" spans="1:7">
      <c r="A50" s="701">
        <v>91373</v>
      </c>
      <c r="B50" s="701" t="s">
        <v>9972</v>
      </c>
      <c r="C50" s="702">
        <v>6</v>
      </c>
      <c r="D50" s="832">
        <v>35.6</v>
      </c>
      <c r="E50" s="23"/>
      <c r="F50" s="23"/>
      <c r="G50" s="23"/>
    </row>
    <row r="51" spans="1:7">
      <c r="A51" s="701">
        <v>91376</v>
      </c>
      <c r="B51" s="701" t="s">
        <v>9973</v>
      </c>
      <c r="C51" s="702">
        <v>4</v>
      </c>
      <c r="D51" s="832">
        <v>165.73</v>
      </c>
      <c r="E51" s="23"/>
      <c r="F51" s="23"/>
      <c r="G51" s="23"/>
    </row>
    <row r="52" spans="1:7">
      <c r="A52" s="902"/>
      <c r="B52" s="899" t="s">
        <v>9974</v>
      </c>
      <c r="C52" s="899"/>
      <c r="D52" s="899">
        <v>0</v>
      </c>
      <c r="E52" s="23"/>
      <c r="F52" s="23"/>
      <c r="G52" s="23"/>
    </row>
    <row r="53" spans="1:7">
      <c r="A53" s="701">
        <v>85216</v>
      </c>
      <c r="B53" s="701" t="s">
        <v>9975</v>
      </c>
      <c r="C53" s="702">
        <v>4</v>
      </c>
      <c r="D53" s="832">
        <v>92.97</v>
      </c>
      <c r="E53" s="23"/>
      <c r="F53" s="23"/>
      <c r="G53" s="23"/>
    </row>
    <row r="54" spans="1:7">
      <c r="A54" s="701">
        <v>85525</v>
      </c>
      <c r="B54" s="701" t="s">
        <v>9976</v>
      </c>
      <c r="C54" s="702">
        <v>6</v>
      </c>
      <c r="D54" s="832">
        <v>29.51</v>
      </c>
      <c r="E54" s="23"/>
      <c r="F54" s="23"/>
      <c r="G54" s="23"/>
    </row>
    <row r="55" spans="1:7">
      <c r="A55" s="701">
        <v>85526</v>
      </c>
      <c r="B55" s="701" t="s">
        <v>9977</v>
      </c>
      <c r="C55" s="702">
        <v>4</v>
      </c>
      <c r="D55" s="832">
        <v>143.15</v>
      </c>
      <c r="E55" s="23"/>
      <c r="F55" s="23"/>
      <c r="G55" s="23"/>
    </row>
    <row r="56" spans="1:7">
      <c r="A56" s="701">
        <v>85546</v>
      </c>
      <c r="B56" s="701" t="s">
        <v>9978</v>
      </c>
      <c r="C56" s="702">
        <v>4</v>
      </c>
      <c r="D56" s="832">
        <v>144.63</v>
      </c>
      <c r="E56" s="23"/>
      <c r="F56" s="23"/>
      <c r="G56" s="23"/>
    </row>
    <row r="57" spans="1:7">
      <c r="A57" s="701">
        <v>85536</v>
      </c>
      <c r="B57" s="701" t="s">
        <v>9979</v>
      </c>
      <c r="C57" s="702">
        <v>4</v>
      </c>
      <c r="D57" s="832">
        <v>143.15</v>
      </c>
      <c r="E57" s="23"/>
      <c r="F57" s="23"/>
      <c r="G57" s="23"/>
    </row>
    <row r="58" spans="1:7">
      <c r="A58" s="701">
        <v>85515</v>
      </c>
      <c r="B58" s="701" t="s">
        <v>9980</v>
      </c>
      <c r="C58" s="702">
        <v>6</v>
      </c>
      <c r="D58" s="832">
        <v>23.62</v>
      </c>
      <c r="E58" s="23"/>
      <c r="F58" s="23"/>
      <c r="G58" s="23"/>
    </row>
    <row r="59" spans="1:7">
      <c r="A59" s="701">
        <v>85516</v>
      </c>
      <c r="B59" s="701" t="s">
        <v>9981</v>
      </c>
      <c r="C59" s="702">
        <v>4</v>
      </c>
      <c r="D59" s="832">
        <v>100.36</v>
      </c>
      <c r="E59" s="23"/>
      <c r="F59" s="23"/>
      <c r="G59" s="23"/>
    </row>
    <row r="60" spans="1:7">
      <c r="A60" s="701">
        <v>85556</v>
      </c>
      <c r="B60" s="701" t="s">
        <v>9982</v>
      </c>
      <c r="C60" s="702">
        <v>4</v>
      </c>
      <c r="D60" s="832">
        <v>100.36</v>
      </c>
      <c r="E60" s="23"/>
      <c r="F60" s="23"/>
      <c r="G60" s="23"/>
    </row>
    <row r="61" spans="1:7">
      <c r="A61" s="701">
        <v>85566</v>
      </c>
      <c r="B61" s="701" t="s">
        <v>9983</v>
      </c>
      <c r="C61" s="702">
        <v>4</v>
      </c>
      <c r="D61" s="832">
        <v>100.36</v>
      </c>
      <c r="E61" s="23"/>
      <c r="F61" s="23"/>
      <c r="G61" s="23"/>
    </row>
    <row r="62" spans="1:7">
      <c r="A62" s="701">
        <v>85422</v>
      </c>
      <c r="B62" s="701" t="s">
        <v>9984</v>
      </c>
      <c r="C62" s="702">
        <v>6</v>
      </c>
      <c r="D62" s="832">
        <v>10.33</v>
      </c>
      <c r="E62" s="23"/>
      <c r="F62" s="23"/>
      <c r="G62" s="23"/>
    </row>
    <row r="63" spans="1:7">
      <c r="A63" s="701">
        <v>85426</v>
      </c>
      <c r="B63" s="701" t="s">
        <v>9985</v>
      </c>
      <c r="C63" s="702">
        <v>4</v>
      </c>
      <c r="D63" s="832">
        <v>24.21</v>
      </c>
      <c r="E63" s="23"/>
      <c r="F63" s="23"/>
      <c r="G63" s="23"/>
    </row>
    <row r="64" spans="1:7">
      <c r="A64" s="701">
        <v>91536</v>
      </c>
      <c r="B64" s="701" t="s">
        <v>9986</v>
      </c>
      <c r="C64" s="702">
        <v>6</v>
      </c>
      <c r="D64" s="832">
        <v>30.69</v>
      </c>
      <c r="E64" s="23"/>
      <c r="F64" s="23"/>
      <c r="G64" s="23"/>
    </row>
    <row r="65" spans="1:7">
      <c r="A65" s="701">
        <v>91386</v>
      </c>
      <c r="B65" s="701" t="s">
        <v>9987</v>
      </c>
      <c r="C65" s="702">
        <v>6</v>
      </c>
      <c r="D65" s="832">
        <v>31.73</v>
      </c>
      <c r="E65" s="23"/>
      <c r="F65" s="23"/>
      <c r="G65" s="23"/>
    </row>
    <row r="66" spans="1:7">
      <c r="A66" s="902"/>
      <c r="B66" s="899" t="s">
        <v>9988</v>
      </c>
      <c r="C66" s="899"/>
      <c r="D66" s="899">
        <v>0</v>
      </c>
      <c r="E66" s="23"/>
      <c r="F66" s="23"/>
      <c r="G66" s="23"/>
    </row>
    <row r="67" spans="1:7">
      <c r="A67" s="701">
        <v>82186</v>
      </c>
      <c r="B67" s="701" t="s">
        <v>9989</v>
      </c>
      <c r="C67" s="702">
        <v>4</v>
      </c>
      <c r="D67" s="832">
        <v>70.84</v>
      </c>
      <c r="E67" s="23"/>
      <c r="F67" s="23"/>
      <c r="G67" s="23"/>
    </row>
    <row r="68" spans="1:7">
      <c r="A68" s="701">
        <v>82196</v>
      </c>
      <c r="B68" s="701" t="s">
        <v>9990</v>
      </c>
      <c r="C68" s="702">
        <v>4</v>
      </c>
      <c r="D68" s="832">
        <v>70.84</v>
      </c>
      <c r="E68" s="23"/>
      <c r="F68" s="23"/>
      <c r="G68" s="23"/>
    </row>
    <row r="69" spans="1:7">
      <c r="A69" s="701">
        <v>82206</v>
      </c>
      <c r="B69" s="701" t="s">
        <v>9991</v>
      </c>
      <c r="C69" s="702">
        <v>4</v>
      </c>
      <c r="D69" s="832">
        <v>76.12</v>
      </c>
      <c r="E69" s="23"/>
      <c r="F69" s="23"/>
      <c r="G69" s="23"/>
    </row>
    <row r="70" spans="1:7">
      <c r="A70" s="701">
        <v>90589</v>
      </c>
      <c r="B70" s="701" t="s">
        <v>9992</v>
      </c>
      <c r="C70" s="702">
        <v>4</v>
      </c>
      <c r="D70" s="832">
        <v>20.22</v>
      </c>
      <c r="E70" s="23"/>
      <c r="F70" s="23"/>
      <c r="G70" s="23"/>
    </row>
    <row r="71" spans="1:7">
      <c r="A71" s="701">
        <v>90437</v>
      </c>
      <c r="B71" s="701" t="s">
        <v>9993</v>
      </c>
      <c r="C71" s="702">
        <v>4</v>
      </c>
      <c r="D71" s="832">
        <v>84.12</v>
      </c>
      <c r="E71" s="23"/>
      <c r="F71" s="23"/>
      <c r="G71" s="23"/>
    </row>
    <row r="72" spans="1:7">
      <c r="A72" s="899"/>
      <c r="B72" s="899" t="s">
        <v>9994</v>
      </c>
      <c r="C72" s="899"/>
      <c r="D72" s="899">
        <v>0</v>
      </c>
      <c r="E72" s="23"/>
      <c r="F72" s="23"/>
      <c r="G72" s="23"/>
    </row>
    <row r="73" spans="1:7">
      <c r="A73" s="701">
        <v>89046</v>
      </c>
      <c r="B73" s="701" t="s">
        <v>9995</v>
      </c>
      <c r="C73" s="702">
        <v>4</v>
      </c>
      <c r="D73" s="832">
        <v>61.39</v>
      </c>
      <c r="E73" s="23"/>
      <c r="F73" s="23"/>
      <c r="G73" s="23"/>
    </row>
    <row r="74" spans="1:7">
      <c r="A74" s="701">
        <v>90043</v>
      </c>
      <c r="B74" s="701" t="s">
        <v>9996</v>
      </c>
      <c r="C74" s="702">
        <v>6</v>
      </c>
      <c r="D74" s="832">
        <v>17.190000000000001</v>
      </c>
      <c r="E74" s="23"/>
      <c r="F74" s="23"/>
      <c r="G74" s="23"/>
    </row>
    <row r="75" spans="1:7">
      <c r="A75" s="701">
        <v>42001</v>
      </c>
      <c r="B75" s="701" t="s">
        <v>9997</v>
      </c>
      <c r="C75" s="702">
        <v>6</v>
      </c>
      <c r="D75" s="832">
        <v>27.3</v>
      </c>
      <c r="E75" s="23"/>
      <c r="F75" s="23"/>
      <c r="G75" s="23"/>
    </row>
    <row r="76" spans="1:7">
      <c r="A76" s="701">
        <v>89034</v>
      </c>
      <c r="B76" s="701" t="s">
        <v>9998</v>
      </c>
      <c r="C76" s="702">
        <v>6</v>
      </c>
      <c r="D76" s="832">
        <v>22.88</v>
      </c>
      <c r="E76" s="23"/>
      <c r="F76" s="23"/>
      <c r="G76" s="23"/>
    </row>
    <row r="77" spans="1:7">
      <c r="A77" s="701">
        <v>89032</v>
      </c>
      <c r="B77" s="701" t="s">
        <v>9999</v>
      </c>
      <c r="C77" s="702">
        <v>6</v>
      </c>
      <c r="D77" s="832">
        <v>17.71</v>
      </c>
      <c r="E77" s="23"/>
      <c r="F77" s="23"/>
      <c r="G77" s="23"/>
    </row>
    <row r="78" spans="1:7">
      <c r="B78" s="23"/>
      <c r="C78" s="23"/>
      <c r="D78" s="23"/>
      <c r="E78" s="23"/>
      <c r="F78" s="23"/>
      <c r="G78" s="23"/>
    </row>
  </sheetData>
  <hyperlinks>
    <hyperlink ref="D1" location="Содержание!R1C1" display="главная" xr:uid="{00000000-0004-0000-2800-000000000000}"/>
  </hyperlinks>
  <pageMargins left="0.25" right="0.25" top="0.75" bottom="0.75" header="0.3" footer="0.3"/>
  <pageSetup paperSize="9" scale="87"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E7"/>
  <sheetViews>
    <sheetView workbookViewId="0">
      <selection activeCell="E1" sqref="E1"/>
    </sheetView>
  </sheetViews>
  <sheetFormatPr defaultRowHeight="11.25"/>
  <cols>
    <col min="1" max="1" width="10.85546875" style="23" customWidth="1"/>
    <col min="2" max="2" width="96" style="1554" customWidth="1"/>
    <col min="3" max="3" width="12" style="23" customWidth="1"/>
    <col min="4" max="4" width="5" style="23" customWidth="1"/>
    <col min="5" max="5" width="11.28515625" style="23" bestFit="1" customWidth="1"/>
    <col min="6" max="16384" width="9.140625" style="23"/>
  </cols>
  <sheetData>
    <row r="1" spans="1:5" ht="21.75" customHeight="1">
      <c r="A1" s="376"/>
      <c r="B1" s="1549"/>
      <c r="C1" s="171"/>
      <c r="E1" s="201" t="s">
        <v>1960</v>
      </c>
    </row>
    <row r="2" spans="1:5" ht="15" customHeight="1">
      <c r="A2" s="1555" t="s">
        <v>4225</v>
      </c>
      <c r="B2" s="171"/>
      <c r="C2" s="171"/>
      <c r="E2" s="171"/>
    </row>
    <row r="3" spans="1:5" ht="19.5" customHeight="1">
      <c r="A3" s="1556"/>
      <c r="B3" s="1549"/>
      <c r="C3" s="171"/>
      <c r="E3" s="1557">
        <v>46023</v>
      </c>
    </row>
    <row r="4" spans="1:5">
      <c r="A4" s="181"/>
      <c r="B4" s="1558" t="s">
        <v>16305</v>
      </c>
      <c r="C4" s="182"/>
      <c r="D4" s="689"/>
      <c r="E4" s="182"/>
    </row>
    <row r="5" spans="1:5">
      <c r="A5" s="183" t="s">
        <v>6127</v>
      </c>
      <c r="B5" s="1559" t="s">
        <v>6128</v>
      </c>
      <c r="C5" s="183" t="s">
        <v>4740</v>
      </c>
      <c r="D5" s="183" t="s">
        <v>2</v>
      </c>
      <c r="E5" s="694">
        <v>12963</v>
      </c>
    </row>
    <row r="6" spans="1:5">
      <c r="A6" s="183" t="s">
        <v>6129</v>
      </c>
      <c r="B6" s="1559" t="s">
        <v>6130</v>
      </c>
      <c r="C6" s="183" t="s">
        <v>4740</v>
      </c>
      <c r="D6" s="183" t="s">
        <v>2</v>
      </c>
      <c r="E6" s="694">
        <v>15788</v>
      </c>
    </row>
    <row r="7" spans="1:5">
      <c r="A7" s="183" t="s">
        <v>6131</v>
      </c>
      <c r="B7" s="1559" t="s">
        <v>6132</v>
      </c>
      <c r="C7" s="183" t="s">
        <v>4740</v>
      </c>
      <c r="D7" s="183" t="s">
        <v>2</v>
      </c>
      <c r="E7" s="694">
        <v>11633</v>
      </c>
    </row>
  </sheetData>
  <phoneticPr fontId="22" type="noConversion"/>
  <hyperlinks>
    <hyperlink ref="E1" location="Содержание!R1C1" display="главная" xr:uid="{00000000-0004-0000-2900-000000000000}"/>
  </hyperlinks>
  <pageMargins left="0.25" right="0.25" top="0.75" bottom="0.75" header="0.3" footer="0.3"/>
  <pageSetup paperSize="9" scale="73" fitToHeight="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50"/>
    <pageSetUpPr fitToPage="1"/>
  </sheetPr>
  <dimension ref="A1:F929"/>
  <sheetViews>
    <sheetView workbookViewId="0">
      <selection activeCell="F1" sqref="F1"/>
    </sheetView>
  </sheetViews>
  <sheetFormatPr defaultRowHeight="11.25"/>
  <cols>
    <col min="1" max="1" width="9.5703125" style="23" customWidth="1"/>
    <col min="2" max="2" width="12" style="23" customWidth="1"/>
    <col min="3" max="3" width="70.85546875" style="23" customWidth="1"/>
    <col min="4" max="4" width="8.85546875" style="23" customWidth="1"/>
    <col min="5" max="5" width="11.5703125" style="703" customWidth="1"/>
    <col min="6" max="6" width="10.28515625" style="23" customWidth="1"/>
    <col min="7" max="16384" width="9.140625" style="23"/>
  </cols>
  <sheetData>
    <row r="1" spans="1:6">
      <c r="A1" s="171"/>
      <c r="B1" s="171"/>
      <c r="C1" s="171"/>
      <c r="D1" s="171"/>
      <c r="E1" s="696"/>
      <c r="F1" s="201" t="s">
        <v>1960</v>
      </c>
    </row>
    <row r="2" spans="1:6">
      <c r="A2" s="1740" t="s">
        <v>614</v>
      </c>
      <c r="B2" s="1740"/>
      <c r="C2" s="1740"/>
      <c r="D2" s="1740"/>
      <c r="E2" s="1740"/>
      <c r="F2" s="1740"/>
    </row>
    <row r="3" spans="1:6">
      <c r="A3" s="1740" t="s">
        <v>2013</v>
      </c>
      <c r="B3" s="1740"/>
      <c r="C3" s="1740"/>
      <c r="D3" s="1740"/>
      <c r="E3" s="1740"/>
      <c r="F3" s="1740"/>
    </row>
    <row r="4" spans="1:6" ht="12" thickBot="1">
      <c r="A4" s="171"/>
      <c r="B4" s="171"/>
      <c r="C4" s="171"/>
      <c r="D4" s="171"/>
      <c r="E4" s="696"/>
      <c r="F4" s="699">
        <v>46042</v>
      </c>
    </row>
    <row r="5" spans="1:6" ht="23.25" thickBot="1">
      <c r="A5" s="709" t="s">
        <v>4952</v>
      </c>
      <c r="B5" s="710" t="s">
        <v>702</v>
      </c>
      <c r="C5" s="711" t="s">
        <v>416</v>
      </c>
      <c r="D5" s="711" t="s">
        <v>2830</v>
      </c>
      <c r="E5" s="711" t="s">
        <v>394</v>
      </c>
      <c r="F5" s="711" t="s">
        <v>12569</v>
      </c>
    </row>
    <row r="6" spans="1:6">
      <c r="A6" s="712"/>
      <c r="B6" s="2071" t="s">
        <v>5341</v>
      </c>
      <c r="C6" s="2072"/>
      <c r="D6" s="2072"/>
      <c r="E6" s="2072"/>
      <c r="F6" s="2072"/>
    </row>
    <row r="7" spans="1:6">
      <c r="A7" s="713"/>
      <c r="B7" s="714" t="s">
        <v>5342</v>
      </c>
      <c r="C7" s="715"/>
      <c r="D7" s="715"/>
      <c r="E7" s="716"/>
      <c r="F7" s="717"/>
    </row>
    <row r="8" spans="1:6">
      <c r="A8" s="713">
        <v>0</v>
      </c>
      <c r="B8" s="701" t="s">
        <v>9018</v>
      </c>
      <c r="C8" s="715" t="s">
        <v>9019</v>
      </c>
      <c r="D8" s="715" t="s">
        <v>8075</v>
      </c>
      <c r="E8" s="716" t="s">
        <v>2021</v>
      </c>
      <c r="F8" s="717">
        <v>0.33</v>
      </c>
    </row>
    <row r="9" spans="1:6">
      <c r="A9" s="713">
        <v>0</v>
      </c>
      <c r="B9" s="701" t="s">
        <v>9020</v>
      </c>
      <c r="C9" s="715" t="s">
        <v>9019</v>
      </c>
      <c r="D9" s="715" t="s">
        <v>4751</v>
      </c>
      <c r="E9" s="716" t="s">
        <v>2021</v>
      </c>
      <c r="F9" s="717">
        <v>0.33</v>
      </c>
    </row>
    <row r="10" spans="1:6">
      <c r="A10" s="713">
        <v>0</v>
      </c>
      <c r="B10" s="701" t="s">
        <v>9021</v>
      </c>
      <c r="C10" s="715" t="s">
        <v>9019</v>
      </c>
      <c r="D10" s="715" t="s">
        <v>9022</v>
      </c>
      <c r="E10" s="716" t="s">
        <v>2021</v>
      </c>
      <c r="F10" s="717">
        <v>0.33</v>
      </c>
    </row>
    <row r="11" spans="1:6">
      <c r="A11" s="713"/>
      <c r="B11" s="701"/>
      <c r="C11" s="715"/>
      <c r="D11" s="715"/>
      <c r="E11" s="716"/>
      <c r="F11" s="717"/>
    </row>
    <row r="12" spans="1:6">
      <c r="A12" s="713">
        <v>0</v>
      </c>
      <c r="B12" s="701" t="s">
        <v>9023</v>
      </c>
      <c r="C12" s="715" t="s">
        <v>12570</v>
      </c>
      <c r="D12" s="715" t="s">
        <v>9024</v>
      </c>
      <c r="E12" s="716" t="s">
        <v>2370</v>
      </c>
      <c r="F12" s="717">
        <v>0.73</v>
      </c>
    </row>
    <row r="13" spans="1:6">
      <c r="A13" s="713">
        <v>0</v>
      </c>
      <c r="B13" s="701" t="s">
        <v>9025</v>
      </c>
      <c r="C13" s="715" t="s">
        <v>12570</v>
      </c>
      <c r="D13" s="715" t="s">
        <v>9026</v>
      </c>
      <c r="E13" s="716" t="s">
        <v>2370</v>
      </c>
      <c r="F13" s="717">
        <v>0.61</v>
      </c>
    </row>
    <row r="14" spans="1:6">
      <c r="A14" s="713">
        <v>0</v>
      </c>
      <c r="B14" s="701" t="s">
        <v>6863</v>
      </c>
      <c r="C14" s="715" t="s">
        <v>6864</v>
      </c>
      <c r="D14" s="715" t="s">
        <v>9027</v>
      </c>
      <c r="E14" s="716" t="s">
        <v>2021</v>
      </c>
      <c r="F14" s="717">
        <v>0.46</v>
      </c>
    </row>
    <row r="15" spans="1:6">
      <c r="A15" s="713">
        <v>0</v>
      </c>
      <c r="B15" s="701" t="s">
        <v>6865</v>
      </c>
      <c r="C15" s="715" t="s">
        <v>6864</v>
      </c>
      <c r="D15" s="715" t="s">
        <v>1600</v>
      </c>
      <c r="E15" s="716" t="s">
        <v>2021</v>
      </c>
      <c r="F15" s="717">
        <v>0.42</v>
      </c>
    </row>
    <row r="16" spans="1:6">
      <c r="A16" s="713">
        <v>0</v>
      </c>
      <c r="B16" s="701" t="s">
        <v>6866</v>
      </c>
      <c r="C16" s="715" t="s">
        <v>6864</v>
      </c>
      <c r="D16" s="715" t="s">
        <v>8075</v>
      </c>
      <c r="E16" s="716" t="s">
        <v>2021</v>
      </c>
      <c r="F16" s="717">
        <v>0.42</v>
      </c>
    </row>
    <row r="17" spans="1:6">
      <c r="A17" s="713">
        <v>0</v>
      </c>
      <c r="B17" s="701" t="s">
        <v>6867</v>
      </c>
      <c r="C17" s="715" t="s">
        <v>6864</v>
      </c>
      <c r="D17" s="715" t="s">
        <v>9028</v>
      </c>
      <c r="E17" s="716" t="s">
        <v>2021</v>
      </c>
      <c r="F17" s="717">
        <v>0.42</v>
      </c>
    </row>
    <row r="18" spans="1:6">
      <c r="A18" s="713">
        <v>0</v>
      </c>
      <c r="B18" s="701" t="s">
        <v>6868</v>
      </c>
      <c r="C18" s="715" t="s">
        <v>6864</v>
      </c>
      <c r="D18" s="715" t="s">
        <v>4751</v>
      </c>
      <c r="E18" s="716" t="s">
        <v>2021</v>
      </c>
      <c r="F18" s="717">
        <v>0.42</v>
      </c>
    </row>
    <row r="19" spans="1:6">
      <c r="A19" s="713">
        <v>0</v>
      </c>
      <c r="B19" s="701" t="s">
        <v>6869</v>
      </c>
      <c r="C19" s="715" t="s">
        <v>6864</v>
      </c>
      <c r="D19" s="715" t="s">
        <v>9029</v>
      </c>
      <c r="E19" s="716" t="s">
        <v>2021</v>
      </c>
      <c r="F19" s="717">
        <v>0.42</v>
      </c>
    </row>
    <row r="20" spans="1:6">
      <c r="A20" s="713">
        <v>0</v>
      </c>
      <c r="B20" s="701" t="s">
        <v>6870</v>
      </c>
      <c r="C20" s="715" t="s">
        <v>6864</v>
      </c>
      <c r="D20" s="715" t="s">
        <v>4796</v>
      </c>
      <c r="E20" s="716" t="s">
        <v>2021</v>
      </c>
      <c r="F20" s="717">
        <v>0.42</v>
      </c>
    </row>
    <row r="21" spans="1:6">
      <c r="A21" s="713">
        <v>0</v>
      </c>
      <c r="B21" s="701" t="s">
        <v>6871</v>
      </c>
      <c r="C21" s="715" t="s">
        <v>6864</v>
      </c>
      <c r="D21" s="715" t="s">
        <v>9022</v>
      </c>
      <c r="E21" s="716" t="s">
        <v>2021</v>
      </c>
      <c r="F21" s="717">
        <v>0.42</v>
      </c>
    </row>
    <row r="22" spans="1:6">
      <c r="A22" s="713">
        <v>0</v>
      </c>
      <c r="B22" s="701" t="s">
        <v>6872</v>
      </c>
      <c r="C22" s="715" t="s">
        <v>6864</v>
      </c>
      <c r="D22" s="715" t="s">
        <v>9030</v>
      </c>
      <c r="E22" s="716" t="s">
        <v>2021</v>
      </c>
      <c r="F22" s="717">
        <v>0.42</v>
      </c>
    </row>
    <row r="23" spans="1:6">
      <c r="A23" s="713"/>
      <c r="B23" s="701"/>
      <c r="C23" s="715"/>
      <c r="D23" s="715"/>
      <c r="E23" s="716"/>
      <c r="F23" s="717"/>
    </row>
    <row r="24" spans="1:6">
      <c r="A24" s="713">
        <v>0</v>
      </c>
      <c r="B24" s="701" t="s">
        <v>9031</v>
      </c>
      <c r="C24" s="715" t="s">
        <v>12571</v>
      </c>
      <c r="D24" s="715" t="s">
        <v>9024</v>
      </c>
      <c r="E24" s="716" t="s">
        <v>2370</v>
      </c>
      <c r="F24" s="717">
        <v>0.88</v>
      </c>
    </row>
    <row r="25" spans="1:6">
      <c r="A25" s="713">
        <v>0</v>
      </c>
      <c r="B25" s="701" t="s">
        <v>9032</v>
      </c>
      <c r="C25" s="715" t="s">
        <v>12571</v>
      </c>
      <c r="D25" s="715" t="s">
        <v>9026</v>
      </c>
      <c r="E25" s="716" t="s">
        <v>2370</v>
      </c>
      <c r="F25" s="717">
        <v>0.75</v>
      </c>
    </row>
    <row r="26" spans="1:6">
      <c r="A26" s="713">
        <v>0</v>
      </c>
      <c r="B26" s="701" t="s">
        <v>5343</v>
      </c>
      <c r="C26" s="715" t="s">
        <v>5344</v>
      </c>
      <c r="D26" s="715" t="s">
        <v>9027</v>
      </c>
      <c r="E26" s="716" t="s">
        <v>2021</v>
      </c>
      <c r="F26" s="717">
        <v>0.59</v>
      </c>
    </row>
    <row r="27" spans="1:6">
      <c r="A27" s="713">
        <v>0</v>
      </c>
      <c r="B27" s="701" t="s">
        <v>5345</v>
      </c>
      <c r="C27" s="715" t="s">
        <v>5344</v>
      </c>
      <c r="D27" s="715" t="s">
        <v>1600</v>
      </c>
      <c r="E27" s="716" t="s">
        <v>2021</v>
      </c>
      <c r="F27" s="717">
        <v>0.52</v>
      </c>
    </row>
    <row r="28" spans="1:6">
      <c r="A28" s="713">
        <v>0</v>
      </c>
      <c r="B28" s="701" t="s">
        <v>5346</v>
      </c>
      <c r="C28" s="715" t="s">
        <v>5344</v>
      </c>
      <c r="D28" s="715" t="s">
        <v>8075</v>
      </c>
      <c r="E28" s="716" t="s">
        <v>2021</v>
      </c>
      <c r="F28" s="717">
        <v>0.52</v>
      </c>
    </row>
    <row r="29" spans="1:6">
      <c r="A29" s="713">
        <v>0</v>
      </c>
      <c r="B29" s="701" t="s">
        <v>5347</v>
      </c>
      <c r="C29" s="715" t="s">
        <v>5344</v>
      </c>
      <c r="D29" s="715" t="s">
        <v>9028</v>
      </c>
      <c r="E29" s="716" t="s">
        <v>2021</v>
      </c>
      <c r="F29" s="717">
        <v>0.52</v>
      </c>
    </row>
    <row r="30" spans="1:6">
      <c r="A30" s="713">
        <v>0</v>
      </c>
      <c r="B30" s="701" t="s">
        <v>5348</v>
      </c>
      <c r="C30" s="715" t="s">
        <v>5344</v>
      </c>
      <c r="D30" s="715" t="s">
        <v>4751</v>
      </c>
      <c r="E30" s="716" t="s">
        <v>2021</v>
      </c>
      <c r="F30" s="717">
        <v>0.52</v>
      </c>
    </row>
    <row r="31" spans="1:6">
      <c r="A31" s="713">
        <v>0</v>
      </c>
      <c r="B31" s="701" t="s">
        <v>5349</v>
      </c>
      <c r="C31" s="715" t="s">
        <v>5344</v>
      </c>
      <c r="D31" s="715" t="s">
        <v>9029</v>
      </c>
      <c r="E31" s="716" t="s">
        <v>2021</v>
      </c>
      <c r="F31" s="717">
        <v>0.52</v>
      </c>
    </row>
    <row r="32" spans="1:6">
      <c r="A32" s="713">
        <v>0</v>
      </c>
      <c r="B32" s="701" t="s">
        <v>5350</v>
      </c>
      <c r="C32" s="715" t="s">
        <v>5344</v>
      </c>
      <c r="D32" s="715" t="s">
        <v>4796</v>
      </c>
      <c r="E32" s="716" t="s">
        <v>2021</v>
      </c>
      <c r="F32" s="717">
        <v>0.52</v>
      </c>
    </row>
    <row r="33" spans="1:6">
      <c r="A33" s="713">
        <v>0</v>
      </c>
      <c r="B33" s="701" t="s">
        <v>5351</v>
      </c>
      <c r="C33" s="715" t="s">
        <v>5344</v>
      </c>
      <c r="D33" s="715" t="s">
        <v>9022</v>
      </c>
      <c r="E33" s="716" t="s">
        <v>2021</v>
      </c>
      <c r="F33" s="717">
        <v>0.52</v>
      </c>
    </row>
    <row r="34" spans="1:6">
      <c r="A34" s="713">
        <v>0</v>
      </c>
      <c r="B34" s="701" t="s">
        <v>5997</v>
      </c>
      <c r="C34" s="715" t="s">
        <v>5344</v>
      </c>
      <c r="D34" s="715" t="s">
        <v>9030</v>
      </c>
      <c r="E34" s="716" t="s">
        <v>2021</v>
      </c>
      <c r="F34" s="717">
        <v>0.52</v>
      </c>
    </row>
    <row r="35" spans="1:6">
      <c r="A35" s="713">
        <v>0</v>
      </c>
      <c r="B35" s="701" t="s">
        <v>7440</v>
      </c>
      <c r="C35" s="715" t="s">
        <v>5344</v>
      </c>
      <c r="D35" s="715" t="s">
        <v>9033</v>
      </c>
      <c r="E35" s="716" t="s">
        <v>2021</v>
      </c>
      <c r="F35" s="717">
        <v>0.52</v>
      </c>
    </row>
    <row r="36" spans="1:6">
      <c r="A36" s="713">
        <v>0</v>
      </c>
      <c r="B36" s="701" t="s">
        <v>7441</v>
      </c>
      <c r="C36" s="715" t="s">
        <v>5344</v>
      </c>
      <c r="D36" s="715" t="s">
        <v>4839</v>
      </c>
      <c r="E36" s="716" t="s">
        <v>2021</v>
      </c>
      <c r="F36" s="717">
        <v>0.52</v>
      </c>
    </row>
    <row r="37" spans="1:6">
      <c r="A37" s="713">
        <v>0</v>
      </c>
      <c r="B37" s="701" t="s">
        <v>7442</v>
      </c>
      <c r="C37" s="715" t="s">
        <v>5344</v>
      </c>
      <c r="D37" s="715" t="s">
        <v>9034</v>
      </c>
      <c r="E37" s="716" t="s">
        <v>2021</v>
      </c>
      <c r="F37" s="717">
        <v>0.52</v>
      </c>
    </row>
    <row r="38" spans="1:6">
      <c r="A38" s="713"/>
      <c r="B38" s="701"/>
      <c r="C38" s="715"/>
      <c r="D38" s="715"/>
      <c r="E38" s="716"/>
      <c r="F38" s="717"/>
    </row>
    <row r="39" spans="1:6">
      <c r="A39" s="713">
        <v>0</v>
      </c>
      <c r="B39" s="701" t="s">
        <v>9035</v>
      </c>
      <c r="C39" s="715" t="s">
        <v>12572</v>
      </c>
      <c r="D39" s="715" t="s">
        <v>9024</v>
      </c>
      <c r="E39" s="716" t="s">
        <v>2370</v>
      </c>
      <c r="F39" s="717">
        <v>1.58</v>
      </c>
    </row>
    <row r="40" spans="1:6">
      <c r="A40" s="713">
        <v>0</v>
      </c>
      <c r="B40" s="701" t="s">
        <v>9037</v>
      </c>
      <c r="C40" s="715" t="s">
        <v>12572</v>
      </c>
      <c r="D40" s="715" t="s">
        <v>9026</v>
      </c>
      <c r="E40" s="716" t="s">
        <v>2370</v>
      </c>
      <c r="F40" s="717">
        <v>1.51</v>
      </c>
    </row>
    <row r="41" spans="1:6">
      <c r="A41" s="713">
        <v>0</v>
      </c>
      <c r="B41" s="701" t="s">
        <v>9038</v>
      </c>
      <c r="C41" s="715" t="s">
        <v>9036</v>
      </c>
      <c r="D41" s="715" t="s">
        <v>9027</v>
      </c>
      <c r="E41" s="716" t="s">
        <v>2021</v>
      </c>
      <c r="F41" s="717">
        <v>1.29</v>
      </c>
    </row>
    <row r="42" spans="1:6">
      <c r="A42" s="713">
        <v>0</v>
      </c>
      <c r="B42" s="701" t="s">
        <v>9039</v>
      </c>
      <c r="C42" s="715" t="s">
        <v>9036</v>
      </c>
      <c r="D42" s="715" t="s">
        <v>8075</v>
      </c>
      <c r="E42" s="716" t="s">
        <v>2021</v>
      </c>
      <c r="F42" s="717">
        <v>1.1200000000000001</v>
      </c>
    </row>
    <row r="43" spans="1:6">
      <c r="A43" s="713">
        <v>0</v>
      </c>
      <c r="B43" s="701" t="s">
        <v>10808</v>
      </c>
      <c r="C43" s="715" t="s">
        <v>9036</v>
      </c>
      <c r="D43" s="715" t="s">
        <v>4751</v>
      </c>
      <c r="E43" s="716" t="s">
        <v>2021</v>
      </c>
      <c r="F43" s="717">
        <v>1.1200000000000001</v>
      </c>
    </row>
    <row r="44" spans="1:6">
      <c r="A44" s="713">
        <v>0</v>
      </c>
      <c r="B44" s="701" t="s">
        <v>12573</v>
      </c>
      <c r="C44" s="715" t="s">
        <v>9036</v>
      </c>
      <c r="D44" s="715" t="s">
        <v>4796</v>
      </c>
      <c r="E44" s="716" t="s">
        <v>2021</v>
      </c>
      <c r="F44" s="717">
        <v>1.1200000000000001</v>
      </c>
    </row>
    <row r="45" spans="1:6">
      <c r="A45" s="713">
        <v>0</v>
      </c>
      <c r="B45" s="701" t="s">
        <v>12574</v>
      </c>
      <c r="C45" s="715" t="s">
        <v>9036</v>
      </c>
      <c r="D45" s="715" t="s">
        <v>9022</v>
      </c>
      <c r="E45" s="716" t="s">
        <v>2021</v>
      </c>
      <c r="F45" s="717">
        <v>1.1200000000000001</v>
      </c>
    </row>
    <row r="46" spans="1:6">
      <c r="A46" s="713"/>
      <c r="B46" s="701"/>
      <c r="C46" s="715"/>
      <c r="D46" s="715"/>
      <c r="E46" s="716"/>
      <c r="F46" s="717"/>
    </row>
    <row r="47" spans="1:6">
      <c r="A47" s="713">
        <v>0</v>
      </c>
      <c r="B47" s="701" t="s">
        <v>5998</v>
      </c>
      <c r="C47" s="715" t="s">
        <v>9040</v>
      </c>
      <c r="D47" s="715" t="s">
        <v>9027</v>
      </c>
      <c r="E47" s="716" t="s">
        <v>2152</v>
      </c>
      <c r="F47" s="717">
        <v>30.04</v>
      </c>
    </row>
    <row r="48" spans="1:6">
      <c r="A48" s="713">
        <v>0</v>
      </c>
      <c r="B48" s="701" t="s">
        <v>5999</v>
      </c>
      <c r="C48" s="715" t="s">
        <v>9040</v>
      </c>
      <c r="D48" s="715" t="s">
        <v>1600</v>
      </c>
      <c r="E48" s="716" t="s">
        <v>2152</v>
      </c>
      <c r="F48" s="717">
        <v>28.01</v>
      </c>
    </row>
    <row r="49" spans="1:6">
      <c r="A49" s="713">
        <v>0</v>
      </c>
      <c r="B49" s="701" t="s">
        <v>6000</v>
      </c>
      <c r="C49" s="715" t="s">
        <v>9040</v>
      </c>
      <c r="D49" s="715" t="s">
        <v>8075</v>
      </c>
      <c r="E49" s="716" t="s">
        <v>2152</v>
      </c>
      <c r="F49" s="717">
        <v>27.52</v>
      </c>
    </row>
    <row r="50" spans="1:6">
      <c r="A50" s="713">
        <v>0</v>
      </c>
      <c r="B50" s="701" t="s">
        <v>6001</v>
      </c>
      <c r="C50" s="715" t="s">
        <v>9040</v>
      </c>
      <c r="D50" s="715" t="s">
        <v>9028</v>
      </c>
      <c r="E50" s="716" t="s">
        <v>2152</v>
      </c>
      <c r="F50" s="717">
        <v>26.77</v>
      </c>
    </row>
    <row r="51" spans="1:6">
      <c r="A51" s="713">
        <v>0</v>
      </c>
      <c r="B51" s="701" t="s">
        <v>6002</v>
      </c>
      <c r="C51" s="715" t="s">
        <v>9040</v>
      </c>
      <c r="D51" s="715" t="s">
        <v>4751</v>
      </c>
      <c r="E51" s="716" t="s">
        <v>2152</v>
      </c>
      <c r="F51" s="717">
        <v>26.77</v>
      </c>
    </row>
    <row r="52" spans="1:6">
      <c r="A52" s="713">
        <v>0</v>
      </c>
      <c r="B52" s="701" t="s">
        <v>6003</v>
      </c>
      <c r="C52" s="715" t="s">
        <v>9040</v>
      </c>
      <c r="D52" s="715" t="s">
        <v>9029</v>
      </c>
      <c r="E52" s="716" t="s">
        <v>2152</v>
      </c>
      <c r="F52" s="717">
        <v>26.77</v>
      </c>
    </row>
    <row r="53" spans="1:6">
      <c r="A53" s="713">
        <v>0</v>
      </c>
      <c r="B53" s="701" t="s">
        <v>6004</v>
      </c>
      <c r="C53" s="715" t="s">
        <v>9040</v>
      </c>
      <c r="D53" s="715" t="s">
        <v>4796</v>
      </c>
      <c r="E53" s="716" t="s">
        <v>2152</v>
      </c>
      <c r="F53" s="717">
        <v>26.77</v>
      </c>
    </row>
    <row r="54" spans="1:6">
      <c r="A54" s="713">
        <v>0</v>
      </c>
      <c r="B54" s="701" t="s">
        <v>6005</v>
      </c>
      <c r="C54" s="715" t="s">
        <v>9040</v>
      </c>
      <c r="D54" s="715" t="s">
        <v>9022</v>
      </c>
      <c r="E54" s="716" t="s">
        <v>2152</v>
      </c>
      <c r="F54" s="717">
        <v>26.77</v>
      </c>
    </row>
    <row r="55" spans="1:6">
      <c r="A55" s="713">
        <v>0</v>
      </c>
      <c r="B55" s="701" t="s">
        <v>6006</v>
      </c>
      <c r="C55" s="701" t="s">
        <v>9040</v>
      </c>
      <c r="D55" s="701" t="s">
        <v>9030</v>
      </c>
      <c r="E55" s="702" t="s">
        <v>2152</v>
      </c>
      <c r="F55" s="718">
        <v>26.77</v>
      </c>
    </row>
    <row r="56" spans="1:6">
      <c r="A56" s="713"/>
      <c r="B56" s="701"/>
      <c r="C56" s="701"/>
      <c r="D56" s="701"/>
      <c r="E56" s="702"/>
      <c r="F56" s="718"/>
    </row>
    <row r="57" spans="1:6">
      <c r="A57" s="713">
        <v>0</v>
      </c>
      <c r="B57" s="701" t="s">
        <v>9041</v>
      </c>
      <c r="C57" s="701" t="s">
        <v>9042</v>
      </c>
      <c r="D57" s="701" t="s">
        <v>9027</v>
      </c>
      <c r="E57" s="702" t="s">
        <v>2152</v>
      </c>
      <c r="F57" s="718">
        <v>58.08</v>
      </c>
    </row>
    <row r="58" spans="1:6">
      <c r="A58" s="713">
        <v>0</v>
      </c>
      <c r="B58" s="701" t="s">
        <v>10809</v>
      </c>
      <c r="C58" s="701" t="s">
        <v>9042</v>
      </c>
      <c r="D58" s="701" t="s">
        <v>1600</v>
      </c>
      <c r="E58" s="702" t="s">
        <v>2152</v>
      </c>
      <c r="F58" s="718">
        <v>54.14</v>
      </c>
    </row>
    <row r="59" spans="1:6">
      <c r="A59" s="713">
        <v>0</v>
      </c>
      <c r="B59" s="701" t="s">
        <v>9043</v>
      </c>
      <c r="C59" s="701" t="s">
        <v>9042</v>
      </c>
      <c r="D59" s="701" t="s">
        <v>8075</v>
      </c>
      <c r="E59" s="702" t="s">
        <v>2152</v>
      </c>
      <c r="F59" s="718">
        <v>53.25</v>
      </c>
    </row>
    <row r="60" spans="1:6">
      <c r="A60" s="713">
        <v>0</v>
      </c>
      <c r="B60" s="701" t="s">
        <v>10810</v>
      </c>
      <c r="C60" s="701" t="s">
        <v>9042</v>
      </c>
      <c r="D60" s="701" t="s">
        <v>9028</v>
      </c>
      <c r="E60" s="702" t="s">
        <v>2152</v>
      </c>
      <c r="F60" s="718">
        <v>51.72</v>
      </c>
    </row>
    <row r="61" spans="1:6">
      <c r="A61" s="713">
        <v>0</v>
      </c>
      <c r="B61" s="701" t="s">
        <v>9044</v>
      </c>
      <c r="C61" s="701" t="s">
        <v>9042</v>
      </c>
      <c r="D61" s="701" t="s">
        <v>4751</v>
      </c>
      <c r="E61" s="702" t="s">
        <v>2152</v>
      </c>
      <c r="F61" s="718">
        <v>51.72</v>
      </c>
    </row>
    <row r="62" spans="1:6">
      <c r="A62" s="713">
        <v>0</v>
      </c>
      <c r="B62" s="701" t="s">
        <v>9045</v>
      </c>
      <c r="C62" s="701" t="s">
        <v>9042</v>
      </c>
      <c r="D62" s="701" t="s">
        <v>9029</v>
      </c>
      <c r="E62" s="702" t="s">
        <v>2152</v>
      </c>
      <c r="F62" s="718">
        <v>51.72</v>
      </c>
    </row>
    <row r="63" spans="1:6">
      <c r="A63" s="713">
        <v>0</v>
      </c>
      <c r="B63" s="701" t="s">
        <v>10811</v>
      </c>
      <c r="C63" s="701" t="s">
        <v>9042</v>
      </c>
      <c r="D63" s="701" t="s">
        <v>4796</v>
      </c>
      <c r="E63" s="702" t="s">
        <v>2152</v>
      </c>
      <c r="F63" s="718">
        <v>51.72</v>
      </c>
    </row>
    <row r="64" spans="1:6">
      <c r="A64" s="713">
        <v>0</v>
      </c>
      <c r="B64" s="701" t="s">
        <v>9046</v>
      </c>
      <c r="C64" s="701" t="s">
        <v>9042</v>
      </c>
      <c r="D64" s="701" t="s">
        <v>9022</v>
      </c>
      <c r="E64" s="702" t="s">
        <v>2152</v>
      </c>
      <c r="F64" s="718">
        <v>51.72</v>
      </c>
    </row>
    <row r="65" spans="1:6">
      <c r="A65" s="713"/>
      <c r="B65" s="701"/>
      <c r="C65" s="701"/>
      <c r="D65" s="701"/>
      <c r="E65" s="702"/>
      <c r="F65" s="718"/>
    </row>
    <row r="66" spans="1:6">
      <c r="A66" s="713"/>
      <c r="B66" s="2073" t="s">
        <v>9047</v>
      </c>
      <c r="C66" s="2073"/>
      <c r="D66" s="2073"/>
      <c r="E66" s="2073"/>
      <c r="F66" s="2073"/>
    </row>
    <row r="67" spans="1:6">
      <c r="A67" s="713"/>
      <c r="B67" s="714" t="s">
        <v>5013</v>
      </c>
      <c r="C67" s="719"/>
      <c r="D67" s="719"/>
      <c r="E67" s="719"/>
      <c r="F67" s="719"/>
    </row>
    <row r="68" spans="1:6">
      <c r="A68" s="713">
        <v>0</v>
      </c>
      <c r="B68" s="701" t="s">
        <v>9048</v>
      </c>
      <c r="C68" s="701" t="s">
        <v>9049</v>
      </c>
      <c r="D68" s="701" t="s">
        <v>9027</v>
      </c>
      <c r="E68" s="702" t="s">
        <v>2021</v>
      </c>
      <c r="F68" s="718">
        <v>0.75</v>
      </c>
    </row>
    <row r="69" spans="1:6">
      <c r="A69" s="713">
        <v>0</v>
      </c>
      <c r="B69" s="701" t="s">
        <v>9050</v>
      </c>
      <c r="C69" s="701" t="s">
        <v>9049</v>
      </c>
      <c r="D69" s="701" t="s">
        <v>1600</v>
      </c>
      <c r="E69" s="702" t="s">
        <v>2021</v>
      </c>
      <c r="F69" s="718">
        <v>0.65</v>
      </c>
    </row>
    <row r="70" spans="1:6">
      <c r="A70" s="713">
        <v>0</v>
      </c>
      <c r="B70" s="701" t="s">
        <v>9051</v>
      </c>
      <c r="C70" s="701" t="s">
        <v>9049</v>
      </c>
      <c r="D70" s="701" t="s">
        <v>8075</v>
      </c>
      <c r="E70" s="702" t="s">
        <v>2021</v>
      </c>
      <c r="F70" s="718">
        <v>0.65</v>
      </c>
    </row>
    <row r="71" spans="1:6">
      <c r="A71" s="713">
        <v>0</v>
      </c>
      <c r="B71" s="701" t="s">
        <v>9052</v>
      </c>
      <c r="C71" s="701" t="s">
        <v>9049</v>
      </c>
      <c r="D71" s="701" t="s">
        <v>9028</v>
      </c>
      <c r="E71" s="702" t="s">
        <v>2021</v>
      </c>
      <c r="F71" s="718">
        <v>0.65</v>
      </c>
    </row>
    <row r="72" spans="1:6">
      <c r="A72" s="713">
        <v>0</v>
      </c>
      <c r="B72" s="701" t="s">
        <v>9053</v>
      </c>
      <c r="C72" s="701" t="s">
        <v>9049</v>
      </c>
      <c r="D72" s="701" t="s">
        <v>4751</v>
      </c>
      <c r="E72" s="702" t="s">
        <v>2021</v>
      </c>
      <c r="F72" s="718">
        <v>0.65</v>
      </c>
    </row>
    <row r="73" spans="1:6">
      <c r="A73" s="713">
        <v>0</v>
      </c>
      <c r="B73" s="701" t="s">
        <v>9054</v>
      </c>
      <c r="C73" s="701" t="s">
        <v>9049</v>
      </c>
      <c r="D73" s="701" t="s">
        <v>9029</v>
      </c>
      <c r="E73" s="702" t="s">
        <v>2021</v>
      </c>
      <c r="F73" s="718">
        <v>0.65</v>
      </c>
    </row>
    <row r="74" spans="1:6">
      <c r="A74" s="713">
        <v>0</v>
      </c>
      <c r="B74" s="701" t="s">
        <v>9055</v>
      </c>
      <c r="C74" s="701" t="s">
        <v>9049</v>
      </c>
      <c r="D74" s="701" t="s">
        <v>4796</v>
      </c>
      <c r="E74" s="702" t="s">
        <v>2021</v>
      </c>
      <c r="F74" s="718">
        <v>0.65</v>
      </c>
    </row>
    <row r="75" spans="1:6">
      <c r="A75" s="713">
        <v>0</v>
      </c>
      <c r="B75" s="701" t="s">
        <v>9056</v>
      </c>
      <c r="C75" s="701" t="s">
        <v>9049</v>
      </c>
      <c r="D75" s="701" t="s">
        <v>9022</v>
      </c>
      <c r="E75" s="702" t="s">
        <v>2021</v>
      </c>
      <c r="F75" s="718">
        <v>0.65</v>
      </c>
    </row>
    <row r="76" spans="1:6">
      <c r="A76" s="713">
        <v>0</v>
      </c>
      <c r="B76" s="701" t="s">
        <v>9057</v>
      </c>
      <c r="C76" s="701" t="s">
        <v>9049</v>
      </c>
      <c r="D76" s="701" t="s">
        <v>9030</v>
      </c>
      <c r="E76" s="702" t="s">
        <v>2021</v>
      </c>
      <c r="F76" s="718">
        <v>0.65</v>
      </c>
    </row>
    <row r="77" spans="1:6">
      <c r="A77" s="713">
        <v>0</v>
      </c>
      <c r="B77" s="701" t="s">
        <v>9058</v>
      </c>
      <c r="C77" s="701" t="s">
        <v>9049</v>
      </c>
      <c r="D77" s="701" t="s">
        <v>9033</v>
      </c>
      <c r="E77" s="702" t="s">
        <v>2021</v>
      </c>
      <c r="F77" s="718">
        <v>0.65</v>
      </c>
    </row>
    <row r="78" spans="1:6">
      <c r="A78" s="713">
        <v>0</v>
      </c>
      <c r="B78" s="701" t="s">
        <v>9059</v>
      </c>
      <c r="C78" s="701" t="s">
        <v>9049</v>
      </c>
      <c r="D78" s="701" t="s">
        <v>4839</v>
      </c>
      <c r="E78" s="702" t="s">
        <v>2021</v>
      </c>
      <c r="F78" s="718">
        <v>0.65</v>
      </c>
    </row>
    <row r="79" spans="1:6">
      <c r="A79" s="713">
        <v>0</v>
      </c>
      <c r="B79" s="701" t="s">
        <v>9060</v>
      </c>
      <c r="C79" s="701" t="s">
        <v>9049</v>
      </c>
      <c r="D79" s="701" t="s">
        <v>9034</v>
      </c>
      <c r="E79" s="702" t="s">
        <v>2021</v>
      </c>
      <c r="F79" s="718">
        <v>0.65</v>
      </c>
    </row>
    <row r="80" spans="1:6">
      <c r="A80" s="713"/>
      <c r="B80" s="701"/>
      <c r="C80" s="701"/>
      <c r="D80" s="701"/>
      <c r="E80" s="702"/>
      <c r="F80" s="718"/>
    </row>
    <row r="81" spans="1:6">
      <c r="A81" s="713">
        <v>0</v>
      </c>
      <c r="B81" s="701" t="s">
        <v>9061</v>
      </c>
      <c r="C81" s="701" t="s">
        <v>9062</v>
      </c>
      <c r="D81" s="701" t="s">
        <v>9027</v>
      </c>
      <c r="E81" s="702" t="s">
        <v>2021</v>
      </c>
      <c r="F81" s="718">
        <v>0.98</v>
      </c>
    </row>
    <row r="82" spans="1:6">
      <c r="A82" s="713">
        <v>0</v>
      </c>
      <c r="B82" s="701" t="s">
        <v>9063</v>
      </c>
      <c r="C82" s="701" t="s">
        <v>9062</v>
      </c>
      <c r="D82" s="701" t="s">
        <v>1600</v>
      </c>
      <c r="E82" s="702" t="s">
        <v>2021</v>
      </c>
      <c r="F82" s="718">
        <v>0.86</v>
      </c>
    </row>
    <row r="83" spans="1:6">
      <c r="A83" s="713">
        <v>0</v>
      </c>
      <c r="B83" s="701" t="s">
        <v>9064</v>
      </c>
      <c r="C83" s="701" t="s">
        <v>9062</v>
      </c>
      <c r="D83" s="701" t="s">
        <v>8075</v>
      </c>
      <c r="E83" s="702" t="s">
        <v>2021</v>
      </c>
      <c r="F83" s="718">
        <v>0.86</v>
      </c>
    </row>
    <row r="84" spans="1:6">
      <c r="A84" s="713">
        <v>0</v>
      </c>
      <c r="B84" s="701" t="s">
        <v>4953</v>
      </c>
      <c r="C84" s="701" t="s">
        <v>9062</v>
      </c>
      <c r="D84" s="701" t="s">
        <v>9028</v>
      </c>
      <c r="E84" s="702" t="s">
        <v>2021</v>
      </c>
      <c r="F84" s="718">
        <v>0.86</v>
      </c>
    </row>
    <row r="85" spans="1:6">
      <c r="A85" s="713">
        <v>0</v>
      </c>
      <c r="B85" s="701" t="s">
        <v>4954</v>
      </c>
      <c r="C85" s="701" t="s">
        <v>9062</v>
      </c>
      <c r="D85" s="701" t="s">
        <v>4751</v>
      </c>
      <c r="E85" s="702" t="s">
        <v>2021</v>
      </c>
      <c r="F85" s="718">
        <v>0.86</v>
      </c>
    </row>
    <row r="86" spans="1:6">
      <c r="A86" s="713">
        <v>0</v>
      </c>
      <c r="B86" s="701" t="s">
        <v>4955</v>
      </c>
      <c r="C86" s="701" t="s">
        <v>9062</v>
      </c>
      <c r="D86" s="701" t="s">
        <v>9029</v>
      </c>
      <c r="E86" s="702" t="s">
        <v>2021</v>
      </c>
      <c r="F86" s="718">
        <v>0.86</v>
      </c>
    </row>
    <row r="87" spans="1:6">
      <c r="A87" s="713">
        <v>0</v>
      </c>
      <c r="B87" s="701" t="s">
        <v>4956</v>
      </c>
      <c r="C87" s="701" t="s">
        <v>9062</v>
      </c>
      <c r="D87" s="701" t="s">
        <v>4796</v>
      </c>
      <c r="E87" s="702" t="s">
        <v>2021</v>
      </c>
      <c r="F87" s="718">
        <v>0.86</v>
      </c>
    </row>
    <row r="88" spans="1:6">
      <c r="A88" s="713">
        <v>0</v>
      </c>
      <c r="B88" s="701" t="s">
        <v>4957</v>
      </c>
      <c r="C88" s="701" t="s">
        <v>9062</v>
      </c>
      <c r="D88" s="701" t="s">
        <v>9022</v>
      </c>
      <c r="E88" s="702" t="s">
        <v>2021</v>
      </c>
      <c r="F88" s="718">
        <v>0.86</v>
      </c>
    </row>
    <row r="89" spans="1:6">
      <c r="A89" s="713">
        <v>0</v>
      </c>
      <c r="B89" s="701" t="s">
        <v>4958</v>
      </c>
      <c r="C89" s="701" t="s">
        <v>9062</v>
      </c>
      <c r="D89" s="701" t="s">
        <v>9030</v>
      </c>
      <c r="E89" s="702" t="s">
        <v>2021</v>
      </c>
      <c r="F89" s="718">
        <v>0.86</v>
      </c>
    </row>
    <row r="90" spans="1:6">
      <c r="A90" s="713">
        <v>0</v>
      </c>
      <c r="B90" s="701" t="s">
        <v>9065</v>
      </c>
      <c r="C90" s="701" t="s">
        <v>9062</v>
      </c>
      <c r="D90" s="701" t="s">
        <v>9033</v>
      </c>
      <c r="E90" s="702" t="s">
        <v>2021</v>
      </c>
      <c r="F90" s="718">
        <v>0.86</v>
      </c>
    </row>
    <row r="91" spans="1:6">
      <c r="A91" s="713">
        <v>0</v>
      </c>
      <c r="B91" s="701" t="s">
        <v>9066</v>
      </c>
      <c r="C91" s="701" t="s">
        <v>9062</v>
      </c>
      <c r="D91" s="701" t="s">
        <v>4839</v>
      </c>
      <c r="E91" s="702" t="s">
        <v>2021</v>
      </c>
      <c r="F91" s="718">
        <v>0.86</v>
      </c>
    </row>
    <row r="92" spans="1:6">
      <c r="A92" s="713">
        <v>0</v>
      </c>
      <c r="B92" s="701" t="s">
        <v>9067</v>
      </c>
      <c r="C92" s="701" t="s">
        <v>9062</v>
      </c>
      <c r="D92" s="701" t="s">
        <v>9034</v>
      </c>
      <c r="E92" s="702" t="s">
        <v>2021</v>
      </c>
      <c r="F92" s="718">
        <v>0.86</v>
      </c>
    </row>
    <row r="93" spans="1:6">
      <c r="A93" s="713"/>
      <c r="B93" s="701"/>
      <c r="C93" s="701"/>
      <c r="D93" s="701"/>
      <c r="E93" s="702"/>
      <c r="F93" s="718"/>
    </row>
    <row r="94" spans="1:6">
      <c r="A94" s="713">
        <v>0</v>
      </c>
      <c r="B94" s="701" t="s">
        <v>9068</v>
      </c>
      <c r="C94" s="701" t="s">
        <v>9069</v>
      </c>
      <c r="D94" s="701" t="s">
        <v>9027</v>
      </c>
      <c r="E94" s="702" t="s">
        <v>2021</v>
      </c>
      <c r="F94" s="718">
        <v>1.42</v>
      </c>
    </row>
    <row r="95" spans="1:6">
      <c r="A95" s="713">
        <v>0</v>
      </c>
      <c r="B95" s="701" t="s">
        <v>9070</v>
      </c>
      <c r="C95" s="701" t="s">
        <v>9069</v>
      </c>
      <c r="D95" s="701" t="s">
        <v>1600</v>
      </c>
      <c r="E95" s="702" t="s">
        <v>2021</v>
      </c>
      <c r="F95" s="718">
        <v>1.28</v>
      </c>
    </row>
    <row r="96" spans="1:6">
      <c r="A96" s="713">
        <v>0</v>
      </c>
      <c r="B96" s="701" t="s">
        <v>9071</v>
      </c>
      <c r="C96" s="701" t="s">
        <v>9069</v>
      </c>
      <c r="D96" s="701" t="s">
        <v>8075</v>
      </c>
      <c r="E96" s="702" t="s">
        <v>2021</v>
      </c>
      <c r="F96" s="718">
        <v>1.28</v>
      </c>
    </row>
    <row r="97" spans="1:6">
      <c r="A97" s="713">
        <v>0</v>
      </c>
      <c r="B97" s="701" t="s">
        <v>9072</v>
      </c>
      <c r="C97" s="701" t="s">
        <v>9069</v>
      </c>
      <c r="D97" s="701" t="s">
        <v>9028</v>
      </c>
      <c r="E97" s="702" t="s">
        <v>2021</v>
      </c>
      <c r="F97" s="718">
        <v>1.28</v>
      </c>
    </row>
    <row r="98" spans="1:6">
      <c r="A98" s="713">
        <v>0</v>
      </c>
      <c r="B98" s="701" t="s">
        <v>9073</v>
      </c>
      <c r="C98" s="701" t="s">
        <v>9069</v>
      </c>
      <c r="D98" s="701" t="s">
        <v>4751</v>
      </c>
      <c r="E98" s="702" t="s">
        <v>2021</v>
      </c>
      <c r="F98" s="718">
        <v>1.28</v>
      </c>
    </row>
    <row r="99" spans="1:6">
      <c r="A99" s="713">
        <v>0</v>
      </c>
      <c r="B99" s="701" t="s">
        <v>9074</v>
      </c>
      <c r="C99" s="701" t="s">
        <v>9069</v>
      </c>
      <c r="D99" s="701" t="s">
        <v>4796</v>
      </c>
      <c r="E99" s="702" t="s">
        <v>2021</v>
      </c>
      <c r="F99" s="718">
        <v>1.28</v>
      </c>
    </row>
    <row r="100" spans="1:6">
      <c r="A100" s="713">
        <v>0</v>
      </c>
      <c r="B100" s="701" t="s">
        <v>9075</v>
      </c>
      <c r="C100" s="701" t="s">
        <v>9069</v>
      </c>
      <c r="D100" s="701" t="s">
        <v>9022</v>
      </c>
      <c r="E100" s="702" t="s">
        <v>2021</v>
      </c>
      <c r="F100" s="718">
        <v>1.28</v>
      </c>
    </row>
    <row r="101" spans="1:6">
      <c r="A101" s="713">
        <v>0</v>
      </c>
      <c r="B101" s="701" t="s">
        <v>9076</v>
      </c>
      <c r="C101" s="701" t="s">
        <v>9069</v>
      </c>
      <c r="D101" s="701" t="s">
        <v>9030</v>
      </c>
      <c r="E101" s="702" t="s">
        <v>2021</v>
      </c>
      <c r="F101" s="718">
        <v>1.28</v>
      </c>
    </row>
    <row r="102" spans="1:6">
      <c r="A102" s="713"/>
      <c r="B102" s="701"/>
      <c r="C102" s="701"/>
      <c r="D102" s="701"/>
      <c r="E102" s="702"/>
      <c r="F102" s="718"/>
    </row>
    <row r="103" spans="1:6">
      <c r="A103" s="713">
        <v>0</v>
      </c>
      <c r="B103" s="701" t="s">
        <v>14860</v>
      </c>
      <c r="C103" s="701" t="s">
        <v>10813</v>
      </c>
      <c r="D103" s="701" t="s">
        <v>8075</v>
      </c>
      <c r="E103" s="702" t="s">
        <v>2021</v>
      </c>
      <c r="F103" s="718">
        <v>1.25</v>
      </c>
    </row>
    <row r="104" spans="1:6">
      <c r="A104" s="713">
        <v>0</v>
      </c>
      <c r="B104" s="701" t="s">
        <v>10812</v>
      </c>
      <c r="C104" s="701" t="s">
        <v>10813</v>
      </c>
      <c r="D104" s="701" t="s">
        <v>4751</v>
      </c>
      <c r="E104" s="702" t="s">
        <v>2021</v>
      </c>
      <c r="F104" s="718">
        <v>1.25</v>
      </c>
    </row>
    <row r="105" spans="1:6">
      <c r="A105" s="713">
        <v>0</v>
      </c>
      <c r="B105" s="701" t="s">
        <v>10814</v>
      </c>
      <c r="C105" s="701" t="s">
        <v>10813</v>
      </c>
      <c r="D105" s="701" t="s">
        <v>4796</v>
      </c>
      <c r="E105" s="702" t="s">
        <v>2021</v>
      </c>
      <c r="F105" s="718">
        <v>1.25</v>
      </c>
    </row>
    <row r="106" spans="1:6">
      <c r="A106" s="713">
        <v>0</v>
      </c>
      <c r="B106" s="701" t="s">
        <v>14861</v>
      </c>
      <c r="C106" s="701" t="s">
        <v>10813</v>
      </c>
      <c r="D106" s="701" t="s">
        <v>9022</v>
      </c>
      <c r="E106" s="702" t="s">
        <v>2021</v>
      </c>
      <c r="F106" s="718">
        <v>1.25</v>
      </c>
    </row>
    <row r="107" spans="1:6">
      <c r="A107" s="713"/>
      <c r="B107" s="701"/>
      <c r="C107" s="701"/>
      <c r="D107" s="701"/>
      <c r="E107" s="702"/>
      <c r="F107" s="718"/>
    </row>
    <row r="108" spans="1:6">
      <c r="A108" s="713">
        <v>0</v>
      </c>
      <c r="B108" s="701" t="s">
        <v>14862</v>
      </c>
      <c r="C108" s="701" t="s">
        <v>14863</v>
      </c>
      <c r="D108" s="701" t="s">
        <v>9027</v>
      </c>
      <c r="E108" s="702" t="s">
        <v>2156</v>
      </c>
      <c r="F108" s="718">
        <v>37.94</v>
      </c>
    </row>
    <row r="109" spans="1:6">
      <c r="A109" s="713">
        <v>0</v>
      </c>
      <c r="B109" s="701" t="s">
        <v>14864</v>
      </c>
      <c r="C109" s="701" t="s">
        <v>14863</v>
      </c>
      <c r="D109" s="701" t="s">
        <v>1600</v>
      </c>
      <c r="E109" s="702" t="s">
        <v>2156</v>
      </c>
      <c r="F109" s="718">
        <v>33.159999999999997</v>
      </c>
    </row>
    <row r="110" spans="1:6">
      <c r="A110" s="713">
        <v>0</v>
      </c>
      <c r="B110" s="701" t="s">
        <v>14865</v>
      </c>
      <c r="C110" s="701" t="s">
        <v>14863</v>
      </c>
      <c r="D110" s="701" t="s">
        <v>8075</v>
      </c>
      <c r="E110" s="702" t="s">
        <v>2156</v>
      </c>
      <c r="F110" s="718">
        <v>33.159999999999997</v>
      </c>
    </row>
    <row r="111" spans="1:6">
      <c r="A111" s="713">
        <v>0</v>
      </c>
      <c r="B111" s="701" t="s">
        <v>14866</v>
      </c>
      <c r="C111" s="701" t="s">
        <v>14863</v>
      </c>
      <c r="D111" s="701" t="s">
        <v>9028</v>
      </c>
      <c r="E111" s="702" t="s">
        <v>2156</v>
      </c>
      <c r="F111" s="718">
        <v>33.159999999999997</v>
      </c>
    </row>
    <row r="112" spans="1:6">
      <c r="A112" s="713">
        <v>0</v>
      </c>
      <c r="B112" s="701" t="s">
        <v>14867</v>
      </c>
      <c r="C112" s="701" t="s">
        <v>14863</v>
      </c>
      <c r="D112" s="701" t="s">
        <v>4751</v>
      </c>
      <c r="E112" s="702" t="s">
        <v>2156</v>
      </c>
      <c r="F112" s="718">
        <v>33.159999999999997</v>
      </c>
    </row>
    <row r="113" spans="1:6">
      <c r="A113" s="713">
        <v>0</v>
      </c>
      <c r="B113" s="701" t="s">
        <v>14868</v>
      </c>
      <c r="C113" s="701" t="s">
        <v>14863</v>
      </c>
      <c r="D113" s="701" t="s">
        <v>9029</v>
      </c>
      <c r="E113" s="702" t="s">
        <v>2156</v>
      </c>
      <c r="F113" s="718">
        <v>33.159999999999997</v>
      </c>
    </row>
    <row r="114" spans="1:6">
      <c r="A114" s="713">
        <v>0</v>
      </c>
      <c r="B114" s="701" t="s">
        <v>14869</v>
      </c>
      <c r="C114" s="701" t="s">
        <v>14863</v>
      </c>
      <c r="D114" s="701" t="s">
        <v>4796</v>
      </c>
      <c r="E114" s="702" t="s">
        <v>2156</v>
      </c>
      <c r="F114" s="718">
        <v>33.159999999999997</v>
      </c>
    </row>
    <row r="115" spans="1:6">
      <c r="A115" s="713">
        <v>0</v>
      </c>
      <c r="B115" s="701" t="s">
        <v>14870</v>
      </c>
      <c r="C115" s="701" t="s">
        <v>14863</v>
      </c>
      <c r="D115" s="701" t="s">
        <v>9022</v>
      </c>
      <c r="E115" s="702" t="s">
        <v>2156</v>
      </c>
      <c r="F115" s="718">
        <v>33.159999999999997</v>
      </c>
    </row>
    <row r="116" spans="1:6">
      <c r="A116" s="713">
        <v>0</v>
      </c>
      <c r="B116" s="701" t="s">
        <v>14871</v>
      </c>
      <c r="C116" s="701" t="s">
        <v>14863</v>
      </c>
      <c r="D116" s="701" t="s">
        <v>9030</v>
      </c>
      <c r="E116" s="702" t="s">
        <v>2156</v>
      </c>
      <c r="F116" s="718">
        <v>33.159999999999997</v>
      </c>
    </row>
    <row r="117" spans="1:6">
      <c r="A117" s="713"/>
      <c r="B117" s="701"/>
      <c r="C117" s="701"/>
      <c r="D117" s="701"/>
      <c r="E117" s="702"/>
      <c r="F117" s="718"/>
    </row>
    <row r="118" spans="1:6">
      <c r="A118" s="713">
        <v>0</v>
      </c>
      <c r="B118" s="701" t="s">
        <v>14872</v>
      </c>
      <c r="C118" s="701" t="s">
        <v>14873</v>
      </c>
      <c r="D118" s="701" t="s">
        <v>9027</v>
      </c>
      <c r="E118" s="702" t="s">
        <v>2156</v>
      </c>
      <c r="F118" s="718">
        <v>67.150000000000006</v>
      </c>
    </row>
    <row r="119" spans="1:6">
      <c r="A119" s="713">
        <v>0</v>
      </c>
      <c r="B119" s="701" t="s">
        <v>14874</v>
      </c>
      <c r="C119" s="701" t="s">
        <v>14873</v>
      </c>
      <c r="D119" s="701" t="s">
        <v>1600</v>
      </c>
      <c r="E119" s="702" t="s">
        <v>2156</v>
      </c>
      <c r="F119" s="718">
        <v>58.67</v>
      </c>
    </row>
    <row r="120" spans="1:6">
      <c r="A120" s="713">
        <v>0</v>
      </c>
      <c r="B120" s="701" t="s">
        <v>14875</v>
      </c>
      <c r="C120" s="701" t="s">
        <v>14873</v>
      </c>
      <c r="D120" s="701" t="s">
        <v>8075</v>
      </c>
      <c r="E120" s="702" t="s">
        <v>2156</v>
      </c>
      <c r="F120" s="718">
        <v>58.67</v>
      </c>
    </row>
    <row r="121" spans="1:6">
      <c r="A121" s="713">
        <v>0</v>
      </c>
      <c r="B121" s="701" t="s">
        <v>14876</v>
      </c>
      <c r="C121" s="701" t="s">
        <v>14873</v>
      </c>
      <c r="D121" s="701" t="s">
        <v>9028</v>
      </c>
      <c r="E121" s="702" t="s">
        <v>2156</v>
      </c>
      <c r="F121" s="718">
        <v>58.67</v>
      </c>
    </row>
    <row r="122" spans="1:6">
      <c r="A122" s="713">
        <v>0</v>
      </c>
      <c r="B122" s="701" t="s">
        <v>14877</v>
      </c>
      <c r="C122" s="701" t="s">
        <v>14873</v>
      </c>
      <c r="D122" s="701" t="s">
        <v>4751</v>
      </c>
      <c r="E122" s="702" t="s">
        <v>2156</v>
      </c>
      <c r="F122" s="718">
        <v>58.67</v>
      </c>
    </row>
    <row r="123" spans="1:6">
      <c r="A123" s="713">
        <v>0</v>
      </c>
      <c r="B123" s="701" t="s">
        <v>14878</v>
      </c>
      <c r="C123" s="701" t="s">
        <v>14873</v>
      </c>
      <c r="D123" s="701" t="s">
        <v>9029</v>
      </c>
      <c r="E123" s="702" t="s">
        <v>2156</v>
      </c>
      <c r="F123" s="718">
        <v>58.67</v>
      </c>
    </row>
    <row r="124" spans="1:6">
      <c r="A124" s="713">
        <v>0</v>
      </c>
      <c r="B124" s="701" t="s">
        <v>14879</v>
      </c>
      <c r="C124" s="701" t="s">
        <v>14873</v>
      </c>
      <c r="D124" s="701" t="s">
        <v>4796</v>
      </c>
      <c r="E124" s="702" t="s">
        <v>2156</v>
      </c>
      <c r="F124" s="718">
        <v>58.67</v>
      </c>
    </row>
    <row r="125" spans="1:6">
      <c r="A125" s="713">
        <v>0</v>
      </c>
      <c r="B125" s="701" t="s">
        <v>14880</v>
      </c>
      <c r="C125" s="701" t="s">
        <v>14873</v>
      </c>
      <c r="D125" s="701" t="s">
        <v>9022</v>
      </c>
      <c r="E125" s="702" t="s">
        <v>2156</v>
      </c>
      <c r="F125" s="718">
        <v>58.67</v>
      </c>
    </row>
    <row r="126" spans="1:6">
      <c r="A126" s="713">
        <v>0</v>
      </c>
      <c r="B126" s="701" t="s">
        <v>14881</v>
      </c>
      <c r="C126" s="701" t="s">
        <v>14873</v>
      </c>
      <c r="D126" s="701" t="s">
        <v>9030</v>
      </c>
      <c r="E126" s="702" t="s">
        <v>2156</v>
      </c>
      <c r="F126" s="718">
        <v>58.67</v>
      </c>
    </row>
    <row r="127" spans="1:6">
      <c r="A127" s="713"/>
      <c r="B127" s="701"/>
      <c r="C127" s="701"/>
      <c r="D127" s="701"/>
      <c r="E127" s="702"/>
      <c r="F127" s="718"/>
    </row>
    <row r="128" spans="1:6">
      <c r="A128" s="713">
        <v>0</v>
      </c>
      <c r="B128" s="701" t="s">
        <v>10815</v>
      </c>
      <c r="C128" s="701" t="s">
        <v>10816</v>
      </c>
      <c r="D128" s="701" t="s">
        <v>9027</v>
      </c>
      <c r="E128" s="702" t="s">
        <v>2156</v>
      </c>
      <c r="F128" s="718">
        <v>57.54</v>
      </c>
    </row>
    <row r="129" spans="1:6">
      <c r="A129" s="713">
        <v>0</v>
      </c>
      <c r="B129" s="701" t="s">
        <v>10817</v>
      </c>
      <c r="C129" s="701" t="s">
        <v>10816</v>
      </c>
      <c r="D129" s="701" t="s">
        <v>8075</v>
      </c>
      <c r="E129" s="702" t="s">
        <v>2156</v>
      </c>
      <c r="F129" s="718">
        <v>51.02</v>
      </c>
    </row>
    <row r="130" spans="1:6">
      <c r="A130" s="713">
        <v>0</v>
      </c>
      <c r="B130" s="701" t="s">
        <v>10818</v>
      </c>
      <c r="C130" s="701" t="s">
        <v>10816</v>
      </c>
      <c r="D130" s="701" t="s">
        <v>9028</v>
      </c>
      <c r="E130" s="702" t="s">
        <v>2156</v>
      </c>
      <c r="F130" s="718">
        <v>51.02</v>
      </c>
    </row>
    <row r="131" spans="1:6">
      <c r="A131" s="713">
        <v>0</v>
      </c>
      <c r="B131" s="701" t="s">
        <v>10819</v>
      </c>
      <c r="C131" s="701" t="s">
        <v>10816</v>
      </c>
      <c r="D131" s="701" t="s">
        <v>4751</v>
      </c>
      <c r="E131" s="702" t="s">
        <v>2156</v>
      </c>
      <c r="F131" s="718">
        <v>51.02</v>
      </c>
    </row>
    <row r="132" spans="1:6">
      <c r="A132" s="713">
        <v>0</v>
      </c>
      <c r="B132" s="701" t="s">
        <v>12575</v>
      </c>
      <c r="C132" s="701" t="s">
        <v>10816</v>
      </c>
      <c r="D132" s="701" t="s">
        <v>9029</v>
      </c>
      <c r="E132" s="702" t="s">
        <v>2156</v>
      </c>
      <c r="F132" s="718">
        <v>51.02</v>
      </c>
    </row>
    <row r="133" spans="1:6">
      <c r="A133" s="713">
        <v>0</v>
      </c>
      <c r="B133" s="701" t="s">
        <v>10820</v>
      </c>
      <c r="C133" s="701" t="s">
        <v>10816</v>
      </c>
      <c r="D133" s="701" t="s">
        <v>4796</v>
      </c>
      <c r="E133" s="702" t="s">
        <v>2156</v>
      </c>
      <c r="F133" s="718">
        <v>51.02</v>
      </c>
    </row>
    <row r="134" spans="1:6">
      <c r="A134" s="713">
        <v>0</v>
      </c>
      <c r="B134" s="701" t="s">
        <v>10821</v>
      </c>
      <c r="C134" s="701" t="s">
        <v>10816</v>
      </c>
      <c r="D134" s="701" t="s">
        <v>9022</v>
      </c>
      <c r="E134" s="702" t="s">
        <v>2156</v>
      </c>
      <c r="F134" s="718">
        <v>51.02</v>
      </c>
    </row>
    <row r="135" spans="1:6">
      <c r="A135" s="713">
        <v>0</v>
      </c>
      <c r="B135" s="701" t="s">
        <v>10822</v>
      </c>
      <c r="C135" s="701" t="s">
        <v>10816</v>
      </c>
      <c r="D135" s="701" t="s">
        <v>9030</v>
      </c>
      <c r="E135" s="702" t="s">
        <v>2156</v>
      </c>
      <c r="F135" s="718">
        <v>51.02</v>
      </c>
    </row>
    <row r="136" spans="1:6">
      <c r="A136" s="713"/>
      <c r="B136" s="701"/>
      <c r="C136" s="701"/>
      <c r="D136" s="701"/>
      <c r="E136" s="702"/>
      <c r="F136" s="718"/>
    </row>
    <row r="137" spans="1:6">
      <c r="A137" s="713"/>
      <c r="B137" s="2073" t="s">
        <v>5012</v>
      </c>
      <c r="C137" s="2073"/>
      <c r="D137" s="2073"/>
      <c r="E137" s="2073"/>
      <c r="F137" s="2073"/>
    </row>
    <row r="138" spans="1:6">
      <c r="A138" s="713"/>
      <c r="B138" s="714" t="s">
        <v>5013</v>
      </c>
      <c r="C138" s="719"/>
      <c r="D138" s="719"/>
      <c r="E138" s="719"/>
      <c r="F138" s="719"/>
    </row>
    <row r="139" spans="1:6">
      <c r="A139" s="713">
        <v>0</v>
      </c>
      <c r="B139" s="701" t="s">
        <v>3986</v>
      </c>
      <c r="C139" s="715" t="s">
        <v>3987</v>
      </c>
      <c r="D139" s="715" t="s">
        <v>2027</v>
      </c>
      <c r="E139" s="716" t="s">
        <v>2021</v>
      </c>
      <c r="F139" s="717">
        <v>0.62</v>
      </c>
    </row>
    <row r="140" spans="1:6">
      <c r="A140" s="713">
        <v>0</v>
      </c>
      <c r="B140" s="701" t="s">
        <v>3988</v>
      </c>
      <c r="C140" s="715" t="s">
        <v>3987</v>
      </c>
      <c r="D140" s="715" t="s">
        <v>2030</v>
      </c>
      <c r="E140" s="716" t="s">
        <v>2021</v>
      </c>
      <c r="F140" s="717">
        <v>0.54</v>
      </c>
    </row>
    <row r="141" spans="1:6">
      <c r="A141" s="713">
        <v>0</v>
      </c>
      <c r="B141" s="701" t="s">
        <v>3989</v>
      </c>
      <c r="C141" s="715" t="s">
        <v>3987</v>
      </c>
      <c r="D141" s="715" t="s">
        <v>2032</v>
      </c>
      <c r="E141" s="716" t="s">
        <v>2021</v>
      </c>
      <c r="F141" s="717">
        <v>0.54</v>
      </c>
    </row>
    <row r="142" spans="1:6">
      <c r="A142" s="713">
        <v>0</v>
      </c>
      <c r="B142" s="701" t="s">
        <v>3990</v>
      </c>
      <c r="C142" s="715" t="s">
        <v>3987</v>
      </c>
      <c r="D142" s="715" t="s">
        <v>2034</v>
      </c>
      <c r="E142" s="716" t="s">
        <v>2021</v>
      </c>
      <c r="F142" s="717">
        <v>0.54</v>
      </c>
    </row>
    <row r="143" spans="1:6">
      <c r="A143" s="713">
        <v>0</v>
      </c>
      <c r="B143" s="701" t="s">
        <v>3991</v>
      </c>
      <c r="C143" s="715" t="s">
        <v>3987</v>
      </c>
      <c r="D143" s="715" t="s">
        <v>2036</v>
      </c>
      <c r="E143" s="716" t="s">
        <v>2021</v>
      </c>
      <c r="F143" s="717">
        <v>0.54</v>
      </c>
    </row>
    <row r="144" spans="1:6">
      <c r="A144" s="713">
        <v>0</v>
      </c>
      <c r="B144" s="701" t="s">
        <v>3992</v>
      </c>
      <c r="C144" s="715" t="s">
        <v>3987</v>
      </c>
      <c r="D144" s="715" t="s">
        <v>2040</v>
      </c>
      <c r="E144" s="716" t="s">
        <v>2021</v>
      </c>
      <c r="F144" s="717">
        <v>0.54</v>
      </c>
    </row>
    <row r="145" spans="1:6">
      <c r="A145" s="713">
        <v>0</v>
      </c>
      <c r="B145" s="701" t="s">
        <v>3993</v>
      </c>
      <c r="C145" s="715" t="s">
        <v>3987</v>
      </c>
      <c r="D145" s="715" t="s">
        <v>2044</v>
      </c>
      <c r="E145" s="716" t="s">
        <v>2021</v>
      </c>
      <c r="F145" s="717">
        <v>0.54</v>
      </c>
    </row>
    <row r="146" spans="1:6">
      <c r="A146" s="713">
        <v>0</v>
      </c>
      <c r="B146" s="701" t="s">
        <v>3994</v>
      </c>
      <c r="C146" s="715" t="s">
        <v>3987</v>
      </c>
      <c r="D146" s="715" t="s">
        <v>2048</v>
      </c>
      <c r="E146" s="716" t="s">
        <v>2021</v>
      </c>
      <c r="F146" s="717">
        <v>0.54</v>
      </c>
    </row>
    <row r="147" spans="1:6">
      <c r="A147" s="713">
        <v>0</v>
      </c>
      <c r="B147" s="701" t="s">
        <v>3995</v>
      </c>
      <c r="C147" s="715" t="s">
        <v>3987</v>
      </c>
      <c r="D147" s="715" t="s">
        <v>2050</v>
      </c>
      <c r="E147" s="716" t="s">
        <v>2021</v>
      </c>
      <c r="F147" s="717">
        <v>0.54</v>
      </c>
    </row>
    <row r="148" spans="1:6">
      <c r="A148" s="713">
        <v>0</v>
      </c>
      <c r="B148" s="701" t="s">
        <v>3996</v>
      </c>
      <c r="C148" s="715" t="s">
        <v>3987</v>
      </c>
      <c r="D148" s="715" t="s">
        <v>2052</v>
      </c>
      <c r="E148" s="716" t="s">
        <v>2021</v>
      </c>
      <c r="F148" s="717">
        <v>0.54</v>
      </c>
    </row>
    <row r="149" spans="1:6">
      <c r="A149" s="713"/>
      <c r="B149" s="701"/>
      <c r="C149" s="715"/>
      <c r="D149" s="715"/>
      <c r="E149" s="716"/>
      <c r="F149" s="717"/>
    </row>
    <row r="150" spans="1:6">
      <c r="A150" s="713">
        <v>0</v>
      </c>
      <c r="B150" s="701" t="s">
        <v>3997</v>
      </c>
      <c r="C150" s="715" t="s">
        <v>3998</v>
      </c>
      <c r="D150" s="715" t="s">
        <v>2027</v>
      </c>
      <c r="E150" s="716" t="s">
        <v>2021</v>
      </c>
      <c r="F150" s="717">
        <v>0.82</v>
      </c>
    </row>
    <row r="151" spans="1:6">
      <c r="A151" s="713">
        <v>0</v>
      </c>
      <c r="B151" s="701" t="s">
        <v>3999</v>
      </c>
      <c r="C151" s="715" t="s">
        <v>3998</v>
      </c>
      <c r="D151" s="715" t="s">
        <v>2030</v>
      </c>
      <c r="E151" s="716" t="s">
        <v>2021</v>
      </c>
      <c r="F151" s="717">
        <v>0.71</v>
      </c>
    </row>
    <row r="152" spans="1:6">
      <c r="A152" s="713">
        <v>0</v>
      </c>
      <c r="B152" s="701" t="s">
        <v>4000</v>
      </c>
      <c r="C152" s="715" t="s">
        <v>3998</v>
      </c>
      <c r="D152" s="715" t="s">
        <v>2032</v>
      </c>
      <c r="E152" s="716" t="s">
        <v>2021</v>
      </c>
      <c r="F152" s="717">
        <v>0.71</v>
      </c>
    </row>
    <row r="153" spans="1:6">
      <c r="A153" s="713">
        <v>0</v>
      </c>
      <c r="B153" s="701" t="s">
        <v>4001</v>
      </c>
      <c r="C153" s="715" t="s">
        <v>3998</v>
      </c>
      <c r="D153" s="715" t="s">
        <v>2034</v>
      </c>
      <c r="E153" s="716" t="s">
        <v>2021</v>
      </c>
      <c r="F153" s="717">
        <v>0.71</v>
      </c>
    </row>
    <row r="154" spans="1:6">
      <c r="A154" s="713">
        <v>0</v>
      </c>
      <c r="B154" s="701" t="s">
        <v>4002</v>
      </c>
      <c r="C154" s="715" t="s">
        <v>3998</v>
      </c>
      <c r="D154" s="715" t="s">
        <v>2036</v>
      </c>
      <c r="E154" s="716" t="s">
        <v>2021</v>
      </c>
      <c r="F154" s="717">
        <v>0.71</v>
      </c>
    </row>
    <row r="155" spans="1:6">
      <c r="A155" s="713">
        <v>0</v>
      </c>
      <c r="B155" s="701" t="s">
        <v>4003</v>
      </c>
      <c r="C155" s="715" t="s">
        <v>3998</v>
      </c>
      <c r="D155" s="715" t="s">
        <v>2040</v>
      </c>
      <c r="E155" s="716" t="s">
        <v>2021</v>
      </c>
      <c r="F155" s="717">
        <v>0.71</v>
      </c>
    </row>
    <row r="156" spans="1:6">
      <c r="A156" s="713">
        <v>0</v>
      </c>
      <c r="B156" s="701" t="s">
        <v>4004</v>
      </c>
      <c r="C156" s="715" t="s">
        <v>3998</v>
      </c>
      <c r="D156" s="715" t="s">
        <v>2044</v>
      </c>
      <c r="E156" s="716" t="s">
        <v>2021</v>
      </c>
      <c r="F156" s="717">
        <v>0.71</v>
      </c>
    </row>
    <row r="157" spans="1:6">
      <c r="A157" s="713">
        <v>0</v>
      </c>
      <c r="B157" s="701" t="s">
        <v>4005</v>
      </c>
      <c r="C157" s="715" t="s">
        <v>3998</v>
      </c>
      <c r="D157" s="715" t="s">
        <v>2048</v>
      </c>
      <c r="E157" s="716" t="s">
        <v>2021</v>
      </c>
      <c r="F157" s="717">
        <v>0.71</v>
      </c>
    </row>
    <row r="158" spans="1:6">
      <c r="A158" s="713">
        <v>0</v>
      </c>
      <c r="B158" s="701" t="s">
        <v>4006</v>
      </c>
      <c r="C158" s="715" t="s">
        <v>3998</v>
      </c>
      <c r="D158" s="715" t="s">
        <v>2050</v>
      </c>
      <c r="E158" s="716" t="s">
        <v>2021</v>
      </c>
      <c r="F158" s="717">
        <v>0.71</v>
      </c>
    </row>
    <row r="159" spans="1:6">
      <c r="A159" s="713">
        <v>0</v>
      </c>
      <c r="B159" s="701" t="s">
        <v>4007</v>
      </c>
      <c r="C159" s="715" t="s">
        <v>3998</v>
      </c>
      <c r="D159" s="715" t="s">
        <v>2052</v>
      </c>
      <c r="E159" s="716" t="s">
        <v>2021</v>
      </c>
      <c r="F159" s="717">
        <v>0.71</v>
      </c>
    </row>
    <row r="160" spans="1:6">
      <c r="A160" s="713">
        <v>0</v>
      </c>
      <c r="B160" s="701" t="s">
        <v>9077</v>
      </c>
      <c r="C160" s="715" t="s">
        <v>3998</v>
      </c>
      <c r="D160" s="715" t="s">
        <v>2053</v>
      </c>
      <c r="E160" s="716" t="s">
        <v>2021</v>
      </c>
      <c r="F160" s="717">
        <v>0.71</v>
      </c>
    </row>
    <row r="161" spans="1:6">
      <c r="A161" s="713"/>
      <c r="B161" s="701"/>
      <c r="C161" s="715"/>
      <c r="D161" s="715"/>
      <c r="E161" s="716"/>
      <c r="F161" s="717"/>
    </row>
    <row r="162" spans="1:6">
      <c r="A162" s="713">
        <v>0</v>
      </c>
      <c r="B162" s="701" t="s">
        <v>4008</v>
      </c>
      <c r="C162" s="715" t="s">
        <v>4009</v>
      </c>
      <c r="D162" s="715" t="s">
        <v>2027</v>
      </c>
      <c r="E162" s="716" t="s">
        <v>2021</v>
      </c>
      <c r="F162" s="717">
        <v>1.1599999999999999</v>
      </c>
    </row>
    <row r="163" spans="1:6">
      <c r="A163" s="713">
        <v>0</v>
      </c>
      <c r="B163" s="701" t="s">
        <v>4010</v>
      </c>
      <c r="C163" s="715" t="s">
        <v>4009</v>
      </c>
      <c r="D163" s="715" t="s">
        <v>2030</v>
      </c>
      <c r="E163" s="716" t="s">
        <v>2021</v>
      </c>
      <c r="F163" s="717">
        <v>1.05</v>
      </c>
    </row>
    <row r="164" spans="1:6">
      <c r="A164" s="713">
        <v>0</v>
      </c>
      <c r="B164" s="701" t="s">
        <v>4011</v>
      </c>
      <c r="C164" s="715" t="s">
        <v>4009</v>
      </c>
      <c r="D164" s="715" t="s">
        <v>2032</v>
      </c>
      <c r="E164" s="716" t="s">
        <v>2021</v>
      </c>
      <c r="F164" s="717">
        <v>1.05</v>
      </c>
    </row>
    <row r="165" spans="1:6">
      <c r="A165" s="713">
        <v>0</v>
      </c>
      <c r="B165" s="701" t="s">
        <v>4012</v>
      </c>
      <c r="C165" s="715" t="s">
        <v>4009</v>
      </c>
      <c r="D165" s="715" t="s">
        <v>2034</v>
      </c>
      <c r="E165" s="716" t="s">
        <v>2021</v>
      </c>
      <c r="F165" s="717">
        <v>1.05</v>
      </c>
    </row>
    <row r="166" spans="1:6">
      <c r="A166" s="713">
        <v>0</v>
      </c>
      <c r="B166" s="701" t="s">
        <v>4013</v>
      </c>
      <c r="C166" s="715" t="s">
        <v>4009</v>
      </c>
      <c r="D166" s="715" t="s">
        <v>2036</v>
      </c>
      <c r="E166" s="716" t="s">
        <v>2021</v>
      </c>
      <c r="F166" s="717">
        <v>1.05</v>
      </c>
    </row>
    <row r="167" spans="1:6">
      <c r="A167" s="713">
        <v>0</v>
      </c>
      <c r="B167" s="701" t="s">
        <v>4014</v>
      </c>
      <c r="C167" s="715" t="s">
        <v>4009</v>
      </c>
      <c r="D167" s="715" t="s">
        <v>2040</v>
      </c>
      <c r="E167" s="716" t="s">
        <v>2021</v>
      </c>
      <c r="F167" s="717">
        <v>1.05</v>
      </c>
    </row>
    <row r="168" spans="1:6">
      <c r="A168" s="713">
        <v>0</v>
      </c>
      <c r="B168" s="701" t="s">
        <v>4015</v>
      </c>
      <c r="C168" s="715" t="s">
        <v>4009</v>
      </c>
      <c r="D168" s="715" t="s">
        <v>2044</v>
      </c>
      <c r="E168" s="716" t="s">
        <v>2021</v>
      </c>
      <c r="F168" s="717">
        <v>1.05</v>
      </c>
    </row>
    <row r="169" spans="1:6">
      <c r="A169" s="713">
        <v>0</v>
      </c>
      <c r="B169" s="701" t="s">
        <v>4016</v>
      </c>
      <c r="C169" s="715" t="s">
        <v>4009</v>
      </c>
      <c r="D169" s="715" t="s">
        <v>2048</v>
      </c>
      <c r="E169" s="716" t="s">
        <v>2021</v>
      </c>
      <c r="F169" s="717">
        <v>1.05</v>
      </c>
    </row>
    <row r="170" spans="1:6">
      <c r="A170" s="713"/>
      <c r="B170" s="701"/>
      <c r="C170" s="715"/>
      <c r="D170" s="715"/>
      <c r="E170" s="716"/>
      <c r="F170" s="717"/>
    </row>
    <row r="171" spans="1:6">
      <c r="A171" s="713">
        <v>0</v>
      </c>
      <c r="B171" s="701" t="s">
        <v>9078</v>
      </c>
      <c r="C171" s="715" t="s">
        <v>9079</v>
      </c>
      <c r="D171" s="715" t="s">
        <v>2032</v>
      </c>
      <c r="E171" s="716" t="s">
        <v>2021</v>
      </c>
      <c r="F171" s="717">
        <v>0.56000000000000005</v>
      </c>
    </row>
    <row r="172" spans="1:6">
      <c r="A172" s="713">
        <v>0</v>
      </c>
      <c r="B172" s="701" t="s">
        <v>10823</v>
      </c>
      <c r="C172" s="715" t="s">
        <v>9079</v>
      </c>
      <c r="D172" s="715" t="s">
        <v>2034</v>
      </c>
      <c r="E172" s="716" t="s">
        <v>2021</v>
      </c>
      <c r="F172" s="717">
        <v>0.56000000000000005</v>
      </c>
    </row>
    <row r="173" spans="1:6">
      <c r="A173" s="713">
        <v>0</v>
      </c>
      <c r="B173" s="701" t="s">
        <v>9080</v>
      </c>
      <c r="C173" s="715" t="s">
        <v>9079</v>
      </c>
      <c r="D173" s="715" t="s">
        <v>2036</v>
      </c>
      <c r="E173" s="716" t="s">
        <v>2021</v>
      </c>
      <c r="F173" s="717">
        <v>0.56000000000000005</v>
      </c>
    </row>
    <row r="174" spans="1:6">
      <c r="A174" s="713">
        <v>0</v>
      </c>
      <c r="B174" s="701" t="s">
        <v>9081</v>
      </c>
      <c r="C174" s="715" t="s">
        <v>9079</v>
      </c>
      <c r="D174" s="715" t="s">
        <v>2040</v>
      </c>
      <c r="E174" s="716" t="s">
        <v>2021</v>
      </c>
      <c r="F174" s="717">
        <v>0.56000000000000005</v>
      </c>
    </row>
    <row r="175" spans="1:6">
      <c r="A175" s="713">
        <v>0</v>
      </c>
      <c r="B175" s="701" t="s">
        <v>9082</v>
      </c>
      <c r="C175" s="715" t="s">
        <v>9079</v>
      </c>
      <c r="D175" s="715" t="s">
        <v>2044</v>
      </c>
      <c r="E175" s="716" t="s">
        <v>2021</v>
      </c>
      <c r="F175" s="717">
        <v>0.56000000000000005</v>
      </c>
    </row>
    <row r="176" spans="1:6">
      <c r="A176" s="713"/>
      <c r="B176" s="701"/>
      <c r="C176" s="715"/>
      <c r="D176" s="715"/>
      <c r="E176" s="716"/>
      <c r="F176" s="717"/>
    </row>
    <row r="177" spans="1:6">
      <c r="A177" s="713">
        <v>0</v>
      </c>
      <c r="B177" s="701" t="s">
        <v>9083</v>
      </c>
      <c r="C177" s="715" t="s">
        <v>9084</v>
      </c>
      <c r="D177" s="715" t="s">
        <v>2027</v>
      </c>
      <c r="E177" s="716" t="s">
        <v>2021</v>
      </c>
      <c r="F177" s="717">
        <v>1.07</v>
      </c>
    </row>
    <row r="178" spans="1:6">
      <c r="A178" s="713">
        <v>0</v>
      </c>
      <c r="B178" s="701" t="s">
        <v>9085</v>
      </c>
      <c r="C178" s="715" t="s">
        <v>9084</v>
      </c>
      <c r="D178" s="715" t="s">
        <v>2032</v>
      </c>
      <c r="E178" s="716" t="s">
        <v>2021</v>
      </c>
      <c r="F178" s="717">
        <v>0.96</v>
      </c>
    </row>
    <row r="179" spans="1:6">
      <c r="A179" s="713">
        <v>0</v>
      </c>
      <c r="B179" s="701" t="s">
        <v>9086</v>
      </c>
      <c r="C179" s="715" t="s">
        <v>9084</v>
      </c>
      <c r="D179" s="715" t="s">
        <v>2036</v>
      </c>
      <c r="E179" s="716" t="s">
        <v>2021</v>
      </c>
      <c r="F179" s="717">
        <v>0.96</v>
      </c>
    </row>
    <row r="180" spans="1:6">
      <c r="A180" s="713">
        <v>0</v>
      </c>
      <c r="B180" s="701" t="s">
        <v>9087</v>
      </c>
      <c r="C180" s="715" t="s">
        <v>9084</v>
      </c>
      <c r="D180" s="715" t="s">
        <v>2040</v>
      </c>
      <c r="E180" s="716" t="s">
        <v>2021</v>
      </c>
      <c r="F180" s="717">
        <v>0.96</v>
      </c>
    </row>
    <row r="181" spans="1:6">
      <c r="A181" s="713">
        <v>0</v>
      </c>
      <c r="B181" s="701" t="s">
        <v>9088</v>
      </c>
      <c r="C181" s="715" t="s">
        <v>9084</v>
      </c>
      <c r="D181" s="715" t="s">
        <v>2044</v>
      </c>
      <c r="E181" s="716" t="s">
        <v>2021</v>
      </c>
      <c r="F181" s="717">
        <v>0.96</v>
      </c>
    </row>
    <row r="182" spans="1:6">
      <c r="A182" s="713"/>
      <c r="B182" s="701"/>
      <c r="C182" s="715"/>
      <c r="D182" s="715"/>
      <c r="E182" s="716"/>
      <c r="F182" s="717"/>
    </row>
    <row r="183" spans="1:6">
      <c r="A183" s="713">
        <v>0</v>
      </c>
      <c r="B183" s="701" t="s">
        <v>9089</v>
      </c>
      <c r="C183" s="715" t="s">
        <v>9090</v>
      </c>
      <c r="D183" s="715" t="s">
        <v>2027</v>
      </c>
      <c r="E183" s="716" t="s">
        <v>2021</v>
      </c>
      <c r="F183" s="717">
        <v>1.41</v>
      </c>
    </row>
    <row r="184" spans="1:6">
      <c r="A184" s="713">
        <v>0</v>
      </c>
      <c r="B184" s="701" t="s">
        <v>9091</v>
      </c>
      <c r="C184" s="715" t="s">
        <v>9090</v>
      </c>
      <c r="D184" s="715" t="s">
        <v>2044</v>
      </c>
      <c r="E184" s="716" t="s">
        <v>2021</v>
      </c>
      <c r="F184" s="717">
        <v>1.25</v>
      </c>
    </row>
    <row r="185" spans="1:6" ht="12" thickBot="1">
      <c r="A185" s="713"/>
      <c r="B185" s="701"/>
      <c r="C185" s="715"/>
      <c r="D185" s="715"/>
      <c r="E185" s="716"/>
      <c r="F185" s="717"/>
    </row>
    <row r="186" spans="1:6">
      <c r="A186" s="713"/>
      <c r="B186" s="2069" t="s">
        <v>7443</v>
      </c>
      <c r="C186" s="2070"/>
      <c r="D186" s="2070"/>
      <c r="E186" s="2070"/>
      <c r="F186" s="2070"/>
    </row>
    <row r="187" spans="1:6">
      <c r="A187" s="713"/>
      <c r="B187" s="720" t="s">
        <v>5014</v>
      </c>
      <c r="C187" s="721"/>
      <c r="D187" s="722"/>
      <c r="E187" s="716"/>
      <c r="F187" s="723"/>
    </row>
    <row r="188" spans="1:6">
      <c r="A188" s="713">
        <v>0</v>
      </c>
      <c r="B188" s="701" t="s">
        <v>7444</v>
      </c>
      <c r="C188" s="701" t="s">
        <v>12576</v>
      </c>
      <c r="D188" s="701" t="s">
        <v>2025</v>
      </c>
      <c r="E188" s="716" t="s">
        <v>2021</v>
      </c>
      <c r="F188" s="717">
        <v>0.44</v>
      </c>
    </row>
    <row r="189" spans="1:6">
      <c r="A189" s="713">
        <v>0</v>
      </c>
      <c r="B189" s="701" t="s">
        <v>7446</v>
      </c>
      <c r="C189" s="701" t="s">
        <v>12576</v>
      </c>
      <c r="D189" s="701" t="s">
        <v>2027</v>
      </c>
      <c r="E189" s="716" t="s">
        <v>2028</v>
      </c>
      <c r="F189" s="717">
        <v>0.4</v>
      </c>
    </row>
    <row r="190" spans="1:6">
      <c r="A190" s="713">
        <v>0</v>
      </c>
      <c r="B190" s="701" t="s">
        <v>7447</v>
      </c>
      <c r="C190" s="701" t="s">
        <v>12576</v>
      </c>
      <c r="D190" s="701" t="s">
        <v>2030</v>
      </c>
      <c r="E190" s="716" t="s">
        <v>2028</v>
      </c>
      <c r="F190" s="717">
        <v>0.36</v>
      </c>
    </row>
    <row r="191" spans="1:6">
      <c r="A191" s="713">
        <v>0</v>
      </c>
      <c r="B191" s="701" t="s">
        <v>7448</v>
      </c>
      <c r="C191" s="701" t="s">
        <v>12576</v>
      </c>
      <c r="D191" s="701" t="s">
        <v>2032</v>
      </c>
      <c r="E191" s="716" t="s">
        <v>2028</v>
      </c>
      <c r="F191" s="717">
        <v>0.36</v>
      </c>
    </row>
    <row r="192" spans="1:6">
      <c r="A192" s="713">
        <v>0</v>
      </c>
      <c r="B192" s="701" t="s">
        <v>7449</v>
      </c>
      <c r="C192" s="701" t="s">
        <v>7445</v>
      </c>
      <c r="D192" s="701" t="s">
        <v>2034</v>
      </c>
      <c r="E192" s="716" t="s">
        <v>2028</v>
      </c>
      <c r="F192" s="717">
        <v>0.36</v>
      </c>
    </row>
    <row r="193" spans="1:6">
      <c r="A193" s="713">
        <v>0</v>
      </c>
      <c r="B193" s="701" t="s">
        <v>7450</v>
      </c>
      <c r="C193" s="701" t="s">
        <v>7445</v>
      </c>
      <c r="D193" s="701" t="s">
        <v>2036</v>
      </c>
      <c r="E193" s="716" t="s">
        <v>2028</v>
      </c>
      <c r="F193" s="717">
        <v>0.36</v>
      </c>
    </row>
    <row r="194" spans="1:6">
      <c r="A194" s="713">
        <v>0</v>
      </c>
      <c r="B194" s="701" t="s">
        <v>7451</v>
      </c>
      <c r="C194" s="701" t="s">
        <v>7445</v>
      </c>
      <c r="D194" s="701" t="s">
        <v>2038</v>
      </c>
      <c r="E194" s="716" t="s">
        <v>2028</v>
      </c>
      <c r="F194" s="717">
        <v>0.36</v>
      </c>
    </row>
    <row r="195" spans="1:6">
      <c r="A195" s="713">
        <v>0</v>
      </c>
      <c r="B195" s="701" t="s">
        <v>7452</v>
      </c>
      <c r="C195" s="701" t="s">
        <v>7445</v>
      </c>
      <c r="D195" s="701" t="s">
        <v>2040</v>
      </c>
      <c r="E195" s="716" t="s">
        <v>2028</v>
      </c>
      <c r="F195" s="717">
        <v>0.36</v>
      </c>
    </row>
    <row r="196" spans="1:6">
      <c r="A196" s="713"/>
      <c r="B196" s="701"/>
      <c r="C196" s="701"/>
      <c r="D196" s="701"/>
      <c r="E196" s="716"/>
      <c r="F196" s="717"/>
    </row>
    <row r="197" spans="1:6">
      <c r="A197" s="713">
        <v>0</v>
      </c>
      <c r="B197" s="701" t="s">
        <v>2019</v>
      </c>
      <c r="C197" s="715" t="s">
        <v>12577</v>
      </c>
      <c r="D197" s="715" t="s">
        <v>2020</v>
      </c>
      <c r="E197" s="716" t="s">
        <v>2021</v>
      </c>
      <c r="F197" s="717">
        <v>0.66</v>
      </c>
    </row>
    <row r="198" spans="1:6">
      <c r="A198" s="713">
        <v>0</v>
      </c>
      <c r="B198" s="701" t="s">
        <v>2022</v>
      </c>
      <c r="C198" s="701" t="s">
        <v>12577</v>
      </c>
      <c r="D198" s="701" t="s">
        <v>2023</v>
      </c>
      <c r="E198" s="716" t="s">
        <v>2021</v>
      </c>
      <c r="F198" s="717">
        <v>0.6</v>
      </c>
    </row>
    <row r="199" spans="1:6">
      <c r="A199" s="713">
        <v>0</v>
      </c>
      <c r="B199" s="701" t="s">
        <v>2024</v>
      </c>
      <c r="C199" s="701" t="s">
        <v>12577</v>
      </c>
      <c r="D199" s="701" t="s">
        <v>2025</v>
      </c>
      <c r="E199" s="716" t="s">
        <v>2021</v>
      </c>
      <c r="F199" s="717">
        <v>0.44</v>
      </c>
    </row>
    <row r="200" spans="1:6">
      <c r="A200" s="713">
        <v>0</v>
      </c>
      <c r="B200" s="701" t="s">
        <v>2026</v>
      </c>
      <c r="C200" s="701" t="s">
        <v>12577</v>
      </c>
      <c r="D200" s="701" t="s">
        <v>2027</v>
      </c>
      <c r="E200" s="716" t="s">
        <v>2028</v>
      </c>
      <c r="F200" s="717">
        <v>0.4</v>
      </c>
    </row>
    <row r="201" spans="1:6">
      <c r="A201" s="713">
        <v>0</v>
      </c>
      <c r="B201" s="701" t="s">
        <v>2029</v>
      </c>
      <c r="C201" s="701" t="s">
        <v>12577</v>
      </c>
      <c r="D201" s="701" t="s">
        <v>2030</v>
      </c>
      <c r="E201" s="716" t="s">
        <v>2028</v>
      </c>
      <c r="F201" s="717">
        <v>0.36</v>
      </c>
    </row>
    <row r="202" spans="1:6">
      <c r="A202" s="713">
        <v>0</v>
      </c>
      <c r="B202" s="701" t="s">
        <v>2031</v>
      </c>
      <c r="C202" s="701" t="s">
        <v>12577</v>
      </c>
      <c r="D202" s="701" t="s">
        <v>2032</v>
      </c>
      <c r="E202" s="716" t="s">
        <v>2028</v>
      </c>
      <c r="F202" s="717">
        <v>0.36</v>
      </c>
    </row>
    <row r="203" spans="1:6">
      <c r="A203" s="713">
        <v>0</v>
      </c>
      <c r="B203" s="701" t="s">
        <v>2033</v>
      </c>
      <c r="C203" s="701" t="s">
        <v>4017</v>
      </c>
      <c r="D203" s="701" t="s">
        <v>2034</v>
      </c>
      <c r="E203" s="716" t="s">
        <v>2028</v>
      </c>
      <c r="F203" s="717">
        <v>0.36</v>
      </c>
    </row>
    <row r="204" spans="1:6">
      <c r="A204" s="713">
        <v>0</v>
      </c>
      <c r="B204" s="701" t="s">
        <v>2035</v>
      </c>
      <c r="C204" s="701" t="s">
        <v>4017</v>
      </c>
      <c r="D204" s="701" t="s">
        <v>2036</v>
      </c>
      <c r="E204" s="716" t="s">
        <v>2028</v>
      </c>
      <c r="F204" s="717">
        <v>0.36</v>
      </c>
    </row>
    <row r="205" spans="1:6">
      <c r="A205" s="713">
        <v>0</v>
      </c>
      <c r="B205" s="701" t="s">
        <v>2037</v>
      </c>
      <c r="C205" s="701" t="s">
        <v>4017</v>
      </c>
      <c r="D205" s="701" t="s">
        <v>2038</v>
      </c>
      <c r="E205" s="716" t="s">
        <v>2028</v>
      </c>
      <c r="F205" s="717">
        <v>0.36</v>
      </c>
    </row>
    <row r="206" spans="1:6">
      <c r="A206" s="713">
        <v>0</v>
      </c>
      <c r="B206" s="701" t="s">
        <v>2039</v>
      </c>
      <c r="C206" s="701" t="s">
        <v>4017</v>
      </c>
      <c r="D206" s="701" t="s">
        <v>2040</v>
      </c>
      <c r="E206" s="716" t="s">
        <v>2028</v>
      </c>
      <c r="F206" s="717">
        <v>0.36</v>
      </c>
    </row>
    <row r="207" spans="1:6">
      <c r="A207" s="713">
        <v>0</v>
      </c>
      <c r="B207" s="701" t="s">
        <v>2041</v>
      </c>
      <c r="C207" s="701" t="s">
        <v>4017</v>
      </c>
      <c r="D207" s="701" t="s">
        <v>2042</v>
      </c>
      <c r="E207" s="716" t="s">
        <v>2028</v>
      </c>
      <c r="F207" s="717">
        <v>0.36</v>
      </c>
    </row>
    <row r="208" spans="1:6">
      <c r="A208" s="713">
        <v>0</v>
      </c>
      <c r="B208" s="701" t="s">
        <v>2043</v>
      </c>
      <c r="C208" s="701" t="s">
        <v>4017</v>
      </c>
      <c r="D208" s="701" t="s">
        <v>2044</v>
      </c>
      <c r="E208" s="716" t="s">
        <v>2028</v>
      </c>
      <c r="F208" s="717">
        <v>0.36</v>
      </c>
    </row>
    <row r="209" spans="1:6">
      <c r="A209" s="713">
        <v>0</v>
      </c>
      <c r="B209" s="701" t="s">
        <v>2045</v>
      </c>
      <c r="C209" s="701" t="s">
        <v>4017</v>
      </c>
      <c r="D209" s="701" t="s">
        <v>2046</v>
      </c>
      <c r="E209" s="716" t="s">
        <v>2028</v>
      </c>
      <c r="F209" s="717">
        <v>0.36</v>
      </c>
    </row>
    <row r="210" spans="1:6">
      <c r="A210" s="713">
        <v>0</v>
      </c>
      <c r="B210" s="701" t="s">
        <v>2047</v>
      </c>
      <c r="C210" s="701" t="s">
        <v>4017</v>
      </c>
      <c r="D210" s="701" t="s">
        <v>2048</v>
      </c>
      <c r="E210" s="716" t="s">
        <v>2028</v>
      </c>
      <c r="F210" s="717">
        <v>0.36</v>
      </c>
    </row>
    <row r="211" spans="1:6">
      <c r="A211" s="713">
        <v>0</v>
      </c>
      <c r="B211" s="701" t="s">
        <v>2049</v>
      </c>
      <c r="C211" s="701" t="s">
        <v>4017</v>
      </c>
      <c r="D211" s="701" t="s">
        <v>2050</v>
      </c>
      <c r="E211" s="716" t="s">
        <v>2028</v>
      </c>
      <c r="F211" s="717">
        <v>0.36</v>
      </c>
    </row>
    <row r="212" spans="1:6">
      <c r="A212" s="713">
        <v>0</v>
      </c>
      <c r="B212" s="701" t="s">
        <v>2051</v>
      </c>
      <c r="C212" s="701" t="s">
        <v>4017</v>
      </c>
      <c r="D212" s="701" t="s">
        <v>2052</v>
      </c>
      <c r="E212" s="716" t="s">
        <v>2028</v>
      </c>
      <c r="F212" s="717">
        <v>0.36</v>
      </c>
    </row>
    <row r="213" spans="1:6">
      <c r="A213" s="713">
        <v>0</v>
      </c>
      <c r="B213" s="701" t="s">
        <v>5352</v>
      </c>
      <c r="C213" s="701" t="s">
        <v>4018</v>
      </c>
      <c r="D213" s="701" t="s">
        <v>2053</v>
      </c>
      <c r="E213" s="716" t="s">
        <v>2028</v>
      </c>
      <c r="F213" s="717">
        <v>0.5</v>
      </c>
    </row>
    <row r="214" spans="1:6">
      <c r="A214" s="713">
        <v>0</v>
      </c>
      <c r="B214" s="701" t="s">
        <v>5353</v>
      </c>
      <c r="C214" s="701" t="s">
        <v>4018</v>
      </c>
      <c r="D214" s="701" t="s">
        <v>2054</v>
      </c>
      <c r="E214" s="716" t="s">
        <v>2028</v>
      </c>
      <c r="F214" s="717">
        <v>0.5</v>
      </c>
    </row>
    <row r="215" spans="1:6">
      <c r="A215" s="713">
        <v>0</v>
      </c>
      <c r="B215" s="701" t="s">
        <v>5354</v>
      </c>
      <c r="C215" s="701" t="s">
        <v>4018</v>
      </c>
      <c r="D215" s="701" t="s">
        <v>2055</v>
      </c>
      <c r="E215" s="716" t="s">
        <v>2028</v>
      </c>
      <c r="F215" s="717">
        <v>0.5</v>
      </c>
    </row>
    <row r="216" spans="1:6">
      <c r="A216" s="713">
        <v>0</v>
      </c>
      <c r="B216" s="701" t="s">
        <v>5355</v>
      </c>
      <c r="C216" s="701" t="s">
        <v>4018</v>
      </c>
      <c r="D216" s="701" t="s">
        <v>2056</v>
      </c>
      <c r="E216" s="716" t="s">
        <v>2028</v>
      </c>
      <c r="F216" s="717">
        <v>0.5</v>
      </c>
    </row>
    <row r="217" spans="1:6">
      <c r="A217" s="713">
        <v>0</v>
      </c>
      <c r="B217" s="701" t="s">
        <v>5356</v>
      </c>
      <c r="C217" s="701" t="s">
        <v>4018</v>
      </c>
      <c r="D217" s="701" t="s">
        <v>2057</v>
      </c>
      <c r="E217" s="716" t="s">
        <v>2028</v>
      </c>
      <c r="F217" s="717">
        <v>0.5</v>
      </c>
    </row>
    <row r="218" spans="1:6">
      <c r="A218" s="713"/>
      <c r="B218" s="701"/>
      <c r="C218" s="701"/>
      <c r="D218" s="701"/>
      <c r="E218" s="716"/>
      <c r="F218" s="724"/>
    </row>
    <row r="219" spans="1:6">
      <c r="A219" s="713">
        <v>0</v>
      </c>
      <c r="B219" s="701" t="s">
        <v>7453</v>
      </c>
      <c r="C219" s="701" t="s">
        <v>12578</v>
      </c>
      <c r="D219" s="701" t="s">
        <v>2025</v>
      </c>
      <c r="E219" s="716" t="s">
        <v>2021</v>
      </c>
      <c r="F219" s="718">
        <v>0.56999999999999995</v>
      </c>
    </row>
    <row r="220" spans="1:6">
      <c r="A220" s="713">
        <v>0</v>
      </c>
      <c r="B220" s="701" t="s">
        <v>7455</v>
      </c>
      <c r="C220" s="701" t="s">
        <v>12578</v>
      </c>
      <c r="D220" s="701" t="s">
        <v>2027</v>
      </c>
      <c r="E220" s="716" t="s">
        <v>2028</v>
      </c>
      <c r="F220" s="718">
        <v>0.53</v>
      </c>
    </row>
    <row r="221" spans="1:6">
      <c r="A221" s="713">
        <v>0</v>
      </c>
      <c r="B221" s="701" t="s">
        <v>7456</v>
      </c>
      <c r="C221" s="701" t="s">
        <v>12578</v>
      </c>
      <c r="D221" s="701" t="s">
        <v>2030</v>
      </c>
      <c r="E221" s="716" t="s">
        <v>2028</v>
      </c>
      <c r="F221" s="718">
        <v>0.48</v>
      </c>
    </row>
    <row r="222" spans="1:6">
      <c r="A222" s="713">
        <v>0</v>
      </c>
      <c r="B222" s="701" t="s">
        <v>7457</v>
      </c>
      <c r="C222" s="701" t="s">
        <v>12578</v>
      </c>
      <c r="D222" s="701" t="s">
        <v>2032</v>
      </c>
      <c r="E222" s="716" t="s">
        <v>2028</v>
      </c>
      <c r="F222" s="718">
        <v>0.48</v>
      </c>
    </row>
    <row r="223" spans="1:6">
      <c r="A223" s="713">
        <v>0</v>
      </c>
      <c r="B223" s="701" t="s">
        <v>7458</v>
      </c>
      <c r="C223" s="701" t="s">
        <v>7454</v>
      </c>
      <c r="D223" s="701" t="s">
        <v>2034</v>
      </c>
      <c r="E223" s="716" t="s">
        <v>2028</v>
      </c>
      <c r="F223" s="718">
        <v>0.48</v>
      </c>
    </row>
    <row r="224" spans="1:6">
      <c r="A224" s="713">
        <v>0</v>
      </c>
      <c r="B224" s="701" t="s">
        <v>7459</v>
      </c>
      <c r="C224" s="701" t="s">
        <v>7454</v>
      </c>
      <c r="D224" s="701" t="s">
        <v>2036</v>
      </c>
      <c r="E224" s="716" t="s">
        <v>2028</v>
      </c>
      <c r="F224" s="718">
        <v>0.48</v>
      </c>
    </row>
    <row r="225" spans="1:6">
      <c r="A225" s="713">
        <v>0</v>
      </c>
      <c r="B225" s="701" t="s">
        <v>7460</v>
      </c>
      <c r="C225" s="701" t="s">
        <v>7454</v>
      </c>
      <c r="D225" s="701" t="s">
        <v>2038</v>
      </c>
      <c r="E225" s="716" t="s">
        <v>2028</v>
      </c>
      <c r="F225" s="718">
        <v>0.48</v>
      </c>
    </row>
    <row r="226" spans="1:6">
      <c r="A226" s="713">
        <v>0</v>
      </c>
      <c r="B226" s="701" t="s">
        <v>7461</v>
      </c>
      <c r="C226" s="701" t="s">
        <v>7454</v>
      </c>
      <c r="D226" s="701" t="s">
        <v>2040</v>
      </c>
      <c r="E226" s="716" t="s">
        <v>2028</v>
      </c>
      <c r="F226" s="718">
        <v>0.48</v>
      </c>
    </row>
    <row r="227" spans="1:6">
      <c r="A227" s="713"/>
      <c r="B227" s="701"/>
      <c r="C227" s="701"/>
      <c r="D227" s="701"/>
      <c r="E227" s="716"/>
      <c r="F227" s="718"/>
    </row>
    <row r="228" spans="1:6">
      <c r="A228" s="713">
        <v>0</v>
      </c>
      <c r="B228" s="701" t="s">
        <v>2058</v>
      </c>
      <c r="C228" s="701" t="s">
        <v>12579</v>
      </c>
      <c r="D228" s="701" t="s">
        <v>2020</v>
      </c>
      <c r="E228" s="716" t="s">
        <v>2021</v>
      </c>
      <c r="F228" s="718">
        <v>0.9</v>
      </c>
    </row>
    <row r="229" spans="1:6">
      <c r="A229" s="713">
        <v>0</v>
      </c>
      <c r="B229" s="701" t="s">
        <v>2059</v>
      </c>
      <c r="C229" s="701" t="s">
        <v>12579</v>
      </c>
      <c r="D229" s="701" t="s">
        <v>2023</v>
      </c>
      <c r="E229" s="716" t="s">
        <v>2021</v>
      </c>
      <c r="F229" s="718">
        <v>0.82</v>
      </c>
    </row>
    <row r="230" spans="1:6">
      <c r="A230" s="713">
        <v>0</v>
      </c>
      <c r="B230" s="701" t="s">
        <v>2060</v>
      </c>
      <c r="C230" s="701" t="s">
        <v>12579</v>
      </c>
      <c r="D230" s="701" t="s">
        <v>2025</v>
      </c>
      <c r="E230" s="716" t="s">
        <v>2021</v>
      </c>
      <c r="F230" s="718">
        <v>0.56999999999999995</v>
      </c>
    </row>
    <row r="231" spans="1:6">
      <c r="A231" s="713">
        <v>0</v>
      </c>
      <c r="B231" s="701" t="s">
        <v>2061</v>
      </c>
      <c r="C231" s="701" t="s">
        <v>12579</v>
      </c>
      <c r="D231" s="701" t="s">
        <v>2027</v>
      </c>
      <c r="E231" s="716" t="s">
        <v>2028</v>
      </c>
      <c r="F231" s="718">
        <v>0.53</v>
      </c>
    </row>
    <row r="232" spans="1:6">
      <c r="A232" s="713">
        <v>0</v>
      </c>
      <c r="B232" s="701" t="s">
        <v>2062</v>
      </c>
      <c r="C232" s="701" t="s">
        <v>12579</v>
      </c>
      <c r="D232" s="701" t="s">
        <v>2030</v>
      </c>
      <c r="E232" s="716" t="s">
        <v>2028</v>
      </c>
      <c r="F232" s="718">
        <v>0.48</v>
      </c>
    </row>
    <row r="233" spans="1:6">
      <c r="A233" s="713">
        <v>0</v>
      </c>
      <c r="B233" s="701" t="s">
        <v>2063</v>
      </c>
      <c r="C233" s="701" t="s">
        <v>12579</v>
      </c>
      <c r="D233" s="701" t="s">
        <v>2032</v>
      </c>
      <c r="E233" s="716" t="s">
        <v>2028</v>
      </c>
      <c r="F233" s="718">
        <v>0.48</v>
      </c>
    </row>
    <row r="234" spans="1:6">
      <c r="A234" s="713">
        <v>0</v>
      </c>
      <c r="B234" s="701" t="s">
        <v>2064</v>
      </c>
      <c r="C234" s="701" t="s">
        <v>4019</v>
      </c>
      <c r="D234" s="701" t="s">
        <v>2034</v>
      </c>
      <c r="E234" s="716" t="s">
        <v>2028</v>
      </c>
      <c r="F234" s="718">
        <v>0.48</v>
      </c>
    </row>
    <row r="235" spans="1:6">
      <c r="A235" s="713">
        <v>0</v>
      </c>
      <c r="B235" s="701" t="s">
        <v>2065</v>
      </c>
      <c r="C235" s="701" t="s">
        <v>4019</v>
      </c>
      <c r="D235" s="701" t="s">
        <v>2036</v>
      </c>
      <c r="E235" s="716" t="s">
        <v>2028</v>
      </c>
      <c r="F235" s="718">
        <v>0.48</v>
      </c>
    </row>
    <row r="236" spans="1:6">
      <c r="A236" s="713">
        <v>0</v>
      </c>
      <c r="B236" s="701" t="s">
        <v>2066</v>
      </c>
      <c r="C236" s="701" t="s">
        <v>4019</v>
      </c>
      <c r="D236" s="701" t="s">
        <v>2038</v>
      </c>
      <c r="E236" s="716" t="s">
        <v>2028</v>
      </c>
      <c r="F236" s="718">
        <v>0.48</v>
      </c>
    </row>
    <row r="237" spans="1:6">
      <c r="A237" s="713">
        <v>0</v>
      </c>
      <c r="B237" s="701" t="s">
        <v>2067</v>
      </c>
      <c r="C237" s="701" t="s">
        <v>4019</v>
      </c>
      <c r="D237" s="701" t="s">
        <v>2040</v>
      </c>
      <c r="E237" s="716" t="s">
        <v>2028</v>
      </c>
      <c r="F237" s="718">
        <v>0.48</v>
      </c>
    </row>
    <row r="238" spans="1:6">
      <c r="A238" s="713">
        <v>0</v>
      </c>
      <c r="B238" s="701" t="s">
        <v>2068</v>
      </c>
      <c r="C238" s="701" t="s">
        <v>4019</v>
      </c>
      <c r="D238" s="701" t="s">
        <v>2042</v>
      </c>
      <c r="E238" s="716" t="s">
        <v>2028</v>
      </c>
      <c r="F238" s="718">
        <v>0.48</v>
      </c>
    </row>
    <row r="239" spans="1:6">
      <c r="A239" s="713">
        <v>0</v>
      </c>
      <c r="B239" s="701" t="s">
        <v>2069</v>
      </c>
      <c r="C239" s="701" t="s">
        <v>4019</v>
      </c>
      <c r="D239" s="701" t="s">
        <v>2044</v>
      </c>
      <c r="E239" s="716" t="s">
        <v>2028</v>
      </c>
      <c r="F239" s="718">
        <v>0.48</v>
      </c>
    </row>
    <row r="240" spans="1:6">
      <c r="A240" s="713">
        <v>0</v>
      </c>
      <c r="B240" s="701" t="s">
        <v>2070</v>
      </c>
      <c r="C240" s="701" t="s">
        <v>4019</v>
      </c>
      <c r="D240" s="701" t="s">
        <v>2046</v>
      </c>
      <c r="E240" s="716" t="s">
        <v>2028</v>
      </c>
      <c r="F240" s="718">
        <v>0.48</v>
      </c>
    </row>
    <row r="241" spans="1:6">
      <c r="A241" s="713">
        <v>0</v>
      </c>
      <c r="B241" s="701" t="s">
        <v>2071</v>
      </c>
      <c r="C241" s="701" t="s">
        <v>4019</v>
      </c>
      <c r="D241" s="701" t="s">
        <v>2048</v>
      </c>
      <c r="E241" s="716" t="s">
        <v>2028</v>
      </c>
      <c r="F241" s="718">
        <v>0.48</v>
      </c>
    </row>
    <row r="242" spans="1:6">
      <c r="A242" s="713">
        <v>0</v>
      </c>
      <c r="B242" s="701" t="s">
        <v>2072</v>
      </c>
      <c r="C242" s="701" t="s">
        <v>4019</v>
      </c>
      <c r="D242" s="701" t="s">
        <v>2050</v>
      </c>
      <c r="E242" s="716" t="s">
        <v>2028</v>
      </c>
      <c r="F242" s="718">
        <v>0.48</v>
      </c>
    </row>
    <row r="243" spans="1:6">
      <c r="A243" s="713">
        <v>0</v>
      </c>
      <c r="B243" s="701" t="s">
        <v>2073</v>
      </c>
      <c r="C243" s="701" t="s">
        <v>4019</v>
      </c>
      <c r="D243" s="701" t="s">
        <v>2052</v>
      </c>
      <c r="E243" s="716" t="s">
        <v>2028</v>
      </c>
      <c r="F243" s="718">
        <v>0.48</v>
      </c>
    </row>
    <row r="244" spans="1:6">
      <c r="A244" s="713">
        <v>0</v>
      </c>
      <c r="B244" s="701" t="s">
        <v>5357</v>
      </c>
      <c r="C244" s="701" t="s">
        <v>4020</v>
      </c>
      <c r="D244" s="701" t="s">
        <v>2053</v>
      </c>
      <c r="E244" s="716" t="s">
        <v>2028</v>
      </c>
      <c r="F244" s="718">
        <v>0.63</v>
      </c>
    </row>
    <row r="245" spans="1:6">
      <c r="A245" s="713">
        <v>0</v>
      </c>
      <c r="B245" s="701" t="s">
        <v>5358</v>
      </c>
      <c r="C245" s="701" t="s">
        <v>4020</v>
      </c>
      <c r="D245" s="701" t="s">
        <v>2054</v>
      </c>
      <c r="E245" s="716" t="s">
        <v>2028</v>
      </c>
      <c r="F245" s="718">
        <v>0.63</v>
      </c>
    </row>
    <row r="246" spans="1:6">
      <c r="A246" s="713">
        <v>0</v>
      </c>
      <c r="B246" s="701" t="s">
        <v>5359</v>
      </c>
      <c r="C246" s="701" t="s">
        <v>4020</v>
      </c>
      <c r="D246" s="701" t="s">
        <v>2055</v>
      </c>
      <c r="E246" s="716" t="s">
        <v>2028</v>
      </c>
      <c r="F246" s="718">
        <v>0.63</v>
      </c>
    </row>
    <row r="247" spans="1:6">
      <c r="A247" s="713">
        <v>0</v>
      </c>
      <c r="B247" s="701" t="s">
        <v>5360</v>
      </c>
      <c r="C247" s="701" t="s">
        <v>4020</v>
      </c>
      <c r="D247" s="701" t="s">
        <v>2056</v>
      </c>
      <c r="E247" s="716" t="s">
        <v>2028</v>
      </c>
      <c r="F247" s="718">
        <v>0.63</v>
      </c>
    </row>
    <row r="248" spans="1:6">
      <c r="A248" s="713">
        <v>0</v>
      </c>
      <c r="B248" s="701" t="s">
        <v>5361</v>
      </c>
      <c r="C248" s="701" t="s">
        <v>4020</v>
      </c>
      <c r="D248" s="701" t="s">
        <v>2057</v>
      </c>
      <c r="E248" s="716" t="s">
        <v>2028</v>
      </c>
      <c r="F248" s="718">
        <v>0.63</v>
      </c>
    </row>
    <row r="249" spans="1:6">
      <c r="A249" s="713"/>
      <c r="B249" s="701"/>
      <c r="C249" s="701"/>
      <c r="D249" s="701"/>
      <c r="E249" s="716"/>
      <c r="F249" s="718"/>
    </row>
    <row r="250" spans="1:6">
      <c r="A250" s="713">
        <v>0</v>
      </c>
      <c r="B250" s="701" t="s">
        <v>2074</v>
      </c>
      <c r="C250" s="701" t="s">
        <v>12580</v>
      </c>
      <c r="D250" s="701" t="s">
        <v>2020</v>
      </c>
      <c r="E250" s="716" t="s">
        <v>2021</v>
      </c>
      <c r="F250" s="718">
        <v>0.9</v>
      </c>
    </row>
    <row r="251" spans="1:6">
      <c r="A251" s="713">
        <v>0</v>
      </c>
      <c r="B251" s="701" t="s">
        <v>2075</v>
      </c>
      <c r="C251" s="701" t="s">
        <v>12580</v>
      </c>
      <c r="D251" s="701" t="s">
        <v>2023</v>
      </c>
      <c r="E251" s="716" t="s">
        <v>2021</v>
      </c>
      <c r="F251" s="718">
        <v>0.82</v>
      </c>
    </row>
    <row r="252" spans="1:6">
      <c r="A252" s="713">
        <v>0</v>
      </c>
      <c r="B252" s="701" t="s">
        <v>2076</v>
      </c>
      <c r="C252" s="701" t="s">
        <v>12580</v>
      </c>
      <c r="D252" s="701" t="s">
        <v>2025</v>
      </c>
      <c r="E252" s="716" t="s">
        <v>2021</v>
      </c>
      <c r="F252" s="718">
        <v>0.56999999999999995</v>
      </c>
    </row>
    <row r="253" spans="1:6">
      <c r="A253" s="713">
        <v>0</v>
      </c>
      <c r="B253" s="701" t="s">
        <v>2077</v>
      </c>
      <c r="C253" s="701" t="s">
        <v>12580</v>
      </c>
      <c r="D253" s="701" t="s">
        <v>2027</v>
      </c>
      <c r="E253" s="716" t="s">
        <v>2028</v>
      </c>
      <c r="F253" s="718">
        <v>0.53</v>
      </c>
    </row>
    <row r="254" spans="1:6">
      <c r="A254" s="713">
        <v>0</v>
      </c>
      <c r="B254" s="701" t="s">
        <v>2078</v>
      </c>
      <c r="C254" s="701" t="s">
        <v>12580</v>
      </c>
      <c r="D254" s="701" t="s">
        <v>2030</v>
      </c>
      <c r="E254" s="716" t="s">
        <v>2028</v>
      </c>
      <c r="F254" s="718">
        <v>0.48</v>
      </c>
    </row>
    <row r="255" spans="1:6">
      <c r="A255" s="713">
        <v>0</v>
      </c>
      <c r="B255" s="701" t="s">
        <v>2079</v>
      </c>
      <c r="C255" s="701" t="s">
        <v>12580</v>
      </c>
      <c r="D255" s="701" t="s">
        <v>2032</v>
      </c>
      <c r="E255" s="716" t="s">
        <v>2028</v>
      </c>
      <c r="F255" s="718">
        <v>0.48</v>
      </c>
    </row>
    <row r="256" spans="1:6">
      <c r="A256" s="713">
        <v>0</v>
      </c>
      <c r="B256" s="701" t="s">
        <v>2080</v>
      </c>
      <c r="C256" s="701" t="s">
        <v>4021</v>
      </c>
      <c r="D256" s="701" t="s">
        <v>2034</v>
      </c>
      <c r="E256" s="716" t="s">
        <v>2028</v>
      </c>
      <c r="F256" s="718">
        <v>0.48</v>
      </c>
    </row>
    <row r="257" spans="1:6">
      <c r="A257" s="713">
        <v>0</v>
      </c>
      <c r="B257" s="701" t="s">
        <v>2081</v>
      </c>
      <c r="C257" s="701" t="s">
        <v>4021</v>
      </c>
      <c r="D257" s="701" t="s">
        <v>2036</v>
      </c>
      <c r="E257" s="716" t="s">
        <v>2028</v>
      </c>
      <c r="F257" s="718">
        <v>0.48</v>
      </c>
    </row>
    <row r="258" spans="1:6">
      <c r="A258" s="713">
        <v>0</v>
      </c>
      <c r="B258" s="701" t="s">
        <v>2082</v>
      </c>
      <c r="C258" s="701" t="s">
        <v>4021</v>
      </c>
      <c r="D258" s="701" t="s">
        <v>2038</v>
      </c>
      <c r="E258" s="716" t="s">
        <v>2028</v>
      </c>
      <c r="F258" s="718">
        <v>0.48</v>
      </c>
    </row>
    <row r="259" spans="1:6">
      <c r="A259" s="713">
        <v>0</v>
      </c>
      <c r="B259" s="701" t="s">
        <v>2083</v>
      </c>
      <c r="C259" s="701" t="s">
        <v>4021</v>
      </c>
      <c r="D259" s="701" t="s">
        <v>2040</v>
      </c>
      <c r="E259" s="716" t="s">
        <v>2028</v>
      </c>
      <c r="F259" s="718">
        <v>0.48</v>
      </c>
    </row>
    <row r="260" spans="1:6">
      <c r="A260" s="713">
        <v>0</v>
      </c>
      <c r="B260" s="701" t="s">
        <v>2084</v>
      </c>
      <c r="C260" s="701" t="s">
        <v>4021</v>
      </c>
      <c r="D260" s="701" t="s">
        <v>2042</v>
      </c>
      <c r="E260" s="716" t="s">
        <v>2028</v>
      </c>
      <c r="F260" s="718">
        <v>0.48</v>
      </c>
    </row>
    <row r="261" spans="1:6">
      <c r="A261" s="713">
        <v>0</v>
      </c>
      <c r="B261" s="701" t="s">
        <v>2085</v>
      </c>
      <c r="C261" s="701" t="s">
        <v>4021</v>
      </c>
      <c r="D261" s="701" t="s">
        <v>2044</v>
      </c>
      <c r="E261" s="716" t="s">
        <v>2028</v>
      </c>
      <c r="F261" s="718">
        <v>0.48</v>
      </c>
    </row>
    <row r="262" spans="1:6">
      <c r="A262" s="713">
        <v>0</v>
      </c>
      <c r="B262" s="701" t="s">
        <v>2086</v>
      </c>
      <c r="C262" s="701" t="s">
        <v>4021</v>
      </c>
      <c r="D262" s="701" t="s">
        <v>2046</v>
      </c>
      <c r="E262" s="716" t="s">
        <v>2028</v>
      </c>
      <c r="F262" s="718">
        <v>0.48</v>
      </c>
    </row>
    <row r="263" spans="1:6">
      <c r="A263" s="713">
        <v>0</v>
      </c>
      <c r="B263" s="701" t="s">
        <v>2087</v>
      </c>
      <c r="C263" s="701" t="s">
        <v>4021</v>
      </c>
      <c r="D263" s="701" t="s">
        <v>2048</v>
      </c>
      <c r="E263" s="716" t="s">
        <v>2028</v>
      </c>
      <c r="F263" s="718">
        <v>0.48</v>
      </c>
    </row>
    <row r="264" spans="1:6">
      <c r="A264" s="713">
        <v>0</v>
      </c>
      <c r="B264" s="701" t="s">
        <v>2088</v>
      </c>
      <c r="C264" s="701" t="s">
        <v>4021</v>
      </c>
      <c r="D264" s="701" t="s">
        <v>2050</v>
      </c>
      <c r="E264" s="716" t="s">
        <v>2028</v>
      </c>
      <c r="F264" s="718">
        <v>0.48</v>
      </c>
    </row>
    <row r="265" spans="1:6">
      <c r="A265" s="713">
        <v>0</v>
      </c>
      <c r="B265" s="701" t="s">
        <v>2089</v>
      </c>
      <c r="C265" s="701" t="s">
        <v>4021</v>
      </c>
      <c r="D265" s="701" t="s">
        <v>2052</v>
      </c>
      <c r="E265" s="716" t="s">
        <v>2028</v>
      </c>
      <c r="F265" s="718">
        <v>0.48</v>
      </c>
    </row>
    <row r="266" spans="1:6">
      <c r="A266" s="713">
        <v>0</v>
      </c>
      <c r="B266" s="701" t="s">
        <v>5362</v>
      </c>
      <c r="C266" s="701" t="s">
        <v>4022</v>
      </c>
      <c r="D266" s="701" t="s">
        <v>2053</v>
      </c>
      <c r="E266" s="716" t="s">
        <v>2028</v>
      </c>
      <c r="F266" s="718">
        <v>0.63</v>
      </c>
    </row>
    <row r="267" spans="1:6">
      <c r="A267" s="713">
        <v>0</v>
      </c>
      <c r="B267" s="701" t="s">
        <v>5363</v>
      </c>
      <c r="C267" s="701" t="s">
        <v>4022</v>
      </c>
      <c r="D267" s="701" t="s">
        <v>2054</v>
      </c>
      <c r="E267" s="716" t="s">
        <v>2028</v>
      </c>
      <c r="F267" s="718">
        <v>0.63</v>
      </c>
    </row>
    <row r="268" spans="1:6">
      <c r="A268" s="713">
        <v>0</v>
      </c>
      <c r="B268" s="701" t="s">
        <v>5364</v>
      </c>
      <c r="C268" s="701" t="s">
        <v>4022</v>
      </c>
      <c r="D268" s="701" t="s">
        <v>2055</v>
      </c>
      <c r="E268" s="716" t="s">
        <v>2028</v>
      </c>
      <c r="F268" s="718">
        <v>0.63</v>
      </c>
    </row>
    <row r="269" spans="1:6">
      <c r="A269" s="713">
        <v>0</v>
      </c>
      <c r="B269" s="701" t="s">
        <v>5365</v>
      </c>
      <c r="C269" s="701" t="s">
        <v>4022</v>
      </c>
      <c r="D269" s="701" t="s">
        <v>2056</v>
      </c>
      <c r="E269" s="716" t="s">
        <v>2028</v>
      </c>
      <c r="F269" s="718">
        <v>0.63</v>
      </c>
    </row>
    <row r="270" spans="1:6">
      <c r="A270" s="713">
        <v>0</v>
      </c>
      <c r="B270" s="701" t="s">
        <v>5366</v>
      </c>
      <c r="C270" s="701" t="s">
        <v>4022</v>
      </c>
      <c r="D270" s="701" t="s">
        <v>2057</v>
      </c>
      <c r="E270" s="716" t="s">
        <v>2028</v>
      </c>
      <c r="F270" s="718">
        <v>0.63</v>
      </c>
    </row>
    <row r="271" spans="1:6">
      <c r="A271" s="713"/>
      <c r="B271" s="701"/>
      <c r="C271" s="701"/>
      <c r="D271" s="701"/>
      <c r="E271" s="716"/>
      <c r="F271" s="718"/>
    </row>
    <row r="272" spans="1:6">
      <c r="A272" s="713">
        <v>0</v>
      </c>
      <c r="B272" s="701" t="s">
        <v>2090</v>
      </c>
      <c r="C272" s="701" t="s">
        <v>12581</v>
      </c>
      <c r="D272" s="701" t="s">
        <v>2020</v>
      </c>
      <c r="E272" s="716" t="s">
        <v>2021</v>
      </c>
      <c r="F272" s="718">
        <v>0.9</v>
      </c>
    </row>
    <row r="273" spans="1:6">
      <c r="A273" s="713">
        <v>0</v>
      </c>
      <c r="B273" s="701" t="s">
        <v>2091</v>
      </c>
      <c r="C273" s="701" t="s">
        <v>12581</v>
      </c>
      <c r="D273" s="701" t="s">
        <v>2023</v>
      </c>
      <c r="E273" s="716" t="s">
        <v>2021</v>
      </c>
      <c r="F273" s="718">
        <v>0.82</v>
      </c>
    </row>
    <row r="274" spans="1:6">
      <c r="A274" s="713">
        <v>0</v>
      </c>
      <c r="B274" s="701" t="s">
        <v>2092</v>
      </c>
      <c r="C274" s="701" t="s">
        <v>12581</v>
      </c>
      <c r="D274" s="701" t="s">
        <v>2025</v>
      </c>
      <c r="E274" s="716" t="s">
        <v>2021</v>
      </c>
      <c r="F274" s="718">
        <v>0.55000000000000004</v>
      </c>
    </row>
    <row r="275" spans="1:6">
      <c r="A275" s="713">
        <v>0</v>
      </c>
      <c r="B275" s="701" t="s">
        <v>2093</v>
      </c>
      <c r="C275" s="701" t="s">
        <v>12581</v>
      </c>
      <c r="D275" s="701" t="s">
        <v>2027</v>
      </c>
      <c r="E275" s="716" t="s">
        <v>2028</v>
      </c>
      <c r="F275" s="718">
        <v>0.51</v>
      </c>
    </row>
    <row r="276" spans="1:6">
      <c r="A276" s="713">
        <v>0</v>
      </c>
      <c r="B276" s="701" t="s">
        <v>2094</v>
      </c>
      <c r="C276" s="701" t="s">
        <v>12581</v>
      </c>
      <c r="D276" s="701" t="s">
        <v>2030</v>
      </c>
      <c r="E276" s="716" t="s">
        <v>2028</v>
      </c>
      <c r="F276" s="718">
        <v>0.47</v>
      </c>
    </row>
    <row r="277" spans="1:6">
      <c r="A277" s="713">
        <v>0</v>
      </c>
      <c r="B277" s="701" t="s">
        <v>2095</v>
      </c>
      <c r="C277" s="701" t="s">
        <v>12581</v>
      </c>
      <c r="D277" s="701" t="s">
        <v>2032</v>
      </c>
      <c r="E277" s="716" t="s">
        <v>2028</v>
      </c>
      <c r="F277" s="718">
        <v>0.47</v>
      </c>
    </row>
    <row r="278" spans="1:6">
      <c r="A278" s="713">
        <v>0</v>
      </c>
      <c r="B278" s="701" t="s">
        <v>2096</v>
      </c>
      <c r="C278" s="701" t="s">
        <v>4023</v>
      </c>
      <c r="D278" s="701" t="s">
        <v>2034</v>
      </c>
      <c r="E278" s="716" t="s">
        <v>2028</v>
      </c>
      <c r="F278" s="718">
        <v>0.47</v>
      </c>
    </row>
    <row r="279" spans="1:6">
      <c r="A279" s="713">
        <v>0</v>
      </c>
      <c r="B279" s="701" t="s">
        <v>2097</v>
      </c>
      <c r="C279" s="701" t="s">
        <v>4023</v>
      </c>
      <c r="D279" s="701" t="s">
        <v>2036</v>
      </c>
      <c r="E279" s="716" t="s">
        <v>2028</v>
      </c>
      <c r="F279" s="718">
        <v>0.47</v>
      </c>
    </row>
    <row r="280" spans="1:6">
      <c r="A280" s="713">
        <v>0</v>
      </c>
      <c r="B280" s="701" t="s">
        <v>2098</v>
      </c>
      <c r="C280" s="701" t="s">
        <v>4023</v>
      </c>
      <c r="D280" s="701" t="s">
        <v>2038</v>
      </c>
      <c r="E280" s="716" t="s">
        <v>2028</v>
      </c>
      <c r="F280" s="718">
        <v>0.47</v>
      </c>
    </row>
    <row r="281" spans="1:6">
      <c r="A281" s="713">
        <v>0</v>
      </c>
      <c r="B281" s="701" t="s">
        <v>2099</v>
      </c>
      <c r="C281" s="701" t="s">
        <v>4023</v>
      </c>
      <c r="D281" s="701" t="s">
        <v>2040</v>
      </c>
      <c r="E281" s="716" t="s">
        <v>2028</v>
      </c>
      <c r="F281" s="718">
        <v>0.47</v>
      </c>
    </row>
    <row r="282" spans="1:6">
      <c r="A282" s="713">
        <v>0</v>
      </c>
      <c r="B282" s="701" t="s">
        <v>2100</v>
      </c>
      <c r="C282" s="701" t="s">
        <v>4023</v>
      </c>
      <c r="D282" s="701" t="s">
        <v>2042</v>
      </c>
      <c r="E282" s="716" t="s">
        <v>2028</v>
      </c>
      <c r="F282" s="718">
        <v>0.47</v>
      </c>
    </row>
    <row r="283" spans="1:6">
      <c r="A283" s="713">
        <v>0</v>
      </c>
      <c r="B283" s="701" t="s">
        <v>2101</v>
      </c>
      <c r="C283" s="701" t="s">
        <v>4023</v>
      </c>
      <c r="D283" s="701" t="s">
        <v>2044</v>
      </c>
      <c r="E283" s="716" t="s">
        <v>2028</v>
      </c>
      <c r="F283" s="718">
        <v>0.47</v>
      </c>
    </row>
    <row r="284" spans="1:6">
      <c r="A284" s="713">
        <v>0</v>
      </c>
      <c r="B284" s="701" t="s">
        <v>2102</v>
      </c>
      <c r="C284" s="701" t="s">
        <v>4023</v>
      </c>
      <c r="D284" s="701" t="s">
        <v>2046</v>
      </c>
      <c r="E284" s="716" t="s">
        <v>2028</v>
      </c>
      <c r="F284" s="718">
        <v>0.47</v>
      </c>
    </row>
    <row r="285" spans="1:6">
      <c r="A285" s="713">
        <v>0</v>
      </c>
      <c r="B285" s="701" t="s">
        <v>2103</v>
      </c>
      <c r="C285" s="701" t="s">
        <v>4023</v>
      </c>
      <c r="D285" s="701" t="s">
        <v>2048</v>
      </c>
      <c r="E285" s="716" t="s">
        <v>2028</v>
      </c>
      <c r="F285" s="718">
        <v>0.47</v>
      </c>
    </row>
    <row r="286" spans="1:6">
      <c r="A286" s="713">
        <v>0</v>
      </c>
      <c r="B286" s="701" t="s">
        <v>2104</v>
      </c>
      <c r="C286" s="701" t="s">
        <v>4023</v>
      </c>
      <c r="D286" s="701" t="s">
        <v>2050</v>
      </c>
      <c r="E286" s="716" t="s">
        <v>2028</v>
      </c>
      <c r="F286" s="718">
        <v>0.47</v>
      </c>
    </row>
    <row r="287" spans="1:6">
      <c r="A287" s="713">
        <v>0</v>
      </c>
      <c r="B287" s="701" t="s">
        <v>2105</v>
      </c>
      <c r="C287" s="701" t="s">
        <v>4023</v>
      </c>
      <c r="D287" s="701" t="s">
        <v>2052</v>
      </c>
      <c r="E287" s="716" t="s">
        <v>2028</v>
      </c>
      <c r="F287" s="718">
        <v>0.47</v>
      </c>
    </row>
    <row r="288" spans="1:6">
      <c r="A288" s="713">
        <v>0</v>
      </c>
      <c r="B288" s="701" t="s">
        <v>5367</v>
      </c>
      <c r="C288" s="701" t="s">
        <v>4024</v>
      </c>
      <c r="D288" s="701" t="s">
        <v>2053</v>
      </c>
      <c r="E288" s="716" t="s">
        <v>2028</v>
      </c>
      <c r="F288" s="718">
        <v>0.63</v>
      </c>
    </row>
    <row r="289" spans="1:6">
      <c r="A289" s="713">
        <v>0</v>
      </c>
      <c r="B289" s="701" t="s">
        <v>5368</v>
      </c>
      <c r="C289" s="701" t="s">
        <v>4024</v>
      </c>
      <c r="D289" s="701" t="s">
        <v>2054</v>
      </c>
      <c r="E289" s="716" t="s">
        <v>2028</v>
      </c>
      <c r="F289" s="718">
        <v>0.63</v>
      </c>
    </row>
    <row r="290" spans="1:6">
      <c r="A290" s="713">
        <v>0</v>
      </c>
      <c r="B290" s="701" t="s">
        <v>5369</v>
      </c>
      <c r="C290" s="701" t="s">
        <v>4024</v>
      </c>
      <c r="D290" s="701" t="s">
        <v>2055</v>
      </c>
      <c r="E290" s="716" t="s">
        <v>2028</v>
      </c>
      <c r="F290" s="718">
        <v>0.63</v>
      </c>
    </row>
    <row r="291" spans="1:6">
      <c r="A291" s="713">
        <v>0</v>
      </c>
      <c r="B291" s="701" t="s">
        <v>5370</v>
      </c>
      <c r="C291" s="701" t="s">
        <v>4024</v>
      </c>
      <c r="D291" s="701" t="s">
        <v>2056</v>
      </c>
      <c r="E291" s="716" t="s">
        <v>2028</v>
      </c>
      <c r="F291" s="718">
        <v>0.63</v>
      </c>
    </row>
    <row r="292" spans="1:6">
      <c r="A292" s="713">
        <v>0</v>
      </c>
      <c r="B292" s="701" t="s">
        <v>5371</v>
      </c>
      <c r="C292" s="701" t="s">
        <v>4024</v>
      </c>
      <c r="D292" s="701" t="s">
        <v>2057</v>
      </c>
      <c r="E292" s="716" t="s">
        <v>2028</v>
      </c>
      <c r="F292" s="718">
        <v>0.63</v>
      </c>
    </row>
    <row r="293" spans="1:6">
      <c r="A293" s="713"/>
      <c r="B293" s="701"/>
      <c r="C293" s="701"/>
      <c r="D293" s="701"/>
      <c r="E293" s="716"/>
      <c r="F293" s="718"/>
    </row>
    <row r="294" spans="1:6">
      <c r="A294" s="713">
        <v>0</v>
      </c>
      <c r="B294" s="701" t="s">
        <v>2106</v>
      </c>
      <c r="C294" s="701" t="s">
        <v>12582</v>
      </c>
      <c r="D294" s="701" t="s">
        <v>2023</v>
      </c>
      <c r="E294" s="716" t="s">
        <v>2021</v>
      </c>
      <c r="F294" s="718">
        <v>0.86</v>
      </c>
    </row>
    <row r="295" spans="1:6">
      <c r="A295" s="713">
        <v>0</v>
      </c>
      <c r="B295" s="701" t="s">
        <v>2107</v>
      </c>
      <c r="C295" s="701" t="s">
        <v>12582</v>
      </c>
      <c r="D295" s="701" t="s">
        <v>2025</v>
      </c>
      <c r="E295" s="716" t="s">
        <v>2021</v>
      </c>
      <c r="F295" s="718">
        <v>0.83</v>
      </c>
    </row>
    <row r="296" spans="1:6">
      <c r="A296" s="713">
        <v>0</v>
      </c>
      <c r="B296" s="701" t="s">
        <v>2108</v>
      </c>
      <c r="C296" s="701" t="s">
        <v>12582</v>
      </c>
      <c r="D296" s="701" t="s">
        <v>2027</v>
      </c>
      <c r="E296" s="716" t="s">
        <v>2028</v>
      </c>
      <c r="F296" s="718">
        <v>0.77</v>
      </c>
    </row>
    <row r="297" spans="1:6">
      <c r="A297" s="713">
        <v>0</v>
      </c>
      <c r="B297" s="701" t="s">
        <v>2109</v>
      </c>
      <c r="C297" s="701" t="s">
        <v>12582</v>
      </c>
      <c r="D297" s="701" t="s">
        <v>2030</v>
      </c>
      <c r="E297" s="716" t="s">
        <v>2028</v>
      </c>
      <c r="F297" s="718">
        <v>0.75</v>
      </c>
    </row>
    <row r="298" spans="1:6">
      <c r="A298" s="713">
        <v>0</v>
      </c>
      <c r="B298" s="701" t="s">
        <v>2110</v>
      </c>
      <c r="C298" s="701" t="s">
        <v>12582</v>
      </c>
      <c r="D298" s="701" t="s">
        <v>2032</v>
      </c>
      <c r="E298" s="716" t="s">
        <v>2028</v>
      </c>
      <c r="F298" s="718">
        <v>0.75</v>
      </c>
    </row>
    <row r="299" spans="1:6">
      <c r="A299" s="713">
        <v>0</v>
      </c>
      <c r="B299" s="701" t="s">
        <v>2111</v>
      </c>
      <c r="C299" s="701" t="s">
        <v>4025</v>
      </c>
      <c r="D299" s="701" t="s">
        <v>2034</v>
      </c>
      <c r="E299" s="716" t="s">
        <v>2028</v>
      </c>
      <c r="F299" s="718">
        <v>0.75</v>
      </c>
    </row>
    <row r="300" spans="1:6">
      <c r="A300" s="713">
        <v>0</v>
      </c>
      <c r="B300" s="701" t="s">
        <v>2112</v>
      </c>
      <c r="C300" s="701" t="s">
        <v>4025</v>
      </c>
      <c r="D300" s="701" t="s">
        <v>2036</v>
      </c>
      <c r="E300" s="716" t="s">
        <v>2028</v>
      </c>
      <c r="F300" s="718">
        <v>0.72</v>
      </c>
    </row>
    <row r="301" spans="1:6">
      <c r="A301" s="713">
        <v>0</v>
      </c>
      <c r="B301" s="701" t="s">
        <v>2113</v>
      </c>
      <c r="C301" s="701" t="s">
        <v>4025</v>
      </c>
      <c r="D301" s="701" t="s">
        <v>2038</v>
      </c>
      <c r="E301" s="716" t="s">
        <v>2028</v>
      </c>
      <c r="F301" s="718">
        <v>0.72</v>
      </c>
    </row>
    <row r="302" spans="1:6">
      <c r="A302" s="713">
        <v>0</v>
      </c>
      <c r="B302" s="701" t="s">
        <v>2114</v>
      </c>
      <c r="C302" s="701" t="s">
        <v>4025</v>
      </c>
      <c r="D302" s="701" t="s">
        <v>2040</v>
      </c>
      <c r="E302" s="716" t="s">
        <v>2028</v>
      </c>
      <c r="F302" s="718">
        <v>0.72</v>
      </c>
    </row>
    <row r="303" spans="1:6">
      <c r="A303" s="713">
        <v>0</v>
      </c>
      <c r="B303" s="701" t="s">
        <v>2115</v>
      </c>
      <c r="C303" s="701" t="s">
        <v>4025</v>
      </c>
      <c r="D303" s="701" t="s">
        <v>2044</v>
      </c>
      <c r="E303" s="716" t="s">
        <v>2028</v>
      </c>
      <c r="F303" s="718">
        <v>0.72</v>
      </c>
    </row>
    <row r="304" spans="1:6">
      <c r="A304" s="713">
        <v>0</v>
      </c>
      <c r="B304" s="701" t="s">
        <v>2116</v>
      </c>
      <c r="C304" s="701" t="s">
        <v>4025</v>
      </c>
      <c r="D304" s="701" t="s">
        <v>2048</v>
      </c>
      <c r="E304" s="716" t="s">
        <v>2028</v>
      </c>
      <c r="F304" s="718">
        <v>0.72</v>
      </c>
    </row>
    <row r="305" spans="1:6">
      <c r="A305" s="713"/>
      <c r="B305" s="701"/>
      <c r="C305" s="701"/>
      <c r="D305" s="701"/>
      <c r="E305" s="716"/>
      <c r="F305" s="718"/>
    </row>
    <row r="306" spans="1:6">
      <c r="A306" s="713">
        <v>0</v>
      </c>
      <c r="B306" s="701" t="s">
        <v>2117</v>
      </c>
      <c r="C306" s="701" t="s">
        <v>12583</v>
      </c>
      <c r="D306" s="701" t="s">
        <v>2023</v>
      </c>
      <c r="E306" s="716" t="s">
        <v>2021</v>
      </c>
      <c r="F306" s="718">
        <v>0.86</v>
      </c>
    </row>
    <row r="307" spans="1:6">
      <c r="A307" s="713">
        <v>0</v>
      </c>
      <c r="B307" s="701" t="s">
        <v>2118</v>
      </c>
      <c r="C307" s="701" t="s">
        <v>12583</v>
      </c>
      <c r="D307" s="701" t="s">
        <v>2025</v>
      </c>
      <c r="E307" s="716" t="s">
        <v>2021</v>
      </c>
      <c r="F307" s="718">
        <v>0.83</v>
      </c>
    </row>
    <row r="308" spans="1:6">
      <c r="A308" s="713">
        <v>0</v>
      </c>
      <c r="B308" s="701" t="s">
        <v>2119</v>
      </c>
      <c r="C308" s="701" t="s">
        <v>12583</v>
      </c>
      <c r="D308" s="701" t="s">
        <v>2027</v>
      </c>
      <c r="E308" s="716" t="s">
        <v>2028</v>
      </c>
      <c r="F308" s="718">
        <v>0.77</v>
      </c>
    </row>
    <row r="309" spans="1:6">
      <c r="A309" s="713">
        <v>0</v>
      </c>
      <c r="B309" s="701" t="s">
        <v>2120</v>
      </c>
      <c r="C309" s="701" t="s">
        <v>12583</v>
      </c>
      <c r="D309" s="701" t="s">
        <v>2030</v>
      </c>
      <c r="E309" s="716" t="s">
        <v>2028</v>
      </c>
      <c r="F309" s="718">
        <v>0.75</v>
      </c>
    </row>
    <row r="310" spans="1:6">
      <c r="A310" s="713">
        <v>0</v>
      </c>
      <c r="B310" s="701" t="s">
        <v>2121</v>
      </c>
      <c r="C310" s="701" t="s">
        <v>12583</v>
      </c>
      <c r="D310" s="701" t="s">
        <v>2032</v>
      </c>
      <c r="E310" s="716" t="s">
        <v>2028</v>
      </c>
      <c r="F310" s="718">
        <v>0.75</v>
      </c>
    </row>
    <row r="311" spans="1:6">
      <c r="A311" s="713">
        <v>0</v>
      </c>
      <c r="B311" s="701" t="s">
        <v>2122</v>
      </c>
      <c r="C311" s="701" t="s">
        <v>4026</v>
      </c>
      <c r="D311" s="701" t="s">
        <v>2034</v>
      </c>
      <c r="E311" s="716" t="s">
        <v>2028</v>
      </c>
      <c r="F311" s="718">
        <v>0.75</v>
      </c>
    </row>
    <row r="312" spans="1:6">
      <c r="A312" s="713">
        <v>0</v>
      </c>
      <c r="B312" s="701" t="s">
        <v>1545</v>
      </c>
      <c r="C312" s="701" t="s">
        <v>4026</v>
      </c>
      <c r="D312" s="701" t="s">
        <v>2036</v>
      </c>
      <c r="E312" s="716" t="s">
        <v>2028</v>
      </c>
      <c r="F312" s="718">
        <v>0.72</v>
      </c>
    </row>
    <row r="313" spans="1:6">
      <c r="A313" s="713">
        <v>0</v>
      </c>
      <c r="B313" s="701" t="s">
        <v>1544</v>
      </c>
      <c r="C313" s="701" t="s">
        <v>4026</v>
      </c>
      <c r="D313" s="701" t="s">
        <v>2038</v>
      </c>
      <c r="E313" s="716" t="s">
        <v>2028</v>
      </c>
      <c r="F313" s="718">
        <v>0.72</v>
      </c>
    </row>
    <row r="314" spans="1:6">
      <c r="A314" s="713">
        <v>0</v>
      </c>
      <c r="B314" s="701" t="s">
        <v>2123</v>
      </c>
      <c r="C314" s="701" t="s">
        <v>4026</v>
      </c>
      <c r="D314" s="701" t="s">
        <v>2040</v>
      </c>
      <c r="E314" s="716" t="s">
        <v>2028</v>
      </c>
      <c r="F314" s="718">
        <v>0.72</v>
      </c>
    </row>
    <row r="315" spans="1:6">
      <c r="A315" s="713">
        <v>0</v>
      </c>
      <c r="B315" s="701" t="s">
        <v>2124</v>
      </c>
      <c r="C315" s="701" t="s">
        <v>4026</v>
      </c>
      <c r="D315" s="701" t="s">
        <v>2044</v>
      </c>
      <c r="E315" s="716" t="s">
        <v>2028</v>
      </c>
      <c r="F315" s="718">
        <v>0.72</v>
      </c>
    </row>
    <row r="316" spans="1:6">
      <c r="A316" s="713">
        <v>0</v>
      </c>
      <c r="B316" s="701" t="s">
        <v>2125</v>
      </c>
      <c r="C316" s="701" t="s">
        <v>4026</v>
      </c>
      <c r="D316" s="701" t="s">
        <v>2048</v>
      </c>
      <c r="E316" s="716" t="s">
        <v>2028</v>
      </c>
      <c r="F316" s="718">
        <v>0.72</v>
      </c>
    </row>
    <row r="317" spans="1:6">
      <c r="A317" s="713"/>
      <c r="B317" s="701"/>
      <c r="C317" s="701"/>
      <c r="D317" s="701"/>
      <c r="E317" s="716"/>
      <c r="F317" s="718"/>
    </row>
    <row r="318" spans="1:6">
      <c r="A318" s="713">
        <v>0</v>
      </c>
      <c r="B318" s="701" t="s">
        <v>14882</v>
      </c>
      <c r="C318" s="701" t="s">
        <v>14883</v>
      </c>
      <c r="D318" s="701" t="s">
        <v>2027</v>
      </c>
      <c r="E318" s="716" t="s">
        <v>2028</v>
      </c>
      <c r="F318" s="718">
        <v>0.37</v>
      </c>
    </row>
    <row r="319" spans="1:6">
      <c r="A319" s="713">
        <v>0</v>
      </c>
      <c r="B319" s="701" t="s">
        <v>14884</v>
      </c>
      <c r="C319" s="701" t="s">
        <v>14883</v>
      </c>
      <c r="D319" s="701" t="s">
        <v>2030</v>
      </c>
      <c r="E319" s="716" t="s">
        <v>2028</v>
      </c>
      <c r="F319" s="718">
        <v>0.37</v>
      </c>
    </row>
    <row r="320" spans="1:6">
      <c r="A320" s="713">
        <v>0</v>
      </c>
      <c r="B320" s="701" t="s">
        <v>14885</v>
      </c>
      <c r="C320" s="701" t="s">
        <v>14883</v>
      </c>
      <c r="D320" s="701" t="s">
        <v>2032</v>
      </c>
      <c r="E320" s="716" t="s">
        <v>2028</v>
      </c>
      <c r="F320" s="718">
        <v>0.37</v>
      </c>
    </row>
    <row r="321" spans="1:6">
      <c r="A321" s="713">
        <v>0</v>
      </c>
      <c r="B321" s="701" t="s">
        <v>14886</v>
      </c>
      <c r="C321" s="701" t="s">
        <v>14887</v>
      </c>
      <c r="D321" s="701" t="s">
        <v>2034</v>
      </c>
      <c r="E321" s="716" t="s">
        <v>2028</v>
      </c>
      <c r="F321" s="718">
        <v>0.37</v>
      </c>
    </row>
    <row r="322" spans="1:6">
      <c r="A322" s="713">
        <v>0</v>
      </c>
      <c r="B322" s="701" t="s">
        <v>14888</v>
      </c>
      <c r="C322" s="701" t="s">
        <v>14887</v>
      </c>
      <c r="D322" s="701" t="s">
        <v>2036</v>
      </c>
      <c r="E322" s="716" t="s">
        <v>2028</v>
      </c>
      <c r="F322" s="718">
        <v>0.37</v>
      </c>
    </row>
    <row r="323" spans="1:6">
      <c r="A323" s="713">
        <v>0</v>
      </c>
      <c r="B323" s="701" t="s">
        <v>14889</v>
      </c>
      <c r="C323" s="701" t="s">
        <v>14887</v>
      </c>
      <c r="D323" s="701" t="s">
        <v>2040</v>
      </c>
      <c r="E323" s="716" t="s">
        <v>2028</v>
      </c>
      <c r="F323" s="718">
        <v>0.37</v>
      </c>
    </row>
    <row r="324" spans="1:6">
      <c r="A324" s="713">
        <v>0</v>
      </c>
      <c r="B324" s="701" t="s">
        <v>14890</v>
      </c>
      <c r="C324" s="701" t="s">
        <v>14887</v>
      </c>
      <c r="D324" s="701" t="s">
        <v>2044</v>
      </c>
      <c r="E324" s="716" t="s">
        <v>2028</v>
      </c>
      <c r="F324" s="718">
        <v>0.37</v>
      </c>
    </row>
    <row r="325" spans="1:6">
      <c r="A325" s="713">
        <v>0</v>
      </c>
      <c r="B325" s="701" t="s">
        <v>14891</v>
      </c>
      <c r="C325" s="701" t="s">
        <v>14887</v>
      </c>
      <c r="D325" s="701" t="s">
        <v>2048</v>
      </c>
      <c r="E325" s="716" t="s">
        <v>2028</v>
      </c>
      <c r="F325" s="718">
        <v>0.37</v>
      </c>
    </row>
    <row r="326" spans="1:6">
      <c r="A326" s="713"/>
      <c r="B326" s="701"/>
      <c r="C326" s="701"/>
      <c r="D326" s="701"/>
      <c r="E326" s="716"/>
      <c r="F326" s="718"/>
    </row>
    <row r="327" spans="1:6">
      <c r="A327" s="713">
        <v>0</v>
      </c>
      <c r="B327" s="701" t="s">
        <v>2126</v>
      </c>
      <c r="C327" s="701" t="s">
        <v>12584</v>
      </c>
      <c r="D327" s="701" t="s">
        <v>2023</v>
      </c>
      <c r="E327" s="716" t="s">
        <v>2021</v>
      </c>
      <c r="F327" s="718">
        <v>0.86</v>
      </c>
    </row>
    <row r="328" spans="1:6">
      <c r="A328" s="713">
        <v>0</v>
      </c>
      <c r="B328" s="701" t="s">
        <v>2127</v>
      </c>
      <c r="C328" s="701" t="s">
        <v>12584</v>
      </c>
      <c r="D328" s="701" t="s">
        <v>2025</v>
      </c>
      <c r="E328" s="716" t="s">
        <v>2021</v>
      </c>
      <c r="F328" s="718">
        <v>0.7</v>
      </c>
    </row>
    <row r="329" spans="1:6">
      <c r="A329" s="713">
        <v>0</v>
      </c>
      <c r="B329" s="701" t="s">
        <v>2128</v>
      </c>
      <c r="C329" s="701" t="s">
        <v>12584</v>
      </c>
      <c r="D329" s="701" t="s">
        <v>2027</v>
      </c>
      <c r="E329" s="716" t="s">
        <v>2028</v>
      </c>
      <c r="F329" s="718">
        <v>0.66</v>
      </c>
    </row>
    <row r="330" spans="1:6">
      <c r="A330" s="713">
        <v>0</v>
      </c>
      <c r="B330" s="701" t="s">
        <v>2129</v>
      </c>
      <c r="C330" s="701" t="s">
        <v>12584</v>
      </c>
      <c r="D330" s="701" t="s">
        <v>2030</v>
      </c>
      <c r="E330" s="716" t="s">
        <v>2028</v>
      </c>
      <c r="F330" s="718">
        <v>0.62</v>
      </c>
    </row>
    <row r="331" spans="1:6">
      <c r="A331" s="713">
        <v>0</v>
      </c>
      <c r="B331" s="701" t="s">
        <v>2130</v>
      </c>
      <c r="C331" s="701" t="s">
        <v>12584</v>
      </c>
      <c r="D331" s="701" t="s">
        <v>2032</v>
      </c>
      <c r="E331" s="716" t="s">
        <v>2028</v>
      </c>
      <c r="F331" s="718">
        <v>0.62</v>
      </c>
    </row>
    <row r="332" spans="1:6">
      <c r="A332" s="713">
        <v>0</v>
      </c>
      <c r="B332" s="701" t="s">
        <v>2131</v>
      </c>
      <c r="C332" s="701" t="s">
        <v>4027</v>
      </c>
      <c r="D332" s="701" t="s">
        <v>2034</v>
      </c>
      <c r="E332" s="716" t="s">
        <v>2028</v>
      </c>
      <c r="F332" s="718">
        <v>0.62</v>
      </c>
    </row>
    <row r="333" spans="1:6">
      <c r="A333" s="713">
        <v>0</v>
      </c>
      <c r="B333" s="701" t="s">
        <v>2132</v>
      </c>
      <c r="C333" s="701" t="s">
        <v>4027</v>
      </c>
      <c r="D333" s="701" t="s">
        <v>2036</v>
      </c>
      <c r="E333" s="716" t="s">
        <v>2028</v>
      </c>
      <c r="F333" s="718">
        <v>0.6</v>
      </c>
    </row>
    <row r="334" spans="1:6">
      <c r="A334" s="713">
        <v>0</v>
      </c>
      <c r="B334" s="701" t="s">
        <v>2133</v>
      </c>
      <c r="C334" s="701" t="s">
        <v>4027</v>
      </c>
      <c r="D334" s="701" t="s">
        <v>2038</v>
      </c>
      <c r="E334" s="716" t="s">
        <v>2028</v>
      </c>
      <c r="F334" s="718">
        <v>0.6</v>
      </c>
    </row>
    <row r="335" spans="1:6">
      <c r="A335" s="713">
        <v>0</v>
      </c>
      <c r="B335" s="701" t="s">
        <v>2134</v>
      </c>
      <c r="C335" s="701" t="s">
        <v>4027</v>
      </c>
      <c r="D335" s="701" t="s">
        <v>2040</v>
      </c>
      <c r="E335" s="716" t="s">
        <v>2028</v>
      </c>
      <c r="F335" s="718">
        <v>0.6</v>
      </c>
    </row>
    <row r="336" spans="1:6">
      <c r="A336" s="713">
        <v>0</v>
      </c>
      <c r="B336" s="701" t="s">
        <v>2135</v>
      </c>
      <c r="C336" s="701" t="s">
        <v>4027</v>
      </c>
      <c r="D336" s="701" t="s">
        <v>2044</v>
      </c>
      <c r="E336" s="716" t="s">
        <v>2028</v>
      </c>
      <c r="F336" s="718">
        <v>0.6</v>
      </c>
    </row>
    <row r="337" spans="1:6">
      <c r="A337" s="713">
        <v>0</v>
      </c>
      <c r="B337" s="701" t="s">
        <v>2136</v>
      </c>
      <c r="C337" s="701" t="s">
        <v>4027</v>
      </c>
      <c r="D337" s="701" t="s">
        <v>2048</v>
      </c>
      <c r="E337" s="716" t="s">
        <v>2028</v>
      </c>
      <c r="F337" s="718">
        <v>0.6</v>
      </c>
    </row>
    <row r="338" spans="1:6">
      <c r="A338" s="713"/>
      <c r="B338" s="701"/>
      <c r="C338" s="701"/>
      <c r="D338" s="701"/>
      <c r="E338" s="716"/>
      <c r="F338" s="718"/>
    </row>
    <row r="339" spans="1:6">
      <c r="A339" s="713">
        <v>0</v>
      </c>
      <c r="B339" s="701" t="s">
        <v>2137</v>
      </c>
      <c r="C339" s="701" t="s">
        <v>12585</v>
      </c>
      <c r="D339" s="701" t="s">
        <v>2023</v>
      </c>
      <c r="E339" s="716" t="s">
        <v>2138</v>
      </c>
      <c r="F339" s="718">
        <v>1.4</v>
      </c>
    </row>
    <row r="340" spans="1:6">
      <c r="A340" s="713">
        <v>0</v>
      </c>
      <c r="B340" s="701" t="s">
        <v>2139</v>
      </c>
      <c r="C340" s="701" t="s">
        <v>12585</v>
      </c>
      <c r="D340" s="701" t="s">
        <v>2025</v>
      </c>
      <c r="E340" s="716" t="s">
        <v>2138</v>
      </c>
      <c r="F340" s="718">
        <v>1.1299999999999999</v>
      </c>
    </row>
    <row r="341" spans="1:6">
      <c r="A341" s="713">
        <v>0</v>
      </c>
      <c r="B341" s="701" t="s">
        <v>2140</v>
      </c>
      <c r="C341" s="701" t="s">
        <v>12585</v>
      </c>
      <c r="D341" s="701" t="s">
        <v>2027</v>
      </c>
      <c r="E341" s="716" t="s">
        <v>2138</v>
      </c>
      <c r="F341" s="718">
        <v>0.99</v>
      </c>
    </row>
    <row r="342" spans="1:6">
      <c r="A342" s="713">
        <v>0</v>
      </c>
      <c r="B342" s="701" t="s">
        <v>2141</v>
      </c>
      <c r="C342" s="701" t="s">
        <v>12585</v>
      </c>
      <c r="D342" s="701" t="s">
        <v>2030</v>
      </c>
      <c r="E342" s="716" t="s">
        <v>2142</v>
      </c>
      <c r="F342" s="718">
        <v>0.92</v>
      </c>
    </row>
    <row r="343" spans="1:6">
      <c r="A343" s="713">
        <v>0</v>
      </c>
      <c r="B343" s="701" t="s">
        <v>2143</v>
      </c>
      <c r="C343" s="701" t="s">
        <v>12585</v>
      </c>
      <c r="D343" s="701" t="s">
        <v>2032</v>
      </c>
      <c r="E343" s="716" t="s">
        <v>2142</v>
      </c>
      <c r="F343" s="718">
        <v>0.88</v>
      </c>
    </row>
    <row r="344" spans="1:6">
      <c r="A344" s="713">
        <v>0</v>
      </c>
      <c r="B344" s="701" t="s">
        <v>2144</v>
      </c>
      <c r="C344" s="701" t="s">
        <v>4028</v>
      </c>
      <c r="D344" s="701" t="s">
        <v>2034</v>
      </c>
      <c r="E344" s="716" t="s">
        <v>2142</v>
      </c>
      <c r="F344" s="718">
        <v>0.83</v>
      </c>
    </row>
    <row r="345" spans="1:6">
      <c r="A345" s="713">
        <v>0</v>
      </c>
      <c r="B345" s="701" t="s">
        <v>2145</v>
      </c>
      <c r="C345" s="701" t="s">
        <v>4028</v>
      </c>
      <c r="D345" s="701" t="s">
        <v>2036</v>
      </c>
      <c r="E345" s="716" t="s">
        <v>2142</v>
      </c>
      <c r="F345" s="718">
        <v>0.83</v>
      </c>
    </row>
    <row r="346" spans="1:6">
      <c r="A346" s="713">
        <v>0</v>
      </c>
      <c r="B346" s="701" t="s">
        <v>2146</v>
      </c>
      <c r="C346" s="701" t="s">
        <v>4028</v>
      </c>
      <c r="D346" s="701" t="s">
        <v>2038</v>
      </c>
      <c r="E346" s="716" t="s">
        <v>2142</v>
      </c>
      <c r="F346" s="718">
        <v>0.83</v>
      </c>
    </row>
    <row r="347" spans="1:6">
      <c r="A347" s="713">
        <v>0</v>
      </c>
      <c r="B347" s="701" t="s">
        <v>2147</v>
      </c>
      <c r="C347" s="701" t="s">
        <v>4028</v>
      </c>
      <c r="D347" s="701" t="s">
        <v>2040</v>
      </c>
      <c r="E347" s="716" t="s">
        <v>2142</v>
      </c>
      <c r="F347" s="718">
        <v>0.83</v>
      </c>
    </row>
    <row r="348" spans="1:6">
      <c r="A348" s="713">
        <v>0</v>
      </c>
      <c r="B348" s="701" t="s">
        <v>2148</v>
      </c>
      <c r="C348" s="701" t="s">
        <v>4028</v>
      </c>
      <c r="D348" s="701" t="s">
        <v>2042</v>
      </c>
      <c r="E348" s="716" t="s">
        <v>2142</v>
      </c>
      <c r="F348" s="718">
        <v>0.83</v>
      </c>
    </row>
    <row r="349" spans="1:6">
      <c r="A349" s="713">
        <v>0</v>
      </c>
      <c r="B349" s="701" t="s">
        <v>2149</v>
      </c>
      <c r="C349" s="701" t="s">
        <v>4028</v>
      </c>
      <c r="D349" s="701" t="s">
        <v>2044</v>
      </c>
      <c r="E349" s="716" t="s">
        <v>2142</v>
      </c>
      <c r="F349" s="718">
        <v>0.83</v>
      </c>
    </row>
    <row r="350" spans="1:6">
      <c r="A350" s="713">
        <v>0</v>
      </c>
      <c r="B350" s="701" t="s">
        <v>2150</v>
      </c>
      <c r="C350" s="701" t="s">
        <v>4028</v>
      </c>
      <c r="D350" s="701" t="s">
        <v>2048</v>
      </c>
      <c r="E350" s="716" t="s">
        <v>2142</v>
      </c>
      <c r="F350" s="718">
        <v>0.83</v>
      </c>
    </row>
    <row r="351" spans="1:6">
      <c r="A351" s="713"/>
      <c r="B351" s="701"/>
      <c r="C351" s="701"/>
      <c r="D351" s="701"/>
      <c r="E351" s="716"/>
      <c r="F351" s="718"/>
    </row>
    <row r="352" spans="1:6">
      <c r="A352" s="713">
        <v>0</v>
      </c>
      <c r="B352" s="701" t="s">
        <v>2151</v>
      </c>
      <c r="C352" s="701" t="s">
        <v>12586</v>
      </c>
      <c r="D352" s="701" t="s">
        <v>2020</v>
      </c>
      <c r="E352" s="716" t="s">
        <v>2152</v>
      </c>
      <c r="F352" s="718">
        <v>80.63</v>
      </c>
    </row>
    <row r="353" spans="1:6">
      <c r="A353" s="713">
        <v>0</v>
      </c>
      <c r="B353" s="701" t="s">
        <v>2153</v>
      </c>
      <c r="C353" s="701" t="s">
        <v>12586</v>
      </c>
      <c r="D353" s="701" t="s">
        <v>2023</v>
      </c>
      <c r="E353" s="716" t="s">
        <v>2152</v>
      </c>
      <c r="F353" s="718">
        <v>71.09</v>
      </c>
    </row>
    <row r="354" spans="1:6">
      <c r="A354" s="713">
        <v>0</v>
      </c>
      <c r="B354" s="701" t="s">
        <v>2154</v>
      </c>
      <c r="C354" s="701" t="s">
        <v>12586</v>
      </c>
      <c r="D354" s="701" t="s">
        <v>2025</v>
      </c>
      <c r="E354" s="716" t="s">
        <v>2152</v>
      </c>
      <c r="F354" s="718">
        <v>61.07</v>
      </c>
    </row>
    <row r="355" spans="1:6">
      <c r="A355" s="713">
        <v>0</v>
      </c>
      <c r="B355" s="701" t="s">
        <v>2155</v>
      </c>
      <c r="C355" s="701" t="s">
        <v>12586</v>
      </c>
      <c r="D355" s="701" t="s">
        <v>2027</v>
      </c>
      <c r="E355" s="716" t="s">
        <v>2156</v>
      </c>
      <c r="F355" s="718">
        <v>50.92</v>
      </c>
    </row>
    <row r="356" spans="1:6">
      <c r="A356" s="713">
        <v>0</v>
      </c>
      <c r="B356" s="701" t="s">
        <v>2157</v>
      </c>
      <c r="C356" s="701" t="s">
        <v>12586</v>
      </c>
      <c r="D356" s="701" t="s">
        <v>2030</v>
      </c>
      <c r="E356" s="716" t="s">
        <v>2156</v>
      </c>
      <c r="F356" s="718">
        <v>50.38</v>
      </c>
    </row>
    <row r="357" spans="1:6">
      <c r="A357" s="713">
        <v>0</v>
      </c>
      <c r="B357" s="701" t="s">
        <v>2158</v>
      </c>
      <c r="C357" s="701" t="s">
        <v>12586</v>
      </c>
      <c r="D357" s="701" t="s">
        <v>2032</v>
      </c>
      <c r="E357" s="716" t="s">
        <v>2156</v>
      </c>
      <c r="F357" s="718">
        <v>50.38</v>
      </c>
    </row>
    <row r="358" spans="1:6">
      <c r="A358" s="713">
        <v>0</v>
      </c>
      <c r="B358" s="701" t="s">
        <v>2159</v>
      </c>
      <c r="C358" s="701" t="s">
        <v>4029</v>
      </c>
      <c r="D358" s="701" t="s">
        <v>2034</v>
      </c>
      <c r="E358" s="716" t="s">
        <v>2156</v>
      </c>
      <c r="F358" s="718">
        <v>50.38</v>
      </c>
    </row>
    <row r="359" spans="1:6">
      <c r="A359" s="713">
        <v>0</v>
      </c>
      <c r="B359" s="701" t="s">
        <v>2160</v>
      </c>
      <c r="C359" s="701" t="s">
        <v>4029</v>
      </c>
      <c r="D359" s="701" t="s">
        <v>2036</v>
      </c>
      <c r="E359" s="716" t="s">
        <v>2156</v>
      </c>
      <c r="F359" s="718">
        <v>47.91</v>
      </c>
    </row>
    <row r="360" spans="1:6">
      <c r="A360" s="713">
        <v>0</v>
      </c>
      <c r="B360" s="701" t="s">
        <v>2161</v>
      </c>
      <c r="C360" s="701" t="s">
        <v>4029</v>
      </c>
      <c r="D360" s="701" t="s">
        <v>2038</v>
      </c>
      <c r="E360" s="716" t="s">
        <v>2156</v>
      </c>
      <c r="F360" s="718">
        <v>47.91</v>
      </c>
    </row>
    <row r="361" spans="1:6">
      <c r="A361" s="713">
        <v>0</v>
      </c>
      <c r="B361" s="701" t="s">
        <v>2162</v>
      </c>
      <c r="C361" s="701" t="s">
        <v>4029</v>
      </c>
      <c r="D361" s="701" t="s">
        <v>2040</v>
      </c>
      <c r="E361" s="716" t="s">
        <v>2156</v>
      </c>
      <c r="F361" s="718">
        <v>47.91</v>
      </c>
    </row>
    <row r="362" spans="1:6">
      <c r="A362" s="713">
        <v>0</v>
      </c>
      <c r="B362" s="701" t="s">
        <v>2163</v>
      </c>
      <c r="C362" s="701" t="s">
        <v>4029</v>
      </c>
      <c r="D362" s="701" t="s">
        <v>2042</v>
      </c>
      <c r="E362" s="716" t="s">
        <v>2156</v>
      </c>
      <c r="F362" s="718">
        <v>47.91</v>
      </c>
    </row>
    <row r="363" spans="1:6">
      <c r="A363" s="713">
        <v>0</v>
      </c>
      <c r="B363" s="701" t="s">
        <v>2164</v>
      </c>
      <c r="C363" s="701" t="s">
        <v>4029</v>
      </c>
      <c r="D363" s="701" t="s">
        <v>2044</v>
      </c>
      <c r="E363" s="716" t="s">
        <v>2156</v>
      </c>
      <c r="F363" s="718">
        <v>47.91</v>
      </c>
    </row>
    <row r="364" spans="1:6">
      <c r="A364" s="713">
        <v>0</v>
      </c>
      <c r="B364" s="701" t="s">
        <v>2165</v>
      </c>
      <c r="C364" s="701" t="s">
        <v>4029</v>
      </c>
      <c r="D364" s="701" t="s">
        <v>2046</v>
      </c>
      <c r="E364" s="716" t="s">
        <v>2156</v>
      </c>
      <c r="F364" s="718">
        <v>47.91</v>
      </c>
    </row>
    <row r="365" spans="1:6">
      <c r="A365" s="713">
        <v>0</v>
      </c>
      <c r="B365" s="701" t="s">
        <v>2166</v>
      </c>
      <c r="C365" s="701" t="s">
        <v>4029</v>
      </c>
      <c r="D365" s="701" t="s">
        <v>2048</v>
      </c>
      <c r="E365" s="716" t="s">
        <v>2156</v>
      </c>
      <c r="F365" s="718">
        <v>47.91</v>
      </c>
    </row>
    <row r="366" spans="1:6">
      <c r="A366" s="713"/>
      <c r="B366" s="701"/>
      <c r="C366" s="701"/>
      <c r="D366" s="701"/>
      <c r="E366" s="716"/>
      <c r="F366" s="718"/>
    </row>
    <row r="367" spans="1:6">
      <c r="A367" s="713">
        <v>0</v>
      </c>
      <c r="B367" s="701" t="s">
        <v>2167</v>
      </c>
      <c r="C367" s="701" t="s">
        <v>12587</v>
      </c>
      <c r="D367" s="701" t="s">
        <v>2020</v>
      </c>
      <c r="E367" s="716" t="s">
        <v>2152</v>
      </c>
      <c r="F367" s="718">
        <v>121.55</v>
      </c>
    </row>
    <row r="368" spans="1:6">
      <c r="A368" s="713">
        <v>0</v>
      </c>
      <c r="B368" s="701" t="s">
        <v>2168</v>
      </c>
      <c r="C368" s="701" t="s">
        <v>12587</v>
      </c>
      <c r="D368" s="701" t="s">
        <v>2023</v>
      </c>
      <c r="E368" s="716" t="s">
        <v>2152</v>
      </c>
      <c r="F368" s="718">
        <v>107.38</v>
      </c>
    </row>
    <row r="369" spans="1:6">
      <c r="A369" s="713">
        <v>0</v>
      </c>
      <c r="B369" s="701" t="s">
        <v>2169</v>
      </c>
      <c r="C369" s="701" t="s">
        <v>12587</v>
      </c>
      <c r="D369" s="701" t="s">
        <v>2025</v>
      </c>
      <c r="E369" s="716" t="s">
        <v>2152</v>
      </c>
      <c r="F369" s="718">
        <v>93.24</v>
      </c>
    </row>
    <row r="370" spans="1:6">
      <c r="A370" s="713">
        <v>0</v>
      </c>
      <c r="B370" s="701" t="s">
        <v>2170</v>
      </c>
      <c r="C370" s="701" t="s">
        <v>12587</v>
      </c>
      <c r="D370" s="701" t="s">
        <v>2027</v>
      </c>
      <c r="E370" s="716" t="s">
        <v>2156</v>
      </c>
      <c r="F370" s="718">
        <v>76.83</v>
      </c>
    </row>
    <row r="371" spans="1:6">
      <c r="A371" s="713">
        <v>0</v>
      </c>
      <c r="B371" s="701" t="s">
        <v>2171</v>
      </c>
      <c r="C371" s="701" t="s">
        <v>12587</v>
      </c>
      <c r="D371" s="701" t="s">
        <v>2030</v>
      </c>
      <c r="E371" s="716" t="s">
        <v>2156</v>
      </c>
      <c r="F371" s="718">
        <v>74.59</v>
      </c>
    </row>
    <row r="372" spans="1:6">
      <c r="A372" s="713">
        <v>0</v>
      </c>
      <c r="B372" s="701" t="s">
        <v>2172</v>
      </c>
      <c r="C372" s="701" t="s">
        <v>12587</v>
      </c>
      <c r="D372" s="701" t="s">
        <v>2032</v>
      </c>
      <c r="E372" s="716" t="s">
        <v>2156</v>
      </c>
      <c r="F372" s="718">
        <v>74.59</v>
      </c>
    </row>
    <row r="373" spans="1:6">
      <c r="A373" s="713">
        <v>0</v>
      </c>
      <c r="B373" s="701" t="s">
        <v>2173</v>
      </c>
      <c r="C373" s="701" t="s">
        <v>4030</v>
      </c>
      <c r="D373" s="701" t="s">
        <v>2034</v>
      </c>
      <c r="E373" s="716" t="s">
        <v>2156</v>
      </c>
      <c r="F373" s="718">
        <v>74.59</v>
      </c>
    </row>
    <row r="374" spans="1:6">
      <c r="A374" s="713">
        <v>0</v>
      </c>
      <c r="B374" s="701" t="s">
        <v>2174</v>
      </c>
      <c r="C374" s="701" t="s">
        <v>4030</v>
      </c>
      <c r="D374" s="701" t="s">
        <v>2036</v>
      </c>
      <c r="E374" s="716" t="s">
        <v>2156</v>
      </c>
      <c r="F374" s="718">
        <v>70.95</v>
      </c>
    </row>
    <row r="375" spans="1:6">
      <c r="A375" s="713">
        <v>0</v>
      </c>
      <c r="B375" s="701" t="s">
        <v>2175</v>
      </c>
      <c r="C375" s="701" t="s">
        <v>4030</v>
      </c>
      <c r="D375" s="701" t="s">
        <v>2038</v>
      </c>
      <c r="E375" s="716" t="s">
        <v>2156</v>
      </c>
      <c r="F375" s="718">
        <v>70.95</v>
      </c>
    </row>
    <row r="376" spans="1:6">
      <c r="A376" s="713">
        <v>0</v>
      </c>
      <c r="B376" s="701" t="s">
        <v>2176</v>
      </c>
      <c r="C376" s="701" t="s">
        <v>4030</v>
      </c>
      <c r="D376" s="701" t="s">
        <v>2040</v>
      </c>
      <c r="E376" s="716" t="s">
        <v>2156</v>
      </c>
      <c r="F376" s="718">
        <v>70.95</v>
      </c>
    </row>
    <row r="377" spans="1:6">
      <c r="A377" s="713">
        <v>0</v>
      </c>
      <c r="B377" s="701" t="s">
        <v>2177</v>
      </c>
      <c r="C377" s="701" t="s">
        <v>4030</v>
      </c>
      <c r="D377" s="701" t="s">
        <v>2042</v>
      </c>
      <c r="E377" s="716" t="s">
        <v>2156</v>
      </c>
      <c r="F377" s="718">
        <v>70.95</v>
      </c>
    </row>
    <row r="378" spans="1:6">
      <c r="A378" s="713">
        <v>0</v>
      </c>
      <c r="B378" s="701" t="s">
        <v>2178</v>
      </c>
      <c r="C378" s="701" t="s">
        <v>4030</v>
      </c>
      <c r="D378" s="701" t="s">
        <v>2044</v>
      </c>
      <c r="E378" s="716" t="s">
        <v>2156</v>
      </c>
      <c r="F378" s="718">
        <v>70.95</v>
      </c>
    </row>
    <row r="379" spans="1:6">
      <c r="A379" s="713">
        <v>0</v>
      </c>
      <c r="B379" s="701" t="s">
        <v>2179</v>
      </c>
      <c r="C379" s="701" t="s">
        <v>4030</v>
      </c>
      <c r="D379" s="701" t="s">
        <v>2046</v>
      </c>
      <c r="E379" s="716" t="s">
        <v>2156</v>
      </c>
      <c r="F379" s="718">
        <v>70.95</v>
      </c>
    </row>
    <row r="380" spans="1:6">
      <c r="A380" s="713">
        <v>0</v>
      </c>
      <c r="B380" s="701" t="s">
        <v>2180</v>
      </c>
      <c r="C380" s="725" t="s">
        <v>4030</v>
      </c>
      <c r="D380" s="725" t="s">
        <v>2048</v>
      </c>
      <c r="E380" s="716" t="s">
        <v>2156</v>
      </c>
      <c r="F380" s="718">
        <v>70.95</v>
      </c>
    </row>
    <row r="381" spans="1:6">
      <c r="A381" s="713"/>
      <c r="B381" s="701"/>
      <c r="C381" s="725"/>
      <c r="D381" s="725"/>
      <c r="E381" s="716"/>
      <c r="F381" s="718"/>
    </row>
    <row r="382" spans="1:6">
      <c r="A382" s="713">
        <v>0</v>
      </c>
      <c r="B382" s="701" t="s">
        <v>2181</v>
      </c>
      <c r="C382" s="725" t="s">
        <v>12588</v>
      </c>
      <c r="D382" s="725" t="s">
        <v>2020</v>
      </c>
      <c r="E382" s="716" t="s">
        <v>2152</v>
      </c>
      <c r="F382" s="718">
        <v>94.82</v>
      </c>
    </row>
    <row r="383" spans="1:6">
      <c r="A383" s="713">
        <v>0</v>
      </c>
      <c r="B383" s="701" t="s">
        <v>2182</v>
      </c>
      <c r="C383" s="725" t="s">
        <v>12588</v>
      </c>
      <c r="D383" s="725" t="s">
        <v>2023</v>
      </c>
      <c r="E383" s="716" t="s">
        <v>2152</v>
      </c>
      <c r="F383" s="718">
        <v>86.17</v>
      </c>
    </row>
    <row r="384" spans="1:6">
      <c r="A384" s="713">
        <v>0</v>
      </c>
      <c r="B384" s="701" t="s">
        <v>2183</v>
      </c>
      <c r="C384" s="725" t="s">
        <v>12588</v>
      </c>
      <c r="D384" s="725" t="s">
        <v>2025</v>
      </c>
      <c r="E384" s="716" t="s">
        <v>2152</v>
      </c>
      <c r="F384" s="718">
        <v>82.18</v>
      </c>
    </row>
    <row r="385" spans="1:6">
      <c r="A385" s="713">
        <v>0</v>
      </c>
      <c r="B385" s="701" t="s">
        <v>2184</v>
      </c>
      <c r="C385" s="725" t="s">
        <v>12588</v>
      </c>
      <c r="D385" s="725" t="s">
        <v>2027</v>
      </c>
      <c r="E385" s="716" t="s">
        <v>2156</v>
      </c>
      <c r="F385" s="718">
        <v>68.5</v>
      </c>
    </row>
    <row r="386" spans="1:6">
      <c r="A386" s="713">
        <v>0</v>
      </c>
      <c r="B386" s="701" t="s">
        <v>2185</v>
      </c>
      <c r="C386" s="725" t="s">
        <v>12588</v>
      </c>
      <c r="D386" s="725" t="s">
        <v>2030</v>
      </c>
      <c r="E386" s="716" t="s">
        <v>2156</v>
      </c>
      <c r="F386" s="718">
        <v>67.760000000000005</v>
      </c>
    </row>
    <row r="387" spans="1:6">
      <c r="A387" s="713">
        <v>0</v>
      </c>
      <c r="B387" s="701" t="s">
        <v>2186</v>
      </c>
      <c r="C387" s="725" t="s">
        <v>12588</v>
      </c>
      <c r="D387" s="725" t="s">
        <v>2032</v>
      </c>
      <c r="E387" s="716" t="s">
        <v>2156</v>
      </c>
      <c r="F387" s="718">
        <v>67.760000000000005</v>
      </c>
    </row>
    <row r="388" spans="1:6">
      <c r="A388" s="713">
        <v>0</v>
      </c>
      <c r="B388" s="701" t="s">
        <v>2187</v>
      </c>
      <c r="C388" s="725" t="s">
        <v>4031</v>
      </c>
      <c r="D388" s="725" t="s">
        <v>2034</v>
      </c>
      <c r="E388" s="716" t="s">
        <v>2156</v>
      </c>
      <c r="F388" s="718">
        <v>67.760000000000005</v>
      </c>
    </row>
    <row r="389" spans="1:6">
      <c r="A389" s="713">
        <v>0</v>
      </c>
      <c r="B389" s="701" t="s">
        <v>2188</v>
      </c>
      <c r="C389" s="725" t="s">
        <v>4031</v>
      </c>
      <c r="D389" s="725" t="s">
        <v>2036</v>
      </c>
      <c r="E389" s="716" t="s">
        <v>2156</v>
      </c>
      <c r="F389" s="718">
        <v>64.58</v>
      </c>
    </row>
    <row r="390" spans="1:6">
      <c r="A390" s="713">
        <v>0</v>
      </c>
      <c r="B390" s="701" t="s">
        <v>2189</v>
      </c>
      <c r="C390" s="725" t="s">
        <v>4031</v>
      </c>
      <c r="D390" s="725" t="s">
        <v>2040</v>
      </c>
      <c r="E390" s="716" t="s">
        <v>2156</v>
      </c>
      <c r="F390" s="718">
        <v>64.58</v>
      </c>
    </row>
    <row r="391" spans="1:6">
      <c r="A391" s="713">
        <v>0</v>
      </c>
      <c r="B391" s="701" t="s">
        <v>2190</v>
      </c>
      <c r="C391" s="725" t="s">
        <v>4031</v>
      </c>
      <c r="D391" s="725" t="s">
        <v>2044</v>
      </c>
      <c r="E391" s="716" t="s">
        <v>2156</v>
      </c>
      <c r="F391" s="718">
        <v>64.58</v>
      </c>
    </row>
    <row r="392" spans="1:6">
      <c r="A392" s="713">
        <v>0</v>
      </c>
      <c r="B392" s="701" t="s">
        <v>2191</v>
      </c>
      <c r="C392" s="725" t="s">
        <v>4031</v>
      </c>
      <c r="D392" s="725" t="s">
        <v>2048</v>
      </c>
      <c r="E392" s="716" t="s">
        <v>2156</v>
      </c>
      <c r="F392" s="718">
        <v>64.58</v>
      </c>
    </row>
    <row r="393" spans="1:6">
      <c r="A393" s="713">
        <v>0</v>
      </c>
      <c r="B393" s="701" t="s">
        <v>2192</v>
      </c>
      <c r="C393" s="725" t="s">
        <v>4031</v>
      </c>
      <c r="D393" s="725" t="s">
        <v>2050</v>
      </c>
      <c r="E393" s="716" t="s">
        <v>2156</v>
      </c>
      <c r="F393" s="718">
        <v>64.58</v>
      </c>
    </row>
    <row r="394" spans="1:6">
      <c r="A394" s="713">
        <v>0</v>
      </c>
      <c r="B394" s="701" t="s">
        <v>2193</v>
      </c>
      <c r="C394" s="725" t="s">
        <v>4031</v>
      </c>
      <c r="D394" s="725" t="s">
        <v>2052</v>
      </c>
      <c r="E394" s="716" t="s">
        <v>2156</v>
      </c>
      <c r="F394" s="718">
        <v>64.58</v>
      </c>
    </row>
    <row r="395" spans="1:6">
      <c r="A395" s="713"/>
      <c r="B395" s="701"/>
      <c r="C395" s="725"/>
      <c r="D395" s="725"/>
      <c r="E395" s="716"/>
      <c r="F395" s="718"/>
    </row>
    <row r="396" spans="1:6">
      <c r="A396" s="713">
        <v>0</v>
      </c>
      <c r="B396" s="701" t="s">
        <v>2194</v>
      </c>
      <c r="C396" s="725" t="s">
        <v>12589</v>
      </c>
      <c r="D396" s="725" t="s">
        <v>2020</v>
      </c>
      <c r="E396" s="716" t="s">
        <v>2152</v>
      </c>
      <c r="F396" s="718">
        <v>179.59</v>
      </c>
    </row>
    <row r="397" spans="1:6">
      <c r="A397" s="713">
        <v>0</v>
      </c>
      <c r="B397" s="701" t="s">
        <v>2195</v>
      </c>
      <c r="C397" s="725" t="s">
        <v>12589</v>
      </c>
      <c r="D397" s="725" t="s">
        <v>2023</v>
      </c>
      <c r="E397" s="716" t="s">
        <v>2152</v>
      </c>
      <c r="F397" s="718">
        <v>156.13</v>
      </c>
    </row>
    <row r="398" spans="1:6">
      <c r="A398" s="713">
        <v>0</v>
      </c>
      <c r="B398" s="701" t="s">
        <v>2196</v>
      </c>
      <c r="C398" s="725" t="s">
        <v>12589</v>
      </c>
      <c r="D398" s="725" t="s">
        <v>2025</v>
      </c>
      <c r="E398" s="716" t="s">
        <v>2152</v>
      </c>
      <c r="F398" s="718">
        <v>134.91</v>
      </c>
    </row>
    <row r="399" spans="1:6">
      <c r="A399" s="713">
        <v>0</v>
      </c>
      <c r="B399" s="701" t="s">
        <v>2197</v>
      </c>
      <c r="C399" s="725" t="s">
        <v>12589</v>
      </c>
      <c r="D399" s="725" t="s">
        <v>2027</v>
      </c>
      <c r="E399" s="716" t="s">
        <v>2156</v>
      </c>
      <c r="F399" s="718">
        <v>127.91</v>
      </c>
    </row>
    <row r="400" spans="1:6">
      <c r="A400" s="713">
        <v>0</v>
      </c>
      <c r="B400" s="701" t="s">
        <v>2198</v>
      </c>
      <c r="C400" s="725" t="s">
        <v>12589</v>
      </c>
      <c r="D400" s="725" t="s">
        <v>2030</v>
      </c>
      <c r="E400" s="716" t="s">
        <v>2156</v>
      </c>
      <c r="F400" s="718">
        <v>117.23</v>
      </c>
    </row>
    <row r="401" spans="1:6">
      <c r="A401" s="713">
        <v>0</v>
      </c>
      <c r="B401" s="701" t="s">
        <v>2199</v>
      </c>
      <c r="C401" s="725" t="s">
        <v>12589</v>
      </c>
      <c r="D401" s="725" t="s">
        <v>2032</v>
      </c>
      <c r="E401" s="716" t="s">
        <v>2156</v>
      </c>
      <c r="F401" s="718">
        <v>117.23</v>
      </c>
    </row>
    <row r="402" spans="1:6">
      <c r="A402" s="713">
        <v>0</v>
      </c>
      <c r="B402" s="701" t="s">
        <v>2200</v>
      </c>
      <c r="C402" s="725" t="s">
        <v>4032</v>
      </c>
      <c r="D402" s="725" t="s">
        <v>2034</v>
      </c>
      <c r="E402" s="716" t="s">
        <v>2156</v>
      </c>
      <c r="F402" s="718">
        <v>117.23</v>
      </c>
    </row>
    <row r="403" spans="1:6">
      <c r="A403" s="713">
        <v>0</v>
      </c>
      <c r="B403" s="701" t="s">
        <v>2201</v>
      </c>
      <c r="C403" s="725" t="s">
        <v>4032</v>
      </c>
      <c r="D403" s="725" t="s">
        <v>2036</v>
      </c>
      <c r="E403" s="716" t="s">
        <v>2156</v>
      </c>
      <c r="F403" s="718">
        <v>111.96</v>
      </c>
    </row>
    <row r="404" spans="1:6">
      <c r="A404" s="713">
        <v>0</v>
      </c>
      <c r="B404" s="701" t="s">
        <v>2202</v>
      </c>
      <c r="C404" s="725" t="s">
        <v>4032</v>
      </c>
      <c r="D404" s="725" t="s">
        <v>2040</v>
      </c>
      <c r="E404" s="716" t="s">
        <v>2156</v>
      </c>
      <c r="F404" s="718">
        <v>111.96</v>
      </c>
    </row>
    <row r="405" spans="1:6">
      <c r="A405" s="713">
        <v>0</v>
      </c>
      <c r="B405" s="701" t="s">
        <v>2203</v>
      </c>
      <c r="C405" s="725" t="s">
        <v>4032</v>
      </c>
      <c r="D405" s="725" t="s">
        <v>2044</v>
      </c>
      <c r="E405" s="716" t="s">
        <v>2156</v>
      </c>
      <c r="F405" s="718">
        <v>111.96</v>
      </c>
    </row>
    <row r="406" spans="1:6">
      <c r="A406" s="713">
        <v>0</v>
      </c>
      <c r="B406" s="701" t="s">
        <v>2204</v>
      </c>
      <c r="C406" s="725" t="s">
        <v>4032</v>
      </c>
      <c r="D406" s="725" t="s">
        <v>2048</v>
      </c>
      <c r="E406" s="716" t="s">
        <v>2156</v>
      </c>
      <c r="F406" s="718">
        <v>111.96</v>
      </c>
    </row>
    <row r="407" spans="1:6">
      <c r="A407" s="713">
        <v>0</v>
      </c>
      <c r="B407" s="701" t="s">
        <v>2205</v>
      </c>
      <c r="C407" s="725" t="s">
        <v>4032</v>
      </c>
      <c r="D407" s="725" t="s">
        <v>2050</v>
      </c>
      <c r="E407" s="716" t="s">
        <v>2156</v>
      </c>
      <c r="F407" s="718">
        <v>111.96</v>
      </c>
    </row>
    <row r="408" spans="1:6">
      <c r="A408" s="713">
        <v>0</v>
      </c>
      <c r="B408" s="701" t="s">
        <v>2206</v>
      </c>
      <c r="C408" s="725" t="s">
        <v>4032</v>
      </c>
      <c r="D408" s="725" t="s">
        <v>2052</v>
      </c>
      <c r="E408" s="716" t="s">
        <v>2156</v>
      </c>
      <c r="F408" s="718">
        <v>111.96</v>
      </c>
    </row>
    <row r="409" spans="1:6">
      <c r="A409" s="713"/>
      <c r="B409" s="701"/>
      <c r="C409" s="725"/>
      <c r="D409" s="725"/>
      <c r="E409" s="716"/>
      <c r="F409" s="718"/>
    </row>
    <row r="410" spans="1:6">
      <c r="A410" s="713">
        <v>0</v>
      </c>
      <c r="B410" s="701" t="s">
        <v>2207</v>
      </c>
      <c r="C410" s="725" t="s">
        <v>12590</v>
      </c>
      <c r="D410" s="725" t="s">
        <v>2025</v>
      </c>
      <c r="E410" s="716" t="s">
        <v>2152</v>
      </c>
      <c r="F410" s="718">
        <v>58.72</v>
      </c>
    </row>
    <row r="411" spans="1:6">
      <c r="A411" s="713">
        <v>0</v>
      </c>
      <c r="B411" s="701" t="s">
        <v>2208</v>
      </c>
      <c r="C411" s="725" t="s">
        <v>12590</v>
      </c>
      <c r="D411" s="725" t="s">
        <v>2027</v>
      </c>
      <c r="E411" s="716" t="s">
        <v>2152</v>
      </c>
      <c r="F411" s="718">
        <v>57.11</v>
      </c>
    </row>
    <row r="412" spans="1:6">
      <c r="A412" s="713">
        <v>0</v>
      </c>
      <c r="B412" s="701" t="s">
        <v>2209</v>
      </c>
      <c r="C412" s="725" t="s">
        <v>12590</v>
      </c>
      <c r="D412" s="725" t="s">
        <v>2030</v>
      </c>
      <c r="E412" s="716" t="s">
        <v>2152</v>
      </c>
      <c r="F412" s="718">
        <v>56.45</v>
      </c>
    </row>
    <row r="413" spans="1:6">
      <c r="A413" s="713">
        <v>0</v>
      </c>
      <c r="B413" s="701" t="s">
        <v>2210</v>
      </c>
      <c r="C413" s="725" t="s">
        <v>12590</v>
      </c>
      <c r="D413" s="725" t="s">
        <v>2032</v>
      </c>
      <c r="E413" s="716" t="s">
        <v>2152</v>
      </c>
      <c r="F413" s="718">
        <v>56.45</v>
      </c>
    </row>
    <row r="414" spans="1:6">
      <c r="A414" s="713">
        <v>0</v>
      </c>
      <c r="B414" s="701" t="s">
        <v>2211</v>
      </c>
      <c r="C414" s="725" t="s">
        <v>4033</v>
      </c>
      <c r="D414" s="725" t="s">
        <v>2034</v>
      </c>
      <c r="E414" s="716" t="s">
        <v>2152</v>
      </c>
      <c r="F414" s="718">
        <v>51.63</v>
      </c>
    </row>
    <row r="415" spans="1:6">
      <c r="A415" s="713">
        <v>0</v>
      </c>
      <c r="B415" s="701" t="s">
        <v>2212</v>
      </c>
      <c r="C415" s="725" t="s">
        <v>4033</v>
      </c>
      <c r="D415" s="725" t="s">
        <v>2036</v>
      </c>
      <c r="E415" s="716" t="s">
        <v>2152</v>
      </c>
      <c r="F415" s="718">
        <v>51.63</v>
      </c>
    </row>
    <row r="416" spans="1:6">
      <c r="A416" s="713">
        <v>0</v>
      </c>
      <c r="B416" s="701" t="s">
        <v>10824</v>
      </c>
      <c r="C416" s="725" t="s">
        <v>4033</v>
      </c>
      <c r="D416" s="725" t="s">
        <v>2038</v>
      </c>
      <c r="E416" s="716" t="s">
        <v>2152</v>
      </c>
      <c r="F416" s="718">
        <v>51.63</v>
      </c>
    </row>
    <row r="417" spans="1:6">
      <c r="A417" s="713">
        <v>0</v>
      </c>
      <c r="B417" s="701" t="s">
        <v>2213</v>
      </c>
      <c r="C417" s="725" t="s">
        <v>4033</v>
      </c>
      <c r="D417" s="725" t="s">
        <v>2040</v>
      </c>
      <c r="E417" s="716" t="s">
        <v>2152</v>
      </c>
      <c r="F417" s="718">
        <v>51.63</v>
      </c>
    </row>
    <row r="418" spans="1:6">
      <c r="A418" s="713">
        <v>0</v>
      </c>
      <c r="B418" s="701" t="s">
        <v>2214</v>
      </c>
      <c r="C418" s="725" t="s">
        <v>4033</v>
      </c>
      <c r="D418" s="725" t="s">
        <v>2044</v>
      </c>
      <c r="E418" s="716" t="s">
        <v>2152</v>
      </c>
      <c r="F418" s="718">
        <v>51.63</v>
      </c>
    </row>
    <row r="419" spans="1:6">
      <c r="A419" s="713">
        <v>0</v>
      </c>
      <c r="B419" s="701" t="s">
        <v>2215</v>
      </c>
      <c r="C419" s="725" t="s">
        <v>4033</v>
      </c>
      <c r="D419" s="725" t="s">
        <v>2048</v>
      </c>
      <c r="E419" s="716" t="s">
        <v>2152</v>
      </c>
      <c r="F419" s="718">
        <v>51.63</v>
      </c>
    </row>
    <row r="420" spans="1:6">
      <c r="A420" s="713">
        <v>0</v>
      </c>
      <c r="B420" s="701" t="s">
        <v>2216</v>
      </c>
      <c r="C420" s="725" t="s">
        <v>4033</v>
      </c>
      <c r="D420" s="725" t="s">
        <v>2050</v>
      </c>
      <c r="E420" s="716" t="s">
        <v>2152</v>
      </c>
      <c r="F420" s="718">
        <v>51.63</v>
      </c>
    </row>
    <row r="421" spans="1:6">
      <c r="A421" s="713">
        <v>0</v>
      </c>
      <c r="B421" s="701" t="s">
        <v>2217</v>
      </c>
      <c r="C421" s="725" t="s">
        <v>4033</v>
      </c>
      <c r="D421" s="725" t="s">
        <v>2052</v>
      </c>
      <c r="E421" s="716" t="s">
        <v>2152</v>
      </c>
      <c r="F421" s="718">
        <v>51.63</v>
      </c>
    </row>
    <row r="422" spans="1:6">
      <c r="A422" s="713">
        <v>0</v>
      </c>
      <c r="B422" s="701" t="s">
        <v>5372</v>
      </c>
      <c r="C422" s="725" t="s">
        <v>5015</v>
      </c>
      <c r="D422" s="725" t="s">
        <v>2053</v>
      </c>
      <c r="E422" s="716" t="s">
        <v>2152</v>
      </c>
      <c r="F422" s="718">
        <v>57.34</v>
      </c>
    </row>
    <row r="423" spans="1:6">
      <c r="A423" s="713">
        <v>0</v>
      </c>
      <c r="B423" s="701" t="s">
        <v>5373</v>
      </c>
      <c r="C423" s="725" t="s">
        <v>5015</v>
      </c>
      <c r="D423" s="725" t="s">
        <v>2054</v>
      </c>
      <c r="E423" s="716" t="s">
        <v>2152</v>
      </c>
      <c r="F423" s="718">
        <v>57.34</v>
      </c>
    </row>
    <row r="424" spans="1:6">
      <c r="A424" s="713">
        <v>0</v>
      </c>
      <c r="B424" s="701" t="s">
        <v>5374</v>
      </c>
      <c r="C424" s="725" t="s">
        <v>5015</v>
      </c>
      <c r="D424" s="725" t="s">
        <v>2055</v>
      </c>
      <c r="E424" s="716" t="s">
        <v>2152</v>
      </c>
      <c r="F424" s="718">
        <v>57.34</v>
      </c>
    </row>
    <row r="425" spans="1:6">
      <c r="A425" s="713">
        <v>0</v>
      </c>
      <c r="B425" s="701" t="s">
        <v>5375</v>
      </c>
      <c r="C425" s="725" t="s">
        <v>5015</v>
      </c>
      <c r="D425" s="725" t="s">
        <v>2056</v>
      </c>
      <c r="E425" s="716" t="s">
        <v>2152</v>
      </c>
      <c r="F425" s="718">
        <v>57.34</v>
      </c>
    </row>
    <row r="426" spans="1:6">
      <c r="A426" s="713">
        <v>0</v>
      </c>
      <c r="B426" s="701" t="s">
        <v>5376</v>
      </c>
      <c r="C426" s="725" t="s">
        <v>5015</v>
      </c>
      <c r="D426" s="725" t="s">
        <v>2057</v>
      </c>
      <c r="E426" s="716" t="s">
        <v>2152</v>
      </c>
      <c r="F426" s="718">
        <v>57.34</v>
      </c>
    </row>
    <row r="427" spans="1:6" ht="12" thickBot="1">
      <c r="A427" s="713"/>
      <c r="B427" s="701"/>
      <c r="C427" s="725"/>
      <c r="D427" s="725"/>
      <c r="E427" s="716"/>
      <c r="F427" s="718"/>
    </row>
    <row r="428" spans="1:6">
      <c r="A428" s="713"/>
      <c r="B428" s="2069" t="s">
        <v>9092</v>
      </c>
      <c r="C428" s="2070"/>
      <c r="D428" s="2070"/>
      <c r="E428" s="2070"/>
      <c r="F428" s="2070"/>
    </row>
    <row r="429" spans="1:6">
      <c r="A429" s="713"/>
      <c r="B429" s="726" t="s">
        <v>9093</v>
      </c>
      <c r="C429" s="725"/>
      <c r="D429" s="725"/>
      <c r="E429" s="716"/>
      <c r="F429" s="718"/>
    </row>
    <row r="430" spans="1:6">
      <c r="A430" s="713"/>
      <c r="B430" s="726" t="s">
        <v>9094</v>
      </c>
      <c r="C430" s="725"/>
      <c r="D430" s="725"/>
      <c r="E430" s="716"/>
      <c r="F430" s="718"/>
    </row>
    <row r="431" spans="1:6">
      <c r="A431" s="713">
        <v>0</v>
      </c>
      <c r="B431" s="701" t="s">
        <v>14892</v>
      </c>
      <c r="C431" s="725" t="s">
        <v>14893</v>
      </c>
      <c r="D431" s="725" t="s">
        <v>2025</v>
      </c>
      <c r="E431" s="716" t="s">
        <v>2021</v>
      </c>
      <c r="F431" s="718">
        <v>0.4</v>
      </c>
    </row>
    <row r="432" spans="1:6">
      <c r="A432" s="713">
        <v>0</v>
      </c>
      <c r="B432" s="701" t="s">
        <v>10825</v>
      </c>
      <c r="C432" s="725" t="s">
        <v>10826</v>
      </c>
      <c r="D432" s="725" t="s">
        <v>2032</v>
      </c>
      <c r="E432" s="716" t="s">
        <v>2028</v>
      </c>
      <c r="F432" s="718">
        <v>0.32</v>
      </c>
    </row>
    <row r="433" spans="1:6">
      <c r="A433" s="713">
        <v>0</v>
      </c>
      <c r="B433" s="701" t="s">
        <v>10827</v>
      </c>
      <c r="C433" s="725" t="s">
        <v>10826</v>
      </c>
      <c r="D433" s="725" t="s">
        <v>2036</v>
      </c>
      <c r="E433" s="716" t="s">
        <v>2028</v>
      </c>
      <c r="F433" s="718">
        <v>0.32</v>
      </c>
    </row>
    <row r="434" spans="1:6">
      <c r="A434" s="713">
        <v>0</v>
      </c>
      <c r="B434" s="701" t="s">
        <v>10828</v>
      </c>
      <c r="C434" s="725" t="s">
        <v>10826</v>
      </c>
      <c r="D434" s="725" t="s">
        <v>2040</v>
      </c>
      <c r="E434" s="716" t="s">
        <v>2028</v>
      </c>
      <c r="F434" s="718">
        <v>0.32</v>
      </c>
    </row>
    <row r="435" spans="1:6">
      <c r="A435" s="713">
        <v>0</v>
      </c>
      <c r="B435" s="701" t="s">
        <v>10829</v>
      </c>
      <c r="C435" s="725" t="s">
        <v>10826</v>
      </c>
      <c r="D435" s="725" t="s">
        <v>2044</v>
      </c>
      <c r="E435" s="716" t="s">
        <v>2028</v>
      </c>
      <c r="F435" s="718">
        <v>0.32</v>
      </c>
    </row>
    <row r="436" spans="1:6">
      <c r="A436" s="713"/>
      <c r="B436" s="701"/>
      <c r="C436" s="725"/>
      <c r="D436" s="725"/>
      <c r="E436" s="716"/>
      <c r="F436" s="718"/>
    </row>
    <row r="437" spans="1:6">
      <c r="A437" s="713">
        <v>0</v>
      </c>
      <c r="B437" s="701" t="s">
        <v>14894</v>
      </c>
      <c r="C437" s="725" t="s">
        <v>12591</v>
      </c>
      <c r="D437" s="725" t="s">
        <v>2025</v>
      </c>
      <c r="E437" s="716" t="s">
        <v>2021</v>
      </c>
      <c r="F437" s="718">
        <v>0.4</v>
      </c>
    </row>
    <row r="438" spans="1:6">
      <c r="A438" s="713">
        <v>0</v>
      </c>
      <c r="B438" s="701" t="s">
        <v>9095</v>
      </c>
      <c r="C438" s="725" t="s">
        <v>12591</v>
      </c>
      <c r="D438" s="725" t="s">
        <v>2027</v>
      </c>
      <c r="E438" s="716" t="s">
        <v>2028</v>
      </c>
      <c r="F438" s="718">
        <v>0.36</v>
      </c>
    </row>
    <row r="439" spans="1:6">
      <c r="A439" s="713">
        <v>0</v>
      </c>
      <c r="B439" s="701" t="s">
        <v>9097</v>
      </c>
      <c r="C439" s="725" t="s">
        <v>9096</v>
      </c>
      <c r="D439" s="725" t="s">
        <v>2030</v>
      </c>
      <c r="E439" s="716" t="s">
        <v>2028</v>
      </c>
      <c r="F439" s="718">
        <v>0.32</v>
      </c>
    </row>
    <row r="440" spans="1:6">
      <c r="A440" s="713">
        <v>0</v>
      </c>
      <c r="B440" s="701" t="s">
        <v>9098</v>
      </c>
      <c r="C440" s="725" t="s">
        <v>9096</v>
      </c>
      <c r="D440" s="725" t="s">
        <v>2032</v>
      </c>
      <c r="E440" s="716" t="s">
        <v>2028</v>
      </c>
      <c r="F440" s="718">
        <v>0.32</v>
      </c>
    </row>
    <row r="441" spans="1:6">
      <c r="A441" s="713">
        <v>0</v>
      </c>
      <c r="B441" s="701" t="s">
        <v>9099</v>
      </c>
      <c r="C441" s="725" t="s">
        <v>9096</v>
      </c>
      <c r="D441" s="725" t="s">
        <v>2034</v>
      </c>
      <c r="E441" s="716" t="s">
        <v>2028</v>
      </c>
      <c r="F441" s="718">
        <v>0.32</v>
      </c>
    </row>
    <row r="442" spans="1:6">
      <c r="A442" s="713">
        <v>0</v>
      </c>
      <c r="B442" s="701" t="s">
        <v>9100</v>
      </c>
      <c r="C442" s="725" t="s">
        <v>9096</v>
      </c>
      <c r="D442" s="725" t="s">
        <v>2036</v>
      </c>
      <c r="E442" s="716" t="s">
        <v>2028</v>
      </c>
      <c r="F442" s="718">
        <v>0.32</v>
      </c>
    </row>
    <row r="443" spans="1:6">
      <c r="A443" s="713">
        <v>0</v>
      </c>
      <c r="B443" s="701" t="s">
        <v>14895</v>
      </c>
      <c r="C443" s="725" t="s">
        <v>9096</v>
      </c>
      <c r="D443" s="725" t="s">
        <v>2038</v>
      </c>
      <c r="E443" s="716" t="s">
        <v>2028</v>
      </c>
      <c r="F443" s="718">
        <v>0.32</v>
      </c>
    </row>
    <row r="444" spans="1:6">
      <c r="A444" s="713">
        <v>0</v>
      </c>
      <c r="B444" s="701" t="s">
        <v>9101</v>
      </c>
      <c r="C444" s="725" t="s">
        <v>9096</v>
      </c>
      <c r="D444" s="725" t="s">
        <v>2040</v>
      </c>
      <c r="E444" s="716" t="s">
        <v>2028</v>
      </c>
      <c r="F444" s="718">
        <v>0.32</v>
      </c>
    </row>
    <row r="445" spans="1:6">
      <c r="A445" s="713">
        <v>0</v>
      </c>
      <c r="B445" s="701" t="s">
        <v>9102</v>
      </c>
      <c r="C445" s="725" t="s">
        <v>9096</v>
      </c>
      <c r="D445" s="725" t="s">
        <v>2044</v>
      </c>
      <c r="E445" s="716" t="s">
        <v>2028</v>
      </c>
      <c r="F445" s="718">
        <v>0.32</v>
      </c>
    </row>
    <row r="446" spans="1:6">
      <c r="A446" s="713">
        <v>0</v>
      </c>
      <c r="B446" s="701" t="s">
        <v>9103</v>
      </c>
      <c r="C446" s="725" t="s">
        <v>9096</v>
      </c>
      <c r="D446" s="725" t="s">
        <v>2048</v>
      </c>
      <c r="E446" s="716" t="s">
        <v>2028</v>
      </c>
      <c r="F446" s="718">
        <v>0.32</v>
      </c>
    </row>
    <row r="447" spans="1:6">
      <c r="A447" s="713">
        <v>0</v>
      </c>
      <c r="B447" s="701" t="s">
        <v>10830</v>
      </c>
      <c r="C447" s="725" t="s">
        <v>9096</v>
      </c>
      <c r="D447" s="725" t="s">
        <v>2050</v>
      </c>
      <c r="E447" s="716" t="s">
        <v>2028</v>
      </c>
      <c r="F447" s="718">
        <v>0.32</v>
      </c>
    </row>
    <row r="448" spans="1:6">
      <c r="A448" s="713"/>
      <c r="B448" s="701"/>
      <c r="C448" s="725"/>
      <c r="D448" s="725"/>
      <c r="E448" s="716"/>
      <c r="F448" s="718"/>
    </row>
    <row r="449" spans="1:6">
      <c r="A449" s="713">
        <v>0</v>
      </c>
      <c r="B449" s="701" t="s">
        <v>9104</v>
      </c>
      <c r="C449" s="725" t="s">
        <v>12592</v>
      </c>
      <c r="D449" s="725" t="s">
        <v>2027</v>
      </c>
      <c r="E449" s="716" t="s">
        <v>2028</v>
      </c>
      <c r="F449" s="718">
        <v>0.44</v>
      </c>
    </row>
    <row r="450" spans="1:6">
      <c r="A450" s="713">
        <v>0</v>
      </c>
      <c r="B450" s="701" t="s">
        <v>9106</v>
      </c>
      <c r="C450" s="725" t="s">
        <v>9105</v>
      </c>
      <c r="D450" s="725" t="s">
        <v>2030</v>
      </c>
      <c r="E450" s="716" t="s">
        <v>2028</v>
      </c>
      <c r="F450" s="718">
        <v>0.4</v>
      </c>
    </row>
    <row r="451" spans="1:6">
      <c r="A451" s="713">
        <v>0</v>
      </c>
      <c r="B451" s="701" t="s">
        <v>9107</v>
      </c>
      <c r="C451" s="725" t="s">
        <v>9105</v>
      </c>
      <c r="D451" s="725" t="s">
        <v>2032</v>
      </c>
      <c r="E451" s="716" t="s">
        <v>2028</v>
      </c>
      <c r="F451" s="718">
        <v>0.4</v>
      </c>
    </row>
    <row r="452" spans="1:6">
      <c r="A452" s="713">
        <v>0</v>
      </c>
      <c r="B452" s="701" t="s">
        <v>9108</v>
      </c>
      <c r="C452" s="725" t="s">
        <v>9105</v>
      </c>
      <c r="D452" s="725" t="s">
        <v>2034</v>
      </c>
      <c r="E452" s="716" t="s">
        <v>2028</v>
      </c>
      <c r="F452" s="718">
        <v>0.4</v>
      </c>
    </row>
    <row r="453" spans="1:6">
      <c r="A453" s="713">
        <v>0</v>
      </c>
      <c r="B453" s="701" t="s">
        <v>9109</v>
      </c>
      <c r="C453" s="725" t="s">
        <v>9105</v>
      </c>
      <c r="D453" s="725" t="s">
        <v>2036</v>
      </c>
      <c r="E453" s="716" t="s">
        <v>2028</v>
      </c>
      <c r="F453" s="718">
        <v>0.4</v>
      </c>
    </row>
    <row r="454" spans="1:6">
      <c r="A454" s="713">
        <v>0</v>
      </c>
      <c r="B454" s="701" t="s">
        <v>9110</v>
      </c>
      <c r="C454" s="725" t="s">
        <v>9105</v>
      </c>
      <c r="D454" s="725" t="s">
        <v>2040</v>
      </c>
      <c r="E454" s="716" t="s">
        <v>2028</v>
      </c>
      <c r="F454" s="718">
        <v>0.4</v>
      </c>
    </row>
    <row r="455" spans="1:6">
      <c r="A455" s="713">
        <v>0</v>
      </c>
      <c r="B455" s="701" t="s">
        <v>9111</v>
      </c>
      <c r="C455" s="725" t="s">
        <v>9105</v>
      </c>
      <c r="D455" s="725" t="s">
        <v>2044</v>
      </c>
      <c r="E455" s="716" t="s">
        <v>2028</v>
      </c>
      <c r="F455" s="718">
        <v>0.4</v>
      </c>
    </row>
    <row r="456" spans="1:6">
      <c r="A456" s="713">
        <v>0</v>
      </c>
      <c r="B456" s="701" t="s">
        <v>9112</v>
      </c>
      <c r="C456" s="725" t="s">
        <v>9105</v>
      </c>
      <c r="D456" s="725" t="s">
        <v>2048</v>
      </c>
      <c r="E456" s="716" t="s">
        <v>2028</v>
      </c>
      <c r="F456" s="718">
        <v>0.4</v>
      </c>
    </row>
    <row r="457" spans="1:6">
      <c r="A457" s="713"/>
      <c r="B457" s="701"/>
      <c r="C457" s="725"/>
      <c r="D457" s="725"/>
      <c r="E457" s="716"/>
      <c r="F457" s="718"/>
    </row>
    <row r="458" spans="1:6">
      <c r="A458" s="713">
        <v>0</v>
      </c>
      <c r="B458" s="701" t="s">
        <v>9113</v>
      </c>
      <c r="C458" s="725" t="s">
        <v>12593</v>
      </c>
      <c r="D458" s="725" t="s">
        <v>2027</v>
      </c>
      <c r="E458" s="716" t="s">
        <v>2028</v>
      </c>
      <c r="F458" s="718">
        <v>0.44</v>
      </c>
    </row>
    <row r="459" spans="1:6">
      <c r="A459" s="713">
        <v>0</v>
      </c>
      <c r="B459" s="701" t="s">
        <v>9115</v>
      </c>
      <c r="C459" s="725" t="s">
        <v>9114</v>
      </c>
      <c r="D459" s="725" t="s">
        <v>2030</v>
      </c>
      <c r="E459" s="716" t="s">
        <v>2028</v>
      </c>
      <c r="F459" s="718">
        <v>0.4</v>
      </c>
    </row>
    <row r="460" spans="1:6">
      <c r="A460" s="713">
        <v>0</v>
      </c>
      <c r="B460" s="701" t="s">
        <v>9116</v>
      </c>
      <c r="C460" s="725" t="s">
        <v>9114</v>
      </c>
      <c r="D460" s="725" t="s">
        <v>2032</v>
      </c>
      <c r="E460" s="716" t="s">
        <v>2028</v>
      </c>
      <c r="F460" s="718">
        <v>0.4</v>
      </c>
    </row>
    <row r="461" spans="1:6">
      <c r="A461" s="713">
        <v>0</v>
      </c>
      <c r="B461" s="701" t="s">
        <v>9117</v>
      </c>
      <c r="C461" s="725" t="s">
        <v>9114</v>
      </c>
      <c r="D461" s="725" t="s">
        <v>2034</v>
      </c>
      <c r="E461" s="716" t="s">
        <v>2028</v>
      </c>
      <c r="F461" s="718">
        <v>0.4</v>
      </c>
    </row>
    <row r="462" spans="1:6">
      <c r="A462" s="713">
        <v>0</v>
      </c>
      <c r="B462" s="701" t="s">
        <v>9118</v>
      </c>
      <c r="C462" s="725" t="s">
        <v>9114</v>
      </c>
      <c r="D462" s="725" t="s">
        <v>2036</v>
      </c>
      <c r="E462" s="716" t="s">
        <v>2028</v>
      </c>
      <c r="F462" s="718">
        <v>0.4</v>
      </c>
    </row>
    <row r="463" spans="1:6">
      <c r="A463" s="713">
        <v>0</v>
      </c>
      <c r="B463" s="701" t="s">
        <v>10831</v>
      </c>
      <c r="C463" s="725" t="s">
        <v>9114</v>
      </c>
      <c r="D463" s="725" t="s">
        <v>2038</v>
      </c>
      <c r="E463" s="716" t="s">
        <v>2028</v>
      </c>
      <c r="F463" s="718">
        <v>0.4</v>
      </c>
    </row>
    <row r="464" spans="1:6">
      <c r="A464" s="713">
        <v>0</v>
      </c>
      <c r="B464" s="701" t="s">
        <v>9119</v>
      </c>
      <c r="C464" s="725" t="s">
        <v>9114</v>
      </c>
      <c r="D464" s="725" t="s">
        <v>2040</v>
      </c>
      <c r="E464" s="716" t="s">
        <v>2028</v>
      </c>
      <c r="F464" s="718">
        <v>0.4</v>
      </c>
    </row>
    <row r="465" spans="1:6">
      <c r="A465" s="713">
        <v>0</v>
      </c>
      <c r="B465" s="701" t="s">
        <v>9120</v>
      </c>
      <c r="C465" s="725" t="s">
        <v>9114</v>
      </c>
      <c r="D465" s="725" t="s">
        <v>2044</v>
      </c>
      <c r="E465" s="716" t="s">
        <v>2028</v>
      </c>
      <c r="F465" s="718">
        <v>0.4</v>
      </c>
    </row>
    <row r="466" spans="1:6">
      <c r="A466" s="713">
        <v>0</v>
      </c>
      <c r="B466" s="701" t="s">
        <v>9121</v>
      </c>
      <c r="C466" s="725" t="s">
        <v>9114</v>
      </c>
      <c r="D466" s="725" t="s">
        <v>2048</v>
      </c>
      <c r="E466" s="716" t="s">
        <v>2028</v>
      </c>
      <c r="F466" s="718">
        <v>0.4</v>
      </c>
    </row>
    <row r="467" spans="1:6">
      <c r="A467" s="713">
        <v>0</v>
      </c>
      <c r="B467" s="701" t="s">
        <v>10832</v>
      </c>
      <c r="C467" s="725" t="s">
        <v>9114</v>
      </c>
      <c r="D467" s="725" t="s">
        <v>2050</v>
      </c>
      <c r="E467" s="716" t="s">
        <v>2028</v>
      </c>
      <c r="F467" s="718">
        <v>0.4</v>
      </c>
    </row>
    <row r="468" spans="1:6" ht="12" thickBot="1">
      <c r="A468" s="713"/>
      <c r="B468" s="701"/>
      <c r="C468" s="725"/>
      <c r="D468" s="725"/>
      <c r="E468" s="716"/>
      <c r="F468" s="727"/>
    </row>
    <row r="469" spans="1:6">
      <c r="A469" s="713"/>
      <c r="B469" s="2069" t="s">
        <v>5016</v>
      </c>
      <c r="C469" s="2070"/>
      <c r="D469" s="2070"/>
      <c r="E469" s="2070"/>
      <c r="F469" s="2070"/>
    </row>
    <row r="470" spans="1:6">
      <c r="A470" s="713"/>
      <c r="B470" s="726" t="s">
        <v>5017</v>
      </c>
      <c r="C470" s="728"/>
      <c r="D470" s="728"/>
      <c r="E470" s="716"/>
      <c r="F470" s="728"/>
    </row>
    <row r="471" spans="1:6">
      <c r="A471" s="713">
        <v>0</v>
      </c>
      <c r="B471" s="701" t="s">
        <v>2218</v>
      </c>
      <c r="C471" s="725" t="s">
        <v>12594</v>
      </c>
      <c r="D471" s="725" t="s">
        <v>2023</v>
      </c>
      <c r="E471" s="716" t="s">
        <v>2021</v>
      </c>
      <c r="F471" s="727">
        <v>0.35</v>
      </c>
    </row>
    <row r="472" spans="1:6">
      <c r="A472" s="713">
        <v>0</v>
      </c>
      <c r="B472" s="701" t="s">
        <v>2219</v>
      </c>
      <c r="C472" s="725" t="s">
        <v>12594</v>
      </c>
      <c r="D472" s="725" t="s">
        <v>2025</v>
      </c>
      <c r="E472" s="716" t="s">
        <v>2021</v>
      </c>
      <c r="F472" s="727">
        <v>0.35</v>
      </c>
    </row>
    <row r="473" spans="1:6">
      <c r="A473" s="713">
        <v>0</v>
      </c>
      <c r="B473" s="701" t="s">
        <v>2220</v>
      </c>
      <c r="C473" s="725" t="s">
        <v>12594</v>
      </c>
      <c r="D473" s="725" t="s">
        <v>2027</v>
      </c>
      <c r="E473" s="716" t="s">
        <v>2028</v>
      </c>
      <c r="F473" s="727">
        <v>0.3</v>
      </c>
    </row>
    <row r="474" spans="1:6">
      <c r="A474" s="713">
        <v>0</v>
      </c>
      <c r="B474" s="701" t="s">
        <v>2221</v>
      </c>
      <c r="C474" s="725" t="s">
        <v>12594</v>
      </c>
      <c r="D474" s="725" t="s">
        <v>2030</v>
      </c>
      <c r="E474" s="716" t="s">
        <v>2028</v>
      </c>
      <c r="F474" s="727">
        <v>0.28000000000000003</v>
      </c>
    </row>
    <row r="475" spans="1:6">
      <c r="A475" s="713">
        <v>0</v>
      </c>
      <c r="B475" s="701" t="s">
        <v>2222</v>
      </c>
      <c r="C475" s="725" t="s">
        <v>12594</v>
      </c>
      <c r="D475" s="725" t="s">
        <v>2032</v>
      </c>
      <c r="E475" s="716" t="s">
        <v>2028</v>
      </c>
      <c r="F475" s="727">
        <v>0.28000000000000003</v>
      </c>
    </row>
    <row r="476" spans="1:6">
      <c r="A476" s="713">
        <v>0</v>
      </c>
      <c r="B476" s="701" t="s">
        <v>2223</v>
      </c>
      <c r="C476" s="725" t="s">
        <v>4034</v>
      </c>
      <c r="D476" s="725" t="s">
        <v>2034</v>
      </c>
      <c r="E476" s="716" t="s">
        <v>2028</v>
      </c>
      <c r="F476" s="727">
        <v>0.28000000000000003</v>
      </c>
    </row>
    <row r="477" spans="1:6">
      <c r="A477" s="713">
        <v>0</v>
      </c>
      <c r="B477" s="701" t="s">
        <v>2224</v>
      </c>
      <c r="C477" s="725" t="s">
        <v>4034</v>
      </c>
      <c r="D477" s="725" t="s">
        <v>2036</v>
      </c>
      <c r="E477" s="716" t="s">
        <v>2028</v>
      </c>
      <c r="F477" s="727">
        <v>0.28000000000000003</v>
      </c>
    </row>
    <row r="478" spans="1:6">
      <c r="A478" s="713">
        <v>0</v>
      </c>
      <c r="B478" s="701" t="s">
        <v>5377</v>
      </c>
      <c r="C478" s="725" t="s">
        <v>4034</v>
      </c>
      <c r="D478" s="725" t="s">
        <v>2038</v>
      </c>
      <c r="E478" s="716" t="s">
        <v>2028</v>
      </c>
      <c r="F478" s="727">
        <v>0.28000000000000003</v>
      </c>
    </row>
    <row r="479" spans="1:6">
      <c r="A479" s="713">
        <v>0</v>
      </c>
      <c r="B479" s="701" t="s">
        <v>2225</v>
      </c>
      <c r="C479" s="725" t="s">
        <v>4034</v>
      </c>
      <c r="D479" s="725" t="s">
        <v>2040</v>
      </c>
      <c r="E479" s="716" t="s">
        <v>2028</v>
      </c>
      <c r="F479" s="727">
        <v>0.28000000000000003</v>
      </c>
    </row>
    <row r="480" spans="1:6">
      <c r="A480" s="713">
        <v>0</v>
      </c>
      <c r="B480" s="701" t="s">
        <v>2226</v>
      </c>
      <c r="C480" s="725" t="s">
        <v>4034</v>
      </c>
      <c r="D480" s="725" t="s">
        <v>2044</v>
      </c>
      <c r="E480" s="716" t="s">
        <v>2028</v>
      </c>
      <c r="F480" s="727">
        <v>0.28000000000000003</v>
      </c>
    </row>
    <row r="481" spans="1:6">
      <c r="A481" s="713">
        <v>0</v>
      </c>
      <c r="B481" s="701" t="s">
        <v>2227</v>
      </c>
      <c r="C481" s="701" t="s">
        <v>4034</v>
      </c>
      <c r="D481" s="701" t="s">
        <v>2048</v>
      </c>
      <c r="E481" s="716" t="s">
        <v>2028</v>
      </c>
      <c r="F481" s="727">
        <v>0.28000000000000003</v>
      </c>
    </row>
    <row r="482" spans="1:6">
      <c r="A482" s="713">
        <v>0</v>
      </c>
      <c r="B482" s="701" t="s">
        <v>2228</v>
      </c>
      <c r="C482" s="701" t="s">
        <v>4034</v>
      </c>
      <c r="D482" s="701" t="s">
        <v>2050</v>
      </c>
      <c r="E482" s="716" t="s">
        <v>2028</v>
      </c>
      <c r="F482" s="727">
        <v>0.28000000000000003</v>
      </c>
    </row>
    <row r="483" spans="1:6">
      <c r="A483" s="713">
        <v>0</v>
      </c>
      <c r="B483" s="701" t="s">
        <v>2229</v>
      </c>
      <c r="C483" s="701" t="s">
        <v>4034</v>
      </c>
      <c r="D483" s="701" t="s">
        <v>2052</v>
      </c>
      <c r="E483" s="716" t="s">
        <v>2028</v>
      </c>
      <c r="F483" s="727">
        <v>0.28000000000000003</v>
      </c>
    </row>
    <row r="484" spans="1:6">
      <c r="A484" s="713">
        <v>0</v>
      </c>
      <c r="B484" s="701" t="s">
        <v>5378</v>
      </c>
      <c r="C484" s="701" t="s">
        <v>5018</v>
      </c>
      <c r="D484" s="701" t="s">
        <v>2053</v>
      </c>
      <c r="E484" s="716" t="s">
        <v>2028</v>
      </c>
      <c r="F484" s="727">
        <v>0.3</v>
      </c>
    </row>
    <row r="485" spans="1:6">
      <c r="A485" s="713">
        <v>0</v>
      </c>
      <c r="B485" s="701" t="s">
        <v>5379</v>
      </c>
      <c r="C485" s="701" t="s">
        <v>5018</v>
      </c>
      <c r="D485" s="701" t="s">
        <v>2054</v>
      </c>
      <c r="E485" s="716" t="s">
        <v>2028</v>
      </c>
      <c r="F485" s="727">
        <v>0.32</v>
      </c>
    </row>
    <row r="486" spans="1:6">
      <c r="A486" s="713">
        <v>0</v>
      </c>
      <c r="B486" s="701" t="s">
        <v>5380</v>
      </c>
      <c r="C486" s="701" t="s">
        <v>5018</v>
      </c>
      <c r="D486" s="701" t="s">
        <v>2055</v>
      </c>
      <c r="E486" s="716" t="s">
        <v>2028</v>
      </c>
      <c r="F486" s="727">
        <v>0.32</v>
      </c>
    </row>
    <row r="487" spans="1:6">
      <c r="A487" s="713"/>
      <c r="B487" s="701"/>
      <c r="C487" s="726"/>
      <c r="D487" s="726"/>
      <c r="E487" s="716"/>
      <c r="F487" s="727"/>
    </row>
    <row r="488" spans="1:6">
      <c r="A488" s="713">
        <v>0</v>
      </c>
      <c r="B488" s="701" t="s">
        <v>2230</v>
      </c>
      <c r="C488" s="715" t="s">
        <v>12595</v>
      </c>
      <c r="D488" s="715" t="s">
        <v>2023</v>
      </c>
      <c r="E488" s="716" t="s">
        <v>2021</v>
      </c>
      <c r="F488" s="727">
        <v>0.4</v>
      </c>
    </row>
    <row r="489" spans="1:6">
      <c r="A489" s="713">
        <v>0</v>
      </c>
      <c r="B489" s="701" t="s">
        <v>2231</v>
      </c>
      <c r="C489" s="715" t="s">
        <v>12595</v>
      </c>
      <c r="D489" s="715" t="s">
        <v>2025</v>
      </c>
      <c r="E489" s="716" t="s">
        <v>2021</v>
      </c>
      <c r="F489" s="727">
        <v>0.4</v>
      </c>
    </row>
    <row r="490" spans="1:6">
      <c r="A490" s="713">
        <v>0</v>
      </c>
      <c r="B490" s="701" t="s">
        <v>2232</v>
      </c>
      <c r="C490" s="701" t="s">
        <v>12595</v>
      </c>
      <c r="D490" s="701" t="s">
        <v>2027</v>
      </c>
      <c r="E490" s="716" t="s">
        <v>2028</v>
      </c>
      <c r="F490" s="727">
        <v>0.34</v>
      </c>
    </row>
    <row r="491" spans="1:6">
      <c r="A491" s="713">
        <v>0</v>
      </c>
      <c r="B491" s="701" t="s">
        <v>2233</v>
      </c>
      <c r="C491" s="701" t="s">
        <v>12595</v>
      </c>
      <c r="D491" s="701" t="s">
        <v>2030</v>
      </c>
      <c r="E491" s="716" t="s">
        <v>2028</v>
      </c>
      <c r="F491" s="727">
        <v>0.3</v>
      </c>
    </row>
    <row r="492" spans="1:6">
      <c r="A492" s="713">
        <v>0</v>
      </c>
      <c r="B492" s="701" t="s">
        <v>2234</v>
      </c>
      <c r="C492" s="701" t="s">
        <v>12595</v>
      </c>
      <c r="D492" s="701" t="s">
        <v>2032</v>
      </c>
      <c r="E492" s="716" t="s">
        <v>2028</v>
      </c>
      <c r="F492" s="727">
        <v>0.3</v>
      </c>
    </row>
    <row r="493" spans="1:6">
      <c r="A493" s="713">
        <v>0</v>
      </c>
      <c r="B493" s="701" t="s">
        <v>2235</v>
      </c>
      <c r="C493" s="701" t="s">
        <v>4035</v>
      </c>
      <c r="D493" s="701" t="s">
        <v>2034</v>
      </c>
      <c r="E493" s="716" t="s">
        <v>2028</v>
      </c>
      <c r="F493" s="727">
        <v>0.3</v>
      </c>
    </row>
    <row r="494" spans="1:6">
      <c r="A494" s="713">
        <v>0</v>
      </c>
      <c r="B494" s="701" t="s">
        <v>2236</v>
      </c>
      <c r="C494" s="701" t="s">
        <v>4035</v>
      </c>
      <c r="D494" s="701" t="s">
        <v>2036</v>
      </c>
      <c r="E494" s="716" t="s">
        <v>2028</v>
      </c>
      <c r="F494" s="727">
        <v>0.3</v>
      </c>
    </row>
    <row r="495" spans="1:6">
      <c r="A495" s="713">
        <v>0</v>
      </c>
      <c r="B495" s="701" t="s">
        <v>2237</v>
      </c>
      <c r="C495" s="701" t="s">
        <v>4035</v>
      </c>
      <c r="D495" s="701" t="s">
        <v>2038</v>
      </c>
      <c r="E495" s="716" t="s">
        <v>2028</v>
      </c>
      <c r="F495" s="727">
        <v>0.3</v>
      </c>
    </row>
    <row r="496" spans="1:6">
      <c r="A496" s="713">
        <v>0</v>
      </c>
      <c r="B496" s="701" t="s">
        <v>2238</v>
      </c>
      <c r="C496" s="701" t="s">
        <v>4035</v>
      </c>
      <c r="D496" s="701" t="s">
        <v>2040</v>
      </c>
      <c r="E496" s="716" t="s">
        <v>2028</v>
      </c>
      <c r="F496" s="727">
        <v>0.3</v>
      </c>
    </row>
    <row r="497" spans="1:6">
      <c r="A497" s="713">
        <v>0</v>
      </c>
      <c r="B497" s="701" t="s">
        <v>2239</v>
      </c>
      <c r="C497" s="701" t="s">
        <v>4035</v>
      </c>
      <c r="D497" s="701" t="s">
        <v>2042</v>
      </c>
      <c r="E497" s="716" t="s">
        <v>2028</v>
      </c>
      <c r="F497" s="727">
        <v>0.3</v>
      </c>
    </row>
    <row r="498" spans="1:6">
      <c r="A498" s="713">
        <v>0</v>
      </c>
      <c r="B498" s="701" t="s">
        <v>2240</v>
      </c>
      <c r="C498" s="701" t="s">
        <v>4035</v>
      </c>
      <c r="D498" s="701" t="s">
        <v>2044</v>
      </c>
      <c r="E498" s="716" t="s">
        <v>2028</v>
      </c>
      <c r="F498" s="727">
        <v>0.3</v>
      </c>
    </row>
    <row r="499" spans="1:6">
      <c r="A499" s="713">
        <v>0</v>
      </c>
      <c r="B499" s="701" t="s">
        <v>2241</v>
      </c>
      <c r="C499" s="701" t="s">
        <v>4035</v>
      </c>
      <c r="D499" s="701" t="s">
        <v>2046</v>
      </c>
      <c r="E499" s="716" t="s">
        <v>2028</v>
      </c>
      <c r="F499" s="727">
        <v>0.3</v>
      </c>
    </row>
    <row r="500" spans="1:6">
      <c r="A500" s="713">
        <v>0</v>
      </c>
      <c r="B500" s="701" t="s">
        <v>2242</v>
      </c>
      <c r="C500" s="701" t="s">
        <v>4035</v>
      </c>
      <c r="D500" s="701" t="s">
        <v>2048</v>
      </c>
      <c r="E500" s="716" t="s">
        <v>2028</v>
      </c>
      <c r="F500" s="727">
        <v>0.3</v>
      </c>
    </row>
    <row r="501" spans="1:6">
      <c r="A501" s="713">
        <v>0</v>
      </c>
      <c r="B501" s="701" t="s">
        <v>2243</v>
      </c>
      <c r="C501" s="701" t="s">
        <v>4035</v>
      </c>
      <c r="D501" s="701" t="s">
        <v>2050</v>
      </c>
      <c r="E501" s="716" t="s">
        <v>2028</v>
      </c>
      <c r="F501" s="727">
        <v>0.3</v>
      </c>
    </row>
    <row r="502" spans="1:6">
      <c r="A502" s="713">
        <v>0</v>
      </c>
      <c r="B502" s="701" t="s">
        <v>2244</v>
      </c>
      <c r="C502" s="701" t="s">
        <v>4035</v>
      </c>
      <c r="D502" s="701" t="s">
        <v>2052</v>
      </c>
      <c r="E502" s="716" t="s">
        <v>2028</v>
      </c>
      <c r="F502" s="727">
        <v>0.3</v>
      </c>
    </row>
    <row r="503" spans="1:6">
      <c r="A503" s="713">
        <v>0</v>
      </c>
      <c r="B503" s="701" t="s">
        <v>5381</v>
      </c>
      <c r="C503" s="701" t="s">
        <v>5019</v>
      </c>
      <c r="D503" s="701" t="s">
        <v>2053</v>
      </c>
      <c r="E503" s="716" t="s">
        <v>2028</v>
      </c>
      <c r="F503" s="727">
        <v>0.33</v>
      </c>
    </row>
    <row r="504" spans="1:6">
      <c r="A504" s="713">
        <v>0</v>
      </c>
      <c r="B504" s="701" t="s">
        <v>5382</v>
      </c>
      <c r="C504" s="701" t="s">
        <v>5019</v>
      </c>
      <c r="D504" s="701" t="s">
        <v>2054</v>
      </c>
      <c r="E504" s="716" t="s">
        <v>2028</v>
      </c>
      <c r="F504" s="727">
        <v>0.38</v>
      </c>
    </row>
    <row r="505" spans="1:6">
      <c r="A505" s="713">
        <v>0</v>
      </c>
      <c r="B505" s="701" t="s">
        <v>5383</v>
      </c>
      <c r="C505" s="701" t="s">
        <v>5019</v>
      </c>
      <c r="D505" s="701" t="s">
        <v>2055</v>
      </c>
      <c r="E505" s="716" t="s">
        <v>2028</v>
      </c>
      <c r="F505" s="727">
        <v>0.38</v>
      </c>
    </row>
    <row r="506" spans="1:6">
      <c r="A506" s="713"/>
      <c r="B506" s="701"/>
      <c r="C506" s="701"/>
      <c r="D506" s="701"/>
      <c r="E506" s="716"/>
      <c r="F506" s="727"/>
    </row>
    <row r="507" spans="1:6">
      <c r="A507" s="713">
        <v>0</v>
      </c>
      <c r="B507" s="701" t="s">
        <v>2245</v>
      </c>
      <c r="C507" s="701" t="s">
        <v>12596</v>
      </c>
      <c r="D507" s="701" t="s">
        <v>2023</v>
      </c>
      <c r="E507" s="716" t="s">
        <v>2021</v>
      </c>
      <c r="F507" s="727">
        <v>0.4</v>
      </c>
    </row>
    <row r="508" spans="1:6">
      <c r="A508" s="713">
        <v>0</v>
      </c>
      <c r="B508" s="701" t="s">
        <v>2246</v>
      </c>
      <c r="C508" s="701" t="s">
        <v>12596</v>
      </c>
      <c r="D508" s="701" t="s">
        <v>2025</v>
      </c>
      <c r="E508" s="716" t="s">
        <v>2021</v>
      </c>
      <c r="F508" s="727">
        <v>0.4</v>
      </c>
    </row>
    <row r="509" spans="1:6">
      <c r="A509" s="713">
        <v>0</v>
      </c>
      <c r="B509" s="701" t="s">
        <v>2247</v>
      </c>
      <c r="C509" s="701" t="s">
        <v>12596</v>
      </c>
      <c r="D509" s="701" t="s">
        <v>2027</v>
      </c>
      <c r="E509" s="716" t="s">
        <v>2028</v>
      </c>
      <c r="F509" s="727">
        <v>0.34</v>
      </c>
    </row>
    <row r="510" spans="1:6">
      <c r="A510" s="713">
        <v>0</v>
      </c>
      <c r="B510" s="701" t="s">
        <v>2248</v>
      </c>
      <c r="C510" s="701" t="s">
        <v>12596</v>
      </c>
      <c r="D510" s="701" t="s">
        <v>2030</v>
      </c>
      <c r="E510" s="716" t="s">
        <v>2028</v>
      </c>
      <c r="F510" s="727">
        <v>0.3</v>
      </c>
    </row>
    <row r="511" spans="1:6">
      <c r="A511" s="713">
        <v>0</v>
      </c>
      <c r="B511" s="701" t="s">
        <v>2249</v>
      </c>
      <c r="C511" s="701" t="s">
        <v>12596</v>
      </c>
      <c r="D511" s="701" t="s">
        <v>2032</v>
      </c>
      <c r="E511" s="716" t="s">
        <v>2028</v>
      </c>
      <c r="F511" s="727">
        <v>0.3</v>
      </c>
    </row>
    <row r="512" spans="1:6">
      <c r="A512" s="713">
        <v>0</v>
      </c>
      <c r="B512" s="701" t="s">
        <v>2250</v>
      </c>
      <c r="C512" s="701" t="s">
        <v>4036</v>
      </c>
      <c r="D512" s="701" t="s">
        <v>2034</v>
      </c>
      <c r="E512" s="716" t="s">
        <v>2028</v>
      </c>
      <c r="F512" s="727">
        <v>0.3</v>
      </c>
    </row>
    <row r="513" spans="1:6">
      <c r="A513" s="713">
        <v>0</v>
      </c>
      <c r="B513" s="701" t="s">
        <v>2251</v>
      </c>
      <c r="C513" s="701" t="s">
        <v>4036</v>
      </c>
      <c r="D513" s="701" t="s">
        <v>2036</v>
      </c>
      <c r="E513" s="716" t="s">
        <v>2028</v>
      </c>
      <c r="F513" s="727">
        <v>0.3</v>
      </c>
    </row>
    <row r="514" spans="1:6">
      <c r="A514" s="713">
        <v>0</v>
      </c>
      <c r="B514" s="701" t="s">
        <v>2252</v>
      </c>
      <c r="C514" s="701" t="s">
        <v>4036</v>
      </c>
      <c r="D514" s="701" t="s">
        <v>2038</v>
      </c>
      <c r="E514" s="716" t="s">
        <v>2028</v>
      </c>
      <c r="F514" s="727">
        <v>0.3</v>
      </c>
    </row>
    <row r="515" spans="1:6">
      <c r="A515" s="713">
        <v>0</v>
      </c>
      <c r="B515" s="701" t="s">
        <v>2253</v>
      </c>
      <c r="C515" s="701" t="s">
        <v>4036</v>
      </c>
      <c r="D515" s="701" t="s">
        <v>2040</v>
      </c>
      <c r="E515" s="716" t="s">
        <v>2028</v>
      </c>
      <c r="F515" s="727">
        <v>0.3</v>
      </c>
    </row>
    <row r="516" spans="1:6">
      <c r="A516" s="713">
        <v>0</v>
      </c>
      <c r="B516" s="701" t="s">
        <v>2254</v>
      </c>
      <c r="C516" s="701" t="s">
        <v>4036</v>
      </c>
      <c r="D516" s="701" t="s">
        <v>2042</v>
      </c>
      <c r="E516" s="716" t="s">
        <v>2028</v>
      </c>
      <c r="F516" s="727">
        <v>0.3</v>
      </c>
    </row>
    <row r="517" spans="1:6">
      <c r="A517" s="713">
        <v>0</v>
      </c>
      <c r="B517" s="701" t="s">
        <v>2255</v>
      </c>
      <c r="C517" s="701" t="s">
        <v>4036</v>
      </c>
      <c r="D517" s="701" t="s">
        <v>2044</v>
      </c>
      <c r="E517" s="716" t="s">
        <v>2028</v>
      </c>
      <c r="F517" s="727">
        <v>0.3</v>
      </c>
    </row>
    <row r="518" spans="1:6">
      <c r="A518" s="713">
        <v>0</v>
      </c>
      <c r="B518" s="701" t="s">
        <v>2256</v>
      </c>
      <c r="C518" s="701" t="s">
        <v>4036</v>
      </c>
      <c r="D518" s="701" t="s">
        <v>2046</v>
      </c>
      <c r="E518" s="716" t="s">
        <v>2028</v>
      </c>
      <c r="F518" s="727">
        <v>0.3</v>
      </c>
    </row>
    <row r="519" spans="1:6">
      <c r="A519" s="713">
        <v>0</v>
      </c>
      <c r="B519" s="701" t="s">
        <v>2257</v>
      </c>
      <c r="C519" s="701" t="s">
        <v>4036</v>
      </c>
      <c r="D519" s="701" t="s">
        <v>2048</v>
      </c>
      <c r="E519" s="716" t="s">
        <v>2028</v>
      </c>
      <c r="F519" s="727">
        <v>0.3</v>
      </c>
    </row>
    <row r="520" spans="1:6">
      <c r="A520" s="713">
        <v>0</v>
      </c>
      <c r="B520" s="701" t="s">
        <v>2258</v>
      </c>
      <c r="C520" s="701" t="s">
        <v>4036</v>
      </c>
      <c r="D520" s="701" t="s">
        <v>2050</v>
      </c>
      <c r="E520" s="716" t="s">
        <v>2028</v>
      </c>
      <c r="F520" s="727">
        <v>0.3</v>
      </c>
    </row>
    <row r="521" spans="1:6">
      <c r="A521" s="713">
        <v>0</v>
      </c>
      <c r="B521" s="701" t="s">
        <v>2259</v>
      </c>
      <c r="C521" s="701" t="s">
        <v>4036</v>
      </c>
      <c r="D521" s="701" t="s">
        <v>2052</v>
      </c>
      <c r="E521" s="716" t="s">
        <v>2028</v>
      </c>
      <c r="F521" s="727">
        <v>0.3</v>
      </c>
    </row>
    <row r="522" spans="1:6">
      <c r="A522" s="713">
        <v>0</v>
      </c>
      <c r="B522" s="701" t="s">
        <v>5384</v>
      </c>
      <c r="C522" s="701" t="s">
        <v>5020</v>
      </c>
      <c r="D522" s="701" t="s">
        <v>2053</v>
      </c>
      <c r="E522" s="716" t="s">
        <v>2028</v>
      </c>
      <c r="F522" s="727">
        <v>0.33</v>
      </c>
    </row>
    <row r="523" spans="1:6">
      <c r="A523" s="713">
        <v>0</v>
      </c>
      <c r="B523" s="701" t="s">
        <v>5385</v>
      </c>
      <c r="C523" s="701" t="s">
        <v>5020</v>
      </c>
      <c r="D523" s="701" t="s">
        <v>2054</v>
      </c>
      <c r="E523" s="716" t="s">
        <v>2028</v>
      </c>
      <c r="F523" s="727">
        <v>0.38</v>
      </c>
    </row>
    <row r="524" spans="1:6">
      <c r="A524" s="713">
        <v>0</v>
      </c>
      <c r="B524" s="701" t="s">
        <v>5386</v>
      </c>
      <c r="C524" s="701" t="s">
        <v>5020</v>
      </c>
      <c r="D524" s="701" t="s">
        <v>2055</v>
      </c>
      <c r="E524" s="716" t="s">
        <v>2028</v>
      </c>
      <c r="F524" s="727">
        <v>0.38</v>
      </c>
    </row>
    <row r="525" spans="1:6">
      <c r="A525" s="713"/>
      <c r="B525" s="701"/>
      <c r="C525" s="701"/>
      <c r="D525" s="701"/>
      <c r="E525" s="716"/>
      <c r="F525" s="727"/>
    </row>
    <row r="526" spans="1:6">
      <c r="A526" s="713">
        <v>0</v>
      </c>
      <c r="B526" s="701" t="s">
        <v>2260</v>
      </c>
      <c r="C526" s="701" t="s">
        <v>12597</v>
      </c>
      <c r="D526" s="701" t="s">
        <v>2023</v>
      </c>
      <c r="E526" s="716" t="s">
        <v>2021</v>
      </c>
      <c r="F526" s="727">
        <v>0.4</v>
      </c>
    </row>
    <row r="527" spans="1:6">
      <c r="A527" s="713">
        <v>0</v>
      </c>
      <c r="B527" s="701" t="s">
        <v>2261</v>
      </c>
      <c r="C527" s="701" t="s">
        <v>12597</v>
      </c>
      <c r="D527" s="701" t="s">
        <v>2025</v>
      </c>
      <c r="E527" s="716" t="s">
        <v>2021</v>
      </c>
      <c r="F527" s="727">
        <v>0.4</v>
      </c>
    </row>
    <row r="528" spans="1:6">
      <c r="A528" s="713">
        <v>0</v>
      </c>
      <c r="B528" s="701" t="s">
        <v>2262</v>
      </c>
      <c r="C528" s="701" t="s">
        <v>12597</v>
      </c>
      <c r="D528" s="701" t="s">
        <v>2027</v>
      </c>
      <c r="E528" s="716" t="s">
        <v>2028</v>
      </c>
      <c r="F528" s="727">
        <v>0.34</v>
      </c>
    </row>
    <row r="529" spans="1:6">
      <c r="A529" s="713">
        <v>0</v>
      </c>
      <c r="B529" s="701" t="s">
        <v>2263</v>
      </c>
      <c r="C529" s="701" t="s">
        <v>12597</v>
      </c>
      <c r="D529" s="701" t="s">
        <v>2030</v>
      </c>
      <c r="E529" s="716" t="s">
        <v>2028</v>
      </c>
      <c r="F529" s="727">
        <v>0.3</v>
      </c>
    </row>
    <row r="530" spans="1:6">
      <c r="A530" s="713">
        <v>0</v>
      </c>
      <c r="B530" s="701" t="s">
        <v>2264</v>
      </c>
      <c r="C530" s="701" t="s">
        <v>12597</v>
      </c>
      <c r="D530" s="701" t="s">
        <v>2032</v>
      </c>
      <c r="E530" s="716" t="s">
        <v>2028</v>
      </c>
      <c r="F530" s="727">
        <v>0.3</v>
      </c>
    </row>
    <row r="531" spans="1:6">
      <c r="A531" s="713">
        <v>0</v>
      </c>
      <c r="B531" s="701" t="s">
        <v>2265</v>
      </c>
      <c r="C531" s="701" t="s">
        <v>4037</v>
      </c>
      <c r="D531" s="701" t="s">
        <v>2034</v>
      </c>
      <c r="E531" s="716" t="s">
        <v>2028</v>
      </c>
      <c r="F531" s="727">
        <v>0.3</v>
      </c>
    </row>
    <row r="532" spans="1:6">
      <c r="A532" s="713">
        <v>0</v>
      </c>
      <c r="B532" s="701" t="s">
        <v>2266</v>
      </c>
      <c r="C532" s="701" t="s">
        <v>4037</v>
      </c>
      <c r="D532" s="701" t="s">
        <v>2036</v>
      </c>
      <c r="E532" s="716" t="s">
        <v>2028</v>
      </c>
      <c r="F532" s="727">
        <v>0.3</v>
      </c>
    </row>
    <row r="533" spans="1:6">
      <c r="A533" s="713">
        <v>0</v>
      </c>
      <c r="B533" s="701" t="s">
        <v>2267</v>
      </c>
      <c r="C533" s="701" t="s">
        <v>4037</v>
      </c>
      <c r="D533" s="701" t="s">
        <v>2038</v>
      </c>
      <c r="E533" s="716" t="s">
        <v>2028</v>
      </c>
      <c r="F533" s="727">
        <v>0.3</v>
      </c>
    </row>
    <row r="534" spans="1:6">
      <c r="A534" s="713">
        <v>0</v>
      </c>
      <c r="B534" s="701" t="s">
        <v>2268</v>
      </c>
      <c r="C534" s="701" t="s">
        <v>4037</v>
      </c>
      <c r="D534" s="701" t="s">
        <v>2040</v>
      </c>
      <c r="E534" s="716" t="s">
        <v>2028</v>
      </c>
      <c r="F534" s="727">
        <v>0.3</v>
      </c>
    </row>
    <row r="535" spans="1:6">
      <c r="A535" s="713">
        <v>0</v>
      </c>
      <c r="B535" s="701" t="s">
        <v>2269</v>
      </c>
      <c r="C535" s="701" t="s">
        <v>4037</v>
      </c>
      <c r="D535" s="701" t="s">
        <v>2042</v>
      </c>
      <c r="E535" s="716" t="s">
        <v>2028</v>
      </c>
      <c r="F535" s="727">
        <v>0.3</v>
      </c>
    </row>
    <row r="536" spans="1:6">
      <c r="A536" s="713">
        <v>0</v>
      </c>
      <c r="B536" s="701" t="s">
        <v>2270</v>
      </c>
      <c r="C536" s="701" t="s">
        <v>4037</v>
      </c>
      <c r="D536" s="701" t="s">
        <v>2044</v>
      </c>
      <c r="E536" s="716" t="s">
        <v>2028</v>
      </c>
      <c r="F536" s="727">
        <v>0.3</v>
      </c>
    </row>
    <row r="537" spans="1:6">
      <c r="A537" s="713">
        <v>0</v>
      </c>
      <c r="B537" s="701" t="s">
        <v>2271</v>
      </c>
      <c r="C537" s="701" t="s">
        <v>4037</v>
      </c>
      <c r="D537" s="701" t="s">
        <v>2046</v>
      </c>
      <c r="E537" s="716" t="s">
        <v>2028</v>
      </c>
      <c r="F537" s="727">
        <v>0.3</v>
      </c>
    </row>
    <row r="538" spans="1:6">
      <c r="A538" s="713">
        <v>0</v>
      </c>
      <c r="B538" s="701" t="s">
        <v>2272</v>
      </c>
      <c r="C538" s="701" t="s">
        <v>4037</v>
      </c>
      <c r="D538" s="701" t="s">
        <v>2048</v>
      </c>
      <c r="E538" s="716" t="s">
        <v>2028</v>
      </c>
      <c r="F538" s="727">
        <v>0.3</v>
      </c>
    </row>
    <row r="539" spans="1:6">
      <c r="A539" s="713">
        <v>0</v>
      </c>
      <c r="B539" s="701" t="s">
        <v>2273</v>
      </c>
      <c r="C539" s="701" t="s">
        <v>4037</v>
      </c>
      <c r="D539" s="701" t="s">
        <v>2050</v>
      </c>
      <c r="E539" s="716" t="s">
        <v>2028</v>
      </c>
      <c r="F539" s="727">
        <v>0.3</v>
      </c>
    </row>
    <row r="540" spans="1:6">
      <c r="A540" s="713">
        <v>0</v>
      </c>
      <c r="B540" s="701" t="s">
        <v>2274</v>
      </c>
      <c r="C540" s="701" t="s">
        <v>4037</v>
      </c>
      <c r="D540" s="701" t="s">
        <v>2052</v>
      </c>
      <c r="E540" s="716" t="s">
        <v>2028</v>
      </c>
      <c r="F540" s="727">
        <v>0.3</v>
      </c>
    </row>
    <row r="541" spans="1:6">
      <c r="A541" s="713">
        <v>0</v>
      </c>
      <c r="B541" s="701" t="s">
        <v>5387</v>
      </c>
      <c r="C541" s="701" t="s">
        <v>5021</v>
      </c>
      <c r="D541" s="701" t="s">
        <v>2053</v>
      </c>
      <c r="E541" s="716" t="s">
        <v>2028</v>
      </c>
      <c r="F541" s="727">
        <v>0.33</v>
      </c>
    </row>
    <row r="542" spans="1:6">
      <c r="A542" s="713">
        <v>0</v>
      </c>
      <c r="B542" s="701" t="s">
        <v>5388</v>
      </c>
      <c r="C542" s="701" t="s">
        <v>5021</v>
      </c>
      <c r="D542" s="701" t="s">
        <v>2054</v>
      </c>
      <c r="E542" s="716" t="s">
        <v>2028</v>
      </c>
      <c r="F542" s="727">
        <v>0.38</v>
      </c>
    </row>
    <row r="543" spans="1:6">
      <c r="A543" s="713">
        <v>0</v>
      </c>
      <c r="B543" s="701" t="s">
        <v>5389</v>
      </c>
      <c r="C543" s="701" t="s">
        <v>5021</v>
      </c>
      <c r="D543" s="701" t="s">
        <v>2055</v>
      </c>
      <c r="E543" s="716" t="s">
        <v>2028</v>
      </c>
      <c r="F543" s="727">
        <v>0.38</v>
      </c>
    </row>
    <row r="544" spans="1:6">
      <c r="A544" s="713"/>
      <c r="B544" s="701"/>
      <c r="C544" s="701"/>
      <c r="D544" s="701"/>
      <c r="E544" s="716"/>
      <c r="F544" s="727"/>
    </row>
    <row r="545" spans="1:6">
      <c r="A545" s="713">
        <v>0</v>
      </c>
      <c r="B545" s="701" t="s">
        <v>2276</v>
      </c>
      <c r="C545" s="701" t="s">
        <v>12598</v>
      </c>
      <c r="D545" s="701" t="s">
        <v>2023</v>
      </c>
      <c r="E545" s="716" t="s">
        <v>2021</v>
      </c>
      <c r="F545" s="727">
        <v>0.74</v>
      </c>
    </row>
    <row r="546" spans="1:6">
      <c r="A546" s="713">
        <v>0</v>
      </c>
      <c r="B546" s="701" t="s">
        <v>2277</v>
      </c>
      <c r="C546" s="701" t="s">
        <v>12598</v>
      </c>
      <c r="D546" s="701" t="s">
        <v>2025</v>
      </c>
      <c r="E546" s="716" t="s">
        <v>2021</v>
      </c>
      <c r="F546" s="727">
        <v>0.71</v>
      </c>
    </row>
    <row r="547" spans="1:6">
      <c r="A547" s="713">
        <v>0</v>
      </c>
      <c r="B547" s="701" t="s">
        <v>2278</v>
      </c>
      <c r="C547" s="701" t="s">
        <v>12598</v>
      </c>
      <c r="D547" s="701" t="s">
        <v>2027</v>
      </c>
      <c r="E547" s="716" t="s">
        <v>2028</v>
      </c>
      <c r="F547" s="727">
        <v>0.61</v>
      </c>
    </row>
    <row r="548" spans="1:6">
      <c r="A548" s="713">
        <v>0</v>
      </c>
      <c r="B548" s="701" t="s">
        <v>2279</v>
      </c>
      <c r="C548" s="701" t="s">
        <v>12598</v>
      </c>
      <c r="D548" s="701" t="s">
        <v>2030</v>
      </c>
      <c r="E548" s="716" t="s">
        <v>2028</v>
      </c>
      <c r="F548" s="727">
        <v>0.55000000000000004</v>
      </c>
    </row>
    <row r="549" spans="1:6">
      <c r="A549" s="713">
        <v>0</v>
      </c>
      <c r="B549" s="701" t="s">
        <v>2280</v>
      </c>
      <c r="C549" s="701" t="s">
        <v>12598</v>
      </c>
      <c r="D549" s="701" t="s">
        <v>2032</v>
      </c>
      <c r="E549" s="716" t="s">
        <v>2028</v>
      </c>
      <c r="F549" s="727">
        <v>0.55000000000000004</v>
      </c>
    </row>
    <row r="550" spans="1:6">
      <c r="A550" s="713">
        <v>0</v>
      </c>
      <c r="B550" s="701" t="s">
        <v>2281</v>
      </c>
      <c r="C550" s="701" t="s">
        <v>4038</v>
      </c>
      <c r="D550" s="701" t="s">
        <v>2034</v>
      </c>
      <c r="E550" s="716" t="s">
        <v>2028</v>
      </c>
      <c r="F550" s="727">
        <v>0.55000000000000004</v>
      </c>
    </row>
    <row r="551" spans="1:6">
      <c r="A551" s="713">
        <v>0</v>
      </c>
      <c r="B551" s="701" t="s">
        <v>2282</v>
      </c>
      <c r="C551" s="701" t="s">
        <v>4038</v>
      </c>
      <c r="D551" s="701" t="s">
        <v>2036</v>
      </c>
      <c r="E551" s="716" t="s">
        <v>2028</v>
      </c>
      <c r="F551" s="727">
        <v>0.53</v>
      </c>
    </row>
    <row r="552" spans="1:6">
      <c r="A552" s="713">
        <v>0</v>
      </c>
      <c r="B552" s="701" t="s">
        <v>2283</v>
      </c>
      <c r="C552" s="701" t="s">
        <v>4038</v>
      </c>
      <c r="D552" s="701" t="s">
        <v>2038</v>
      </c>
      <c r="E552" s="716" t="s">
        <v>2028</v>
      </c>
      <c r="F552" s="727">
        <v>0.53</v>
      </c>
    </row>
    <row r="553" spans="1:6">
      <c r="A553" s="713">
        <v>0</v>
      </c>
      <c r="B553" s="701" t="s">
        <v>2284</v>
      </c>
      <c r="C553" s="701" t="s">
        <v>4038</v>
      </c>
      <c r="D553" s="701" t="s">
        <v>2040</v>
      </c>
      <c r="E553" s="716" t="s">
        <v>2028</v>
      </c>
      <c r="F553" s="727">
        <v>0.53</v>
      </c>
    </row>
    <row r="554" spans="1:6">
      <c r="A554" s="713">
        <v>0</v>
      </c>
      <c r="B554" s="701" t="s">
        <v>2285</v>
      </c>
      <c r="C554" s="701" t="s">
        <v>4038</v>
      </c>
      <c r="D554" s="701" t="s">
        <v>2044</v>
      </c>
      <c r="E554" s="716" t="s">
        <v>2028</v>
      </c>
      <c r="F554" s="727">
        <v>0.53</v>
      </c>
    </row>
    <row r="555" spans="1:6">
      <c r="A555" s="713">
        <v>0</v>
      </c>
      <c r="B555" s="701" t="s">
        <v>2286</v>
      </c>
      <c r="C555" s="701" t="s">
        <v>4038</v>
      </c>
      <c r="D555" s="701" t="s">
        <v>2048</v>
      </c>
      <c r="E555" s="716" t="s">
        <v>2028</v>
      </c>
      <c r="F555" s="727">
        <v>0.53</v>
      </c>
    </row>
    <row r="556" spans="1:6">
      <c r="A556" s="713"/>
      <c r="B556" s="701"/>
      <c r="C556" s="701"/>
      <c r="D556" s="701"/>
      <c r="E556" s="716"/>
      <c r="F556" s="727"/>
    </row>
    <row r="557" spans="1:6">
      <c r="A557" s="713">
        <v>0</v>
      </c>
      <c r="B557" s="701" t="s">
        <v>2287</v>
      </c>
      <c r="C557" s="701" t="s">
        <v>12599</v>
      </c>
      <c r="D557" s="701" t="s">
        <v>2023</v>
      </c>
      <c r="E557" s="716" t="s">
        <v>2021</v>
      </c>
      <c r="F557" s="727">
        <v>0.75</v>
      </c>
    </row>
    <row r="558" spans="1:6">
      <c r="A558" s="713">
        <v>0</v>
      </c>
      <c r="B558" s="701" t="s">
        <v>2288</v>
      </c>
      <c r="C558" s="701" t="s">
        <v>12599</v>
      </c>
      <c r="D558" s="701" t="s">
        <v>2025</v>
      </c>
      <c r="E558" s="716" t="s">
        <v>2021</v>
      </c>
      <c r="F558" s="727">
        <v>0.72</v>
      </c>
    </row>
    <row r="559" spans="1:6">
      <c r="A559" s="713">
        <v>0</v>
      </c>
      <c r="B559" s="701" t="s">
        <v>2289</v>
      </c>
      <c r="C559" s="701" t="s">
        <v>12599</v>
      </c>
      <c r="D559" s="701" t="s">
        <v>2027</v>
      </c>
      <c r="E559" s="716" t="s">
        <v>2028</v>
      </c>
      <c r="F559" s="727">
        <v>0.62</v>
      </c>
    </row>
    <row r="560" spans="1:6">
      <c r="A560" s="713">
        <v>0</v>
      </c>
      <c r="B560" s="701" t="s">
        <v>2290</v>
      </c>
      <c r="C560" s="701" t="s">
        <v>12599</v>
      </c>
      <c r="D560" s="701" t="s">
        <v>2030</v>
      </c>
      <c r="E560" s="716" t="s">
        <v>2028</v>
      </c>
      <c r="F560" s="727">
        <v>0.59</v>
      </c>
    </row>
    <row r="561" spans="1:6">
      <c r="A561" s="713">
        <v>0</v>
      </c>
      <c r="B561" s="701" t="s">
        <v>2291</v>
      </c>
      <c r="C561" s="701" t="s">
        <v>12599</v>
      </c>
      <c r="D561" s="701" t="s">
        <v>2032</v>
      </c>
      <c r="E561" s="716" t="s">
        <v>2028</v>
      </c>
      <c r="F561" s="727">
        <v>0.59</v>
      </c>
    </row>
    <row r="562" spans="1:6">
      <c r="A562" s="713">
        <v>0</v>
      </c>
      <c r="B562" s="701" t="s">
        <v>2292</v>
      </c>
      <c r="C562" s="701" t="s">
        <v>4039</v>
      </c>
      <c r="D562" s="701" t="s">
        <v>2034</v>
      </c>
      <c r="E562" s="716" t="s">
        <v>2028</v>
      </c>
      <c r="F562" s="727">
        <v>0.59</v>
      </c>
    </row>
    <row r="563" spans="1:6">
      <c r="A563" s="713">
        <v>0</v>
      </c>
      <c r="B563" s="701" t="s">
        <v>2293</v>
      </c>
      <c r="C563" s="701" t="s">
        <v>4039</v>
      </c>
      <c r="D563" s="701" t="s">
        <v>2036</v>
      </c>
      <c r="E563" s="716" t="s">
        <v>2028</v>
      </c>
      <c r="F563" s="727">
        <v>0.59</v>
      </c>
    </row>
    <row r="564" spans="1:6">
      <c r="A564" s="713">
        <v>0</v>
      </c>
      <c r="B564" s="701" t="s">
        <v>2294</v>
      </c>
      <c r="C564" s="701" t="s">
        <v>4039</v>
      </c>
      <c r="D564" s="701" t="s">
        <v>2038</v>
      </c>
      <c r="E564" s="716" t="s">
        <v>2028</v>
      </c>
      <c r="F564" s="727">
        <v>0.59</v>
      </c>
    </row>
    <row r="565" spans="1:6">
      <c r="A565" s="713">
        <v>0</v>
      </c>
      <c r="B565" s="701" t="s">
        <v>2295</v>
      </c>
      <c r="C565" s="701" t="s">
        <v>4039</v>
      </c>
      <c r="D565" s="701" t="s">
        <v>2040</v>
      </c>
      <c r="E565" s="716" t="s">
        <v>2028</v>
      </c>
      <c r="F565" s="727">
        <v>0.59</v>
      </c>
    </row>
    <row r="566" spans="1:6">
      <c r="A566" s="713">
        <v>0</v>
      </c>
      <c r="B566" s="701" t="s">
        <v>2296</v>
      </c>
      <c r="C566" s="701" t="s">
        <v>4039</v>
      </c>
      <c r="D566" s="701" t="s">
        <v>2044</v>
      </c>
      <c r="E566" s="716" t="s">
        <v>2028</v>
      </c>
      <c r="F566" s="727">
        <v>0.59</v>
      </c>
    </row>
    <row r="567" spans="1:6">
      <c r="A567" s="713">
        <v>0</v>
      </c>
      <c r="B567" s="701" t="s">
        <v>2297</v>
      </c>
      <c r="C567" s="701" t="s">
        <v>4039</v>
      </c>
      <c r="D567" s="701" t="s">
        <v>2048</v>
      </c>
      <c r="E567" s="716" t="s">
        <v>2028</v>
      </c>
      <c r="F567" s="727">
        <v>0.59</v>
      </c>
    </row>
    <row r="568" spans="1:6">
      <c r="A568" s="713"/>
      <c r="B568" s="701"/>
      <c r="C568" s="701"/>
      <c r="D568" s="701"/>
      <c r="E568" s="716"/>
      <c r="F568" s="727"/>
    </row>
    <row r="569" spans="1:6">
      <c r="A569" s="713">
        <v>0</v>
      </c>
      <c r="B569" s="701" t="s">
        <v>2298</v>
      </c>
      <c r="C569" s="701" t="s">
        <v>12600</v>
      </c>
      <c r="D569" s="701" t="s">
        <v>2025</v>
      </c>
      <c r="E569" s="716" t="s">
        <v>2021</v>
      </c>
      <c r="F569" s="727">
        <v>0.3</v>
      </c>
    </row>
    <row r="570" spans="1:6">
      <c r="A570" s="713">
        <v>0</v>
      </c>
      <c r="B570" s="701" t="s">
        <v>2299</v>
      </c>
      <c r="C570" s="701" t="s">
        <v>12600</v>
      </c>
      <c r="D570" s="701" t="s">
        <v>2027</v>
      </c>
      <c r="E570" s="716" t="s">
        <v>2028</v>
      </c>
      <c r="F570" s="727">
        <v>0.28999999999999998</v>
      </c>
    </row>
    <row r="571" spans="1:6">
      <c r="A571" s="713">
        <v>0</v>
      </c>
      <c r="B571" s="701" t="s">
        <v>2300</v>
      </c>
      <c r="C571" s="701" t="s">
        <v>12600</v>
      </c>
      <c r="D571" s="701" t="s">
        <v>2030</v>
      </c>
      <c r="E571" s="716" t="s">
        <v>2028</v>
      </c>
      <c r="F571" s="727">
        <v>0.28999999999999998</v>
      </c>
    </row>
    <row r="572" spans="1:6">
      <c r="A572" s="713">
        <v>0</v>
      </c>
      <c r="B572" s="701" t="s">
        <v>2301</v>
      </c>
      <c r="C572" s="701" t="s">
        <v>12600</v>
      </c>
      <c r="D572" s="701" t="s">
        <v>2032</v>
      </c>
      <c r="E572" s="716" t="s">
        <v>2028</v>
      </c>
      <c r="F572" s="727">
        <v>0.28000000000000003</v>
      </c>
    </row>
    <row r="573" spans="1:6">
      <c r="A573" s="713">
        <v>0</v>
      </c>
      <c r="B573" s="701" t="s">
        <v>2302</v>
      </c>
      <c r="C573" s="701" t="s">
        <v>4040</v>
      </c>
      <c r="D573" s="701" t="s">
        <v>2034</v>
      </c>
      <c r="E573" s="716" t="s">
        <v>2028</v>
      </c>
      <c r="F573" s="727">
        <v>0.27</v>
      </c>
    </row>
    <row r="574" spans="1:6">
      <c r="A574" s="713">
        <v>0</v>
      </c>
      <c r="B574" s="701" t="s">
        <v>2303</v>
      </c>
      <c r="C574" s="701" t="s">
        <v>4040</v>
      </c>
      <c r="D574" s="701" t="s">
        <v>2036</v>
      </c>
      <c r="E574" s="716" t="s">
        <v>2028</v>
      </c>
      <c r="F574" s="727">
        <v>0.27</v>
      </c>
    </row>
    <row r="575" spans="1:6">
      <c r="A575" s="713">
        <v>0</v>
      </c>
      <c r="B575" s="701" t="s">
        <v>2304</v>
      </c>
      <c r="C575" s="701" t="s">
        <v>4040</v>
      </c>
      <c r="D575" s="701" t="s">
        <v>2038</v>
      </c>
      <c r="E575" s="716" t="s">
        <v>2028</v>
      </c>
      <c r="F575" s="727">
        <v>0.27</v>
      </c>
    </row>
    <row r="576" spans="1:6">
      <c r="A576" s="713">
        <v>0</v>
      </c>
      <c r="B576" s="701" t="s">
        <v>2305</v>
      </c>
      <c r="C576" s="701" t="s">
        <v>4040</v>
      </c>
      <c r="D576" s="701" t="s">
        <v>2040</v>
      </c>
      <c r="E576" s="716" t="s">
        <v>2028</v>
      </c>
      <c r="F576" s="727">
        <v>0.27</v>
      </c>
    </row>
    <row r="577" spans="1:6">
      <c r="A577" s="713">
        <v>0</v>
      </c>
      <c r="B577" s="701" t="s">
        <v>2306</v>
      </c>
      <c r="C577" s="701" t="s">
        <v>4040</v>
      </c>
      <c r="D577" s="701" t="s">
        <v>2044</v>
      </c>
      <c r="E577" s="716" t="s">
        <v>2028</v>
      </c>
      <c r="F577" s="727">
        <v>0.27</v>
      </c>
    </row>
    <row r="578" spans="1:6">
      <c r="A578" s="713">
        <v>0</v>
      </c>
      <c r="B578" s="701" t="s">
        <v>2307</v>
      </c>
      <c r="C578" s="701" t="s">
        <v>4040</v>
      </c>
      <c r="D578" s="701" t="s">
        <v>2048</v>
      </c>
      <c r="E578" s="716" t="s">
        <v>2028</v>
      </c>
      <c r="F578" s="727">
        <v>0.27</v>
      </c>
    </row>
    <row r="579" spans="1:6">
      <c r="A579" s="713"/>
      <c r="B579" s="701"/>
      <c r="C579" s="701"/>
      <c r="D579" s="701"/>
      <c r="E579" s="716"/>
      <c r="F579" s="727"/>
    </row>
    <row r="580" spans="1:6">
      <c r="A580" s="713">
        <v>0</v>
      </c>
      <c r="B580" s="701" t="s">
        <v>2308</v>
      </c>
      <c r="C580" s="701" t="s">
        <v>12601</v>
      </c>
      <c r="D580" s="701" t="s">
        <v>2023</v>
      </c>
      <c r="E580" s="716" t="s">
        <v>2138</v>
      </c>
      <c r="F580" s="727">
        <v>0.86</v>
      </c>
    </row>
    <row r="581" spans="1:6">
      <c r="A581" s="713">
        <v>0</v>
      </c>
      <c r="B581" s="701" t="s">
        <v>2309</v>
      </c>
      <c r="C581" s="701" t="s">
        <v>12601</v>
      </c>
      <c r="D581" s="701" t="s">
        <v>2025</v>
      </c>
      <c r="E581" s="716" t="s">
        <v>2138</v>
      </c>
      <c r="F581" s="727">
        <v>0.86</v>
      </c>
    </row>
    <row r="582" spans="1:6">
      <c r="A582" s="713">
        <v>0</v>
      </c>
      <c r="B582" s="701" t="s">
        <v>2310</v>
      </c>
      <c r="C582" s="701" t="s">
        <v>12601</v>
      </c>
      <c r="D582" s="701" t="s">
        <v>2027</v>
      </c>
      <c r="E582" s="716" t="s">
        <v>2311</v>
      </c>
      <c r="F582" s="727">
        <v>0.74</v>
      </c>
    </row>
    <row r="583" spans="1:6">
      <c r="A583" s="713">
        <v>0</v>
      </c>
      <c r="B583" s="701" t="s">
        <v>2312</v>
      </c>
      <c r="C583" s="701" t="s">
        <v>12601</v>
      </c>
      <c r="D583" s="701" t="s">
        <v>2030</v>
      </c>
      <c r="E583" s="716" t="s">
        <v>2142</v>
      </c>
      <c r="F583" s="727">
        <v>0.65</v>
      </c>
    </row>
    <row r="584" spans="1:6">
      <c r="A584" s="713">
        <v>0</v>
      </c>
      <c r="B584" s="701" t="s">
        <v>2313</v>
      </c>
      <c r="C584" s="701" t="s">
        <v>12601</v>
      </c>
      <c r="D584" s="701" t="s">
        <v>2032</v>
      </c>
      <c r="E584" s="716" t="s">
        <v>2142</v>
      </c>
      <c r="F584" s="727">
        <v>0.61</v>
      </c>
    </row>
    <row r="585" spans="1:6">
      <c r="A585" s="713">
        <v>0</v>
      </c>
      <c r="B585" s="701" t="s">
        <v>2314</v>
      </c>
      <c r="C585" s="701" t="s">
        <v>4041</v>
      </c>
      <c r="D585" s="701" t="s">
        <v>2034</v>
      </c>
      <c r="E585" s="716" t="s">
        <v>2142</v>
      </c>
      <c r="F585" s="727">
        <v>0.49</v>
      </c>
    </row>
    <row r="586" spans="1:6">
      <c r="A586" s="713">
        <v>0</v>
      </c>
      <c r="B586" s="701" t="s">
        <v>2315</v>
      </c>
      <c r="C586" s="701" t="s">
        <v>4041</v>
      </c>
      <c r="D586" s="701" t="s">
        <v>2036</v>
      </c>
      <c r="E586" s="716" t="s">
        <v>2142</v>
      </c>
      <c r="F586" s="727">
        <v>0.49</v>
      </c>
    </row>
    <row r="587" spans="1:6">
      <c r="A587" s="713">
        <v>0</v>
      </c>
      <c r="B587" s="701" t="s">
        <v>2316</v>
      </c>
      <c r="C587" s="701" t="s">
        <v>4041</v>
      </c>
      <c r="D587" s="701" t="s">
        <v>2038</v>
      </c>
      <c r="E587" s="716" t="s">
        <v>2142</v>
      </c>
      <c r="F587" s="727">
        <v>0.49</v>
      </c>
    </row>
    <row r="588" spans="1:6">
      <c r="A588" s="713">
        <v>0</v>
      </c>
      <c r="B588" s="701" t="s">
        <v>2317</v>
      </c>
      <c r="C588" s="701" t="s">
        <v>4041</v>
      </c>
      <c r="D588" s="701" t="s">
        <v>2040</v>
      </c>
      <c r="E588" s="716" t="s">
        <v>2142</v>
      </c>
      <c r="F588" s="727">
        <v>0.49</v>
      </c>
    </row>
    <row r="589" spans="1:6">
      <c r="A589" s="713">
        <v>0</v>
      </c>
      <c r="B589" s="701" t="s">
        <v>2318</v>
      </c>
      <c r="C589" s="701" t="s">
        <v>4041</v>
      </c>
      <c r="D589" s="701" t="s">
        <v>2044</v>
      </c>
      <c r="E589" s="716" t="s">
        <v>2142</v>
      </c>
      <c r="F589" s="727">
        <v>0.49</v>
      </c>
    </row>
    <row r="590" spans="1:6">
      <c r="A590" s="713">
        <v>0</v>
      </c>
      <c r="B590" s="701" t="s">
        <v>2319</v>
      </c>
      <c r="C590" s="701" t="s">
        <v>4041</v>
      </c>
      <c r="D590" s="701" t="s">
        <v>2048</v>
      </c>
      <c r="E590" s="716" t="s">
        <v>2142</v>
      </c>
      <c r="F590" s="727">
        <v>0.49</v>
      </c>
    </row>
    <row r="591" spans="1:6">
      <c r="A591" s="713">
        <v>0</v>
      </c>
      <c r="B591" s="701" t="s">
        <v>2320</v>
      </c>
      <c r="C591" s="701" t="s">
        <v>4041</v>
      </c>
      <c r="D591" s="701" t="s">
        <v>2050</v>
      </c>
      <c r="E591" s="716" t="s">
        <v>2142</v>
      </c>
      <c r="F591" s="727">
        <v>0.49</v>
      </c>
    </row>
    <row r="592" spans="1:6">
      <c r="A592" s="713">
        <v>0</v>
      </c>
      <c r="B592" s="701" t="s">
        <v>2321</v>
      </c>
      <c r="C592" s="701" t="s">
        <v>4041</v>
      </c>
      <c r="D592" s="701" t="s">
        <v>2052</v>
      </c>
      <c r="E592" s="716" t="s">
        <v>2142</v>
      </c>
      <c r="F592" s="727">
        <v>0.49</v>
      </c>
    </row>
    <row r="593" spans="1:6">
      <c r="A593" s="713"/>
      <c r="B593" s="701"/>
      <c r="C593" s="701"/>
      <c r="D593" s="701"/>
      <c r="E593" s="716"/>
      <c r="F593" s="727"/>
    </row>
    <row r="594" spans="1:6">
      <c r="A594" s="713">
        <v>0</v>
      </c>
      <c r="B594" s="701" t="s">
        <v>2322</v>
      </c>
      <c r="C594" s="701" t="s">
        <v>12602</v>
      </c>
      <c r="D594" s="701" t="s">
        <v>2023</v>
      </c>
      <c r="E594" s="716" t="s">
        <v>2152</v>
      </c>
      <c r="F594" s="727">
        <v>59.38</v>
      </c>
    </row>
    <row r="595" spans="1:6">
      <c r="A595" s="713">
        <v>0</v>
      </c>
      <c r="B595" s="701" t="s">
        <v>2323</v>
      </c>
      <c r="C595" s="701" t="s">
        <v>12602</v>
      </c>
      <c r="D595" s="701" t="s">
        <v>2025</v>
      </c>
      <c r="E595" s="716" t="s">
        <v>2156</v>
      </c>
      <c r="F595" s="727">
        <v>56.58</v>
      </c>
    </row>
    <row r="596" spans="1:6">
      <c r="A596" s="713">
        <v>0</v>
      </c>
      <c r="B596" s="701" t="s">
        <v>2324</v>
      </c>
      <c r="C596" s="701" t="s">
        <v>12602</v>
      </c>
      <c r="D596" s="701" t="s">
        <v>2027</v>
      </c>
      <c r="E596" s="716" t="s">
        <v>2156</v>
      </c>
      <c r="F596" s="727">
        <v>49.53</v>
      </c>
    </row>
    <row r="597" spans="1:6">
      <c r="A597" s="713">
        <v>0</v>
      </c>
      <c r="B597" s="701" t="s">
        <v>2325</v>
      </c>
      <c r="C597" s="701" t="s">
        <v>12602</v>
      </c>
      <c r="D597" s="701" t="s">
        <v>2030</v>
      </c>
      <c r="E597" s="716" t="s">
        <v>2156</v>
      </c>
      <c r="F597" s="727">
        <v>43.83</v>
      </c>
    </row>
    <row r="598" spans="1:6">
      <c r="A598" s="713">
        <v>0</v>
      </c>
      <c r="B598" s="701" t="s">
        <v>2326</v>
      </c>
      <c r="C598" s="701" t="s">
        <v>12602</v>
      </c>
      <c r="D598" s="701" t="s">
        <v>2032</v>
      </c>
      <c r="E598" s="716" t="s">
        <v>2156</v>
      </c>
      <c r="F598" s="727">
        <v>43.83</v>
      </c>
    </row>
    <row r="599" spans="1:6">
      <c r="A599" s="713">
        <v>0</v>
      </c>
      <c r="B599" s="701" t="s">
        <v>2327</v>
      </c>
      <c r="C599" s="701" t="s">
        <v>4042</v>
      </c>
      <c r="D599" s="701" t="s">
        <v>2034</v>
      </c>
      <c r="E599" s="716" t="s">
        <v>2156</v>
      </c>
      <c r="F599" s="727">
        <v>43.83</v>
      </c>
    </row>
    <row r="600" spans="1:6">
      <c r="A600" s="713">
        <v>0</v>
      </c>
      <c r="B600" s="701" t="s">
        <v>2328</v>
      </c>
      <c r="C600" s="701" t="s">
        <v>4042</v>
      </c>
      <c r="D600" s="701" t="s">
        <v>2036</v>
      </c>
      <c r="E600" s="716" t="s">
        <v>2156</v>
      </c>
      <c r="F600" s="727">
        <v>41.66</v>
      </c>
    </row>
    <row r="601" spans="1:6">
      <c r="A601" s="713">
        <v>0</v>
      </c>
      <c r="B601" s="701" t="s">
        <v>2329</v>
      </c>
      <c r="C601" s="701" t="s">
        <v>4042</v>
      </c>
      <c r="D601" s="701" t="s">
        <v>2038</v>
      </c>
      <c r="E601" s="716" t="s">
        <v>2156</v>
      </c>
      <c r="F601" s="727">
        <v>41.66</v>
      </c>
    </row>
    <row r="602" spans="1:6">
      <c r="A602" s="713">
        <v>0</v>
      </c>
      <c r="B602" s="701" t="s">
        <v>2330</v>
      </c>
      <c r="C602" s="701" t="s">
        <v>4042</v>
      </c>
      <c r="D602" s="701" t="s">
        <v>2040</v>
      </c>
      <c r="E602" s="716" t="s">
        <v>2156</v>
      </c>
      <c r="F602" s="727">
        <v>41.66</v>
      </c>
    </row>
    <row r="603" spans="1:6">
      <c r="A603" s="713">
        <v>0</v>
      </c>
      <c r="B603" s="701" t="s">
        <v>2331</v>
      </c>
      <c r="C603" s="701" t="s">
        <v>4042</v>
      </c>
      <c r="D603" s="701" t="s">
        <v>2042</v>
      </c>
      <c r="E603" s="716" t="s">
        <v>2156</v>
      </c>
      <c r="F603" s="727">
        <v>41.66</v>
      </c>
    </row>
    <row r="604" spans="1:6">
      <c r="A604" s="713">
        <v>0</v>
      </c>
      <c r="B604" s="701" t="s">
        <v>2332</v>
      </c>
      <c r="C604" s="701" t="s">
        <v>4042</v>
      </c>
      <c r="D604" s="701" t="s">
        <v>2044</v>
      </c>
      <c r="E604" s="716" t="s">
        <v>2156</v>
      </c>
      <c r="F604" s="727">
        <v>41.66</v>
      </c>
    </row>
    <row r="605" spans="1:6">
      <c r="A605" s="713">
        <v>0</v>
      </c>
      <c r="B605" s="701" t="s">
        <v>2333</v>
      </c>
      <c r="C605" s="701" t="s">
        <v>4042</v>
      </c>
      <c r="D605" s="701" t="s">
        <v>2046</v>
      </c>
      <c r="E605" s="716" t="s">
        <v>2156</v>
      </c>
      <c r="F605" s="727">
        <v>41.66</v>
      </c>
    </row>
    <row r="606" spans="1:6">
      <c r="A606" s="713">
        <v>0</v>
      </c>
      <c r="B606" s="701" t="s">
        <v>2334</v>
      </c>
      <c r="C606" s="725" t="s">
        <v>4042</v>
      </c>
      <c r="D606" s="725" t="s">
        <v>2048</v>
      </c>
      <c r="E606" s="716" t="s">
        <v>2156</v>
      </c>
      <c r="F606" s="727">
        <v>41.66</v>
      </c>
    </row>
    <row r="607" spans="1:6">
      <c r="A607" s="713"/>
      <c r="B607" s="701"/>
      <c r="C607" s="725"/>
      <c r="D607" s="725"/>
      <c r="E607" s="716"/>
      <c r="F607" s="727"/>
    </row>
    <row r="608" spans="1:6">
      <c r="A608" s="713">
        <v>0</v>
      </c>
      <c r="B608" s="701" t="s">
        <v>3083</v>
      </c>
      <c r="C608" s="725" t="s">
        <v>12603</v>
      </c>
      <c r="D608" s="725" t="s">
        <v>2023</v>
      </c>
      <c r="E608" s="716" t="s">
        <v>2152</v>
      </c>
      <c r="F608" s="727">
        <v>77.64</v>
      </c>
    </row>
    <row r="609" spans="1:6">
      <c r="A609" s="713">
        <v>0</v>
      </c>
      <c r="B609" s="701" t="s">
        <v>3084</v>
      </c>
      <c r="C609" s="725" t="s">
        <v>12603</v>
      </c>
      <c r="D609" s="725" t="s">
        <v>2025</v>
      </c>
      <c r="E609" s="716" t="s">
        <v>2156</v>
      </c>
      <c r="F609" s="727">
        <v>73.17</v>
      </c>
    </row>
    <row r="610" spans="1:6">
      <c r="A610" s="713">
        <v>0</v>
      </c>
      <c r="B610" s="701" t="s">
        <v>3085</v>
      </c>
      <c r="C610" s="725" t="s">
        <v>12603</v>
      </c>
      <c r="D610" s="725" t="s">
        <v>2027</v>
      </c>
      <c r="E610" s="716" t="s">
        <v>2156</v>
      </c>
      <c r="F610" s="727">
        <v>61.41</v>
      </c>
    </row>
    <row r="611" spans="1:6">
      <c r="A611" s="713">
        <v>0</v>
      </c>
      <c r="B611" s="701" t="s">
        <v>3086</v>
      </c>
      <c r="C611" s="725" t="s">
        <v>12603</v>
      </c>
      <c r="D611" s="725" t="s">
        <v>2030</v>
      </c>
      <c r="E611" s="716" t="s">
        <v>2156</v>
      </c>
      <c r="F611" s="727">
        <v>53.07</v>
      </c>
    </row>
    <row r="612" spans="1:6">
      <c r="A612" s="713">
        <v>0</v>
      </c>
      <c r="B612" s="701" t="s">
        <v>3087</v>
      </c>
      <c r="C612" s="725" t="s">
        <v>12603</v>
      </c>
      <c r="D612" s="725" t="s">
        <v>2032</v>
      </c>
      <c r="E612" s="716" t="s">
        <v>2156</v>
      </c>
      <c r="F612" s="727">
        <v>53.07</v>
      </c>
    </row>
    <row r="613" spans="1:6">
      <c r="A613" s="713">
        <v>0</v>
      </c>
      <c r="B613" s="701" t="s">
        <v>3088</v>
      </c>
      <c r="C613" s="725" t="s">
        <v>4043</v>
      </c>
      <c r="D613" s="725" t="s">
        <v>2036</v>
      </c>
      <c r="E613" s="716" t="s">
        <v>2156</v>
      </c>
      <c r="F613" s="727">
        <v>49.89</v>
      </c>
    </row>
    <row r="614" spans="1:6">
      <c r="A614" s="713">
        <v>0</v>
      </c>
      <c r="B614" s="701" t="s">
        <v>3089</v>
      </c>
      <c r="C614" s="725" t="s">
        <v>4043</v>
      </c>
      <c r="D614" s="725" t="s">
        <v>2040</v>
      </c>
      <c r="E614" s="716" t="s">
        <v>2156</v>
      </c>
      <c r="F614" s="727">
        <v>49.89</v>
      </c>
    </row>
    <row r="615" spans="1:6">
      <c r="A615" s="713">
        <v>0</v>
      </c>
      <c r="B615" s="701" t="s">
        <v>3090</v>
      </c>
      <c r="C615" s="725" t="s">
        <v>4043</v>
      </c>
      <c r="D615" s="725" t="s">
        <v>2044</v>
      </c>
      <c r="E615" s="716" t="s">
        <v>2156</v>
      </c>
      <c r="F615" s="727">
        <v>49.89</v>
      </c>
    </row>
    <row r="616" spans="1:6">
      <c r="A616" s="713">
        <v>0</v>
      </c>
      <c r="B616" s="701" t="s">
        <v>3091</v>
      </c>
      <c r="C616" s="725" t="s">
        <v>4043</v>
      </c>
      <c r="D616" s="725" t="s">
        <v>2048</v>
      </c>
      <c r="E616" s="716" t="s">
        <v>2156</v>
      </c>
      <c r="F616" s="727">
        <v>49.89</v>
      </c>
    </row>
    <row r="617" spans="1:6">
      <c r="A617" s="713"/>
      <c r="B617" s="701"/>
      <c r="C617" s="725"/>
      <c r="D617" s="725"/>
      <c r="E617" s="716"/>
      <c r="F617" s="727"/>
    </row>
    <row r="618" spans="1:6">
      <c r="A618" s="713">
        <v>0</v>
      </c>
      <c r="B618" s="701" t="s">
        <v>2335</v>
      </c>
      <c r="C618" s="725" t="s">
        <v>12604</v>
      </c>
      <c r="D618" s="725" t="s">
        <v>2025</v>
      </c>
      <c r="E618" s="716" t="s">
        <v>2152</v>
      </c>
      <c r="F618" s="727">
        <v>50.84</v>
      </c>
    </row>
    <row r="619" spans="1:6">
      <c r="A619" s="713">
        <v>0</v>
      </c>
      <c r="B619" s="701" t="s">
        <v>24</v>
      </c>
      <c r="C619" s="725" t="s">
        <v>12604</v>
      </c>
      <c r="D619" s="725" t="s">
        <v>2027</v>
      </c>
      <c r="E619" s="716" t="s">
        <v>2152</v>
      </c>
      <c r="F619" s="727">
        <v>49.53</v>
      </c>
    </row>
    <row r="620" spans="1:6">
      <c r="A620" s="713">
        <v>0</v>
      </c>
      <c r="B620" s="701" t="s">
        <v>2336</v>
      </c>
      <c r="C620" s="725" t="s">
        <v>12604</v>
      </c>
      <c r="D620" s="725" t="s">
        <v>2030</v>
      </c>
      <c r="E620" s="716" t="s">
        <v>2152</v>
      </c>
      <c r="F620" s="727">
        <v>48.89</v>
      </c>
    </row>
    <row r="621" spans="1:6">
      <c r="A621" s="713">
        <v>0</v>
      </c>
      <c r="B621" s="701" t="s">
        <v>2337</v>
      </c>
      <c r="C621" s="725" t="s">
        <v>12604</v>
      </c>
      <c r="D621" s="725" t="s">
        <v>2032</v>
      </c>
      <c r="E621" s="716" t="s">
        <v>2152</v>
      </c>
      <c r="F621" s="727">
        <v>48.89</v>
      </c>
    </row>
    <row r="622" spans="1:6">
      <c r="A622" s="713">
        <v>0</v>
      </c>
      <c r="B622" s="701" t="s">
        <v>2338</v>
      </c>
      <c r="C622" s="725" t="s">
        <v>4044</v>
      </c>
      <c r="D622" s="725" t="s">
        <v>2034</v>
      </c>
      <c r="E622" s="716" t="s">
        <v>2152</v>
      </c>
      <c r="F622" s="727">
        <v>44.71</v>
      </c>
    </row>
    <row r="623" spans="1:6">
      <c r="A623" s="713">
        <v>0</v>
      </c>
      <c r="B623" s="701" t="s">
        <v>2339</v>
      </c>
      <c r="C623" s="725" t="s">
        <v>4044</v>
      </c>
      <c r="D623" s="725" t="s">
        <v>2036</v>
      </c>
      <c r="E623" s="716" t="s">
        <v>2152</v>
      </c>
      <c r="F623" s="727">
        <v>44.71</v>
      </c>
    </row>
    <row r="624" spans="1:6">
      <c r="A624" s="713">
        <v>0</v>
      </c>
      <c r="B624" s="701" t="s">
        <v>10833</v>
      </c>
      <c r="C624" s="725" t="s">
        <v>4044</v>
      </c>
      <c r="D624" s="725" t="s">
        <v>2038</v>
      </c>
      <c r="E624" s="716" t="s">
        <v>2152</v>
      </c>
      <c r="F624" s="727">
        <v>44.71</v>
      </c>
    </row>
    <row r="625" spans="1:6">
      <c r="A625" s="713">
        <v>0</v>
      </c>
      <c r="B625" s="701" t="s">
        <v>2340</v>
      </c>
      <c r="C625" s="725" t="s">
        <v>4044</v>
      </c>
      <c r="D625" s="725" t="s">
        <v>2040</v>
      </c>
      <c r="E625" s="716" t="s">
        <v>2152</v>
      </c>
      <c r="F625" s="727">
        <v>44.71</v>
      </c>
    </row>
    <row r="626" spans="1:6">
      <c r="A626" s="713">
        <v>0</v>
      </c>
      <c r="B626" s="701" t="s">
        <v>2341</v>
      </c>
      <c r="C626" s="725" t="s">
        <v>4044</v>
      </c>
      <c r="D626" s="725" t="s">
        <v>2044</v>
      </c>
      <c r="E626" s="716" t="s">
        <v>2152</v>
      </c>
      <c r="F626" s="727">
        <v>44.71</v>
      </c>
    </row>
    <row r="627" spans="1:6">
      <c r="A627" s="713">
        <v>0</v>
      </c>
      <c r="B627" s="701" t="s">
        <v>25</v>
      </c>
      <c r="C627" s="725" t="s">
        <v>4044</v>
      </c>
      <c r="D627" s="725" t="s">
        <v>2048</v>
      </c>
      <c r="E627" s="716" t="s">
        <v>2152</v>
      </c>
      <c r="F627" s="727">
        <v>44.71</v>
      </c>
    </row>
    <row r="628" spans="1:6">
      <c r="A628" s="713">
        <v>0</v>
      </c>
      <c r="B628" s="701" t="s">
        <v>2342</v>
      </c>
      <c r="C628" s="725" t="s">
        <v>4044</v>
      </c>
      <c r="D628" s="725" t="s">
        <v>2050</v>
      </c>
      <c r="E628" s="716" t="s">
        <v>2152</v>
      </c>
      <c r="F628" s="727">
        <v>44.71</v>
      </c>
    </row>
    <row r="629" spans="1:6">
      <c r="A629" s="713">
        <v>0</v>
      </c>
      <c r="B629" s="701" t="s">
        <v>2343</v>
      </c>
      <c r="C629" s="725" t="s">
        <v>4044</v>
      </c>
      <c r="D629" s="725" t="s">
        <v>2052</v>
      </c>
      <c r="E629" s="716" t="s">
        <v>2152</v>
      </c>
      <c r="F629" s="727">
        <v>44.71</v>
      </c>
    </row>
    <row r="630" spans="1:6">
      <c r="A630" s="713">
        <v>0</v>
      </c>
      <c r="B630" s="701" t="s">
        <v>5390</v>
      </c>
      <c r="C630" s="725" t="s">
        <v>5022</v>
      </c>
      <c r="D630" s="725" t="s">
        <v>2053</v>
      </c>
      <c r="E630" s="716" t="s">
        <v>2152</v>
      </c>
      <c r="F630" s="727">
        <v>45.45</v>
      </c>
    </row>
    <row r="631" spans="1:6">
      <c r="A631" s="713">
        <v>0</v>
      </c>
      <c r="B631" s="701" t="s">
        <v>5391</v>
      </c>
      <c r="C631" s="725" t="s">
        <v>5022</v>
      </c>
      <c r="D631" s="725" t="s">
        <v>2054</v>
      </c>
      <c r="E631" s="716" t="s">
        <v>2152</v>
      </c>
      <c r="F631" s="727">
        <v>51.31</v>
      </c>
    </row>
    <row r="632" spans="1:6">
      <c r="A632" s="713">
        <v>0</v>
      </c>
      <c r="B632" s="701" t="s">
        <v>5392</v>
      </c>
      <c r="C632" s="725" t="s">
        <v>5022</v>
      </c>
      <c r="D632" s="725" t="s">
        <v>2055</v>
      </c>
      <c r="E632" s="716" t="s">
        <v>2152</v>
      </c>
      <c r="F632" s="727">
        <v>51.31</v>
      </c>
    </row>
    <row r="633" spans="1:6" ht="12" thickBot="1">
      <c r="A633" s="713"/>
      <c r="B633" s="701"/>
      <c r="C633" s="725"/>
      <c r="D633" s="725"/>
      <c r="E633" s="716"/>
      <c r="F633" s="727"/>
    </row>
    <row r="634" spans="1:6">
      <c r="A634" s="713"/>
      <c r="B634" s="2069" t="s">
        <v>7462</v>
      </c>
      <c r="C634" s="2070"/>
      <c r="D634" s="2070"/>
      <c r="E634" s="2070"/>
      <c r="F634" s="2070"/>
    </row>
    <row r="635" spans="1:6">
      <c r="A635" s="713"/>
      <c r="B635" s="726" t="s">
        <v>7463</v>
      </c>
      <c r="C635" s="725"/>
      <c r="D635" s="725"/>
      <c r="E635" s="716"/>
      <c r="F635" s="727"/>
    </row>
    <row r="636" spans="1:6">
      <c r="A636" s="713">
        <v>0</v>
      </c>
      <c r="B636" s="701" t="s">
        <v>10834</v>
      </c>
      <c r="C636" s="725" t="s">
        <v>10835</v>
      </c>
      <c r="D636" s="725" t="s">
        <v>2027</v>
      </c>
      <c r="E636" s="716" t="s">
        <v>2028</v>
      </c>
      <c r="F636" s="727">
        <v>0.28000000000000003</v>
      </c>
    </row>
    <row r="637" spans="1:6">
      <c r="A637" s="713">
        <v>0</v>
      </c>
      <c r="B637" s="701" t="s">
        <v>10836</v>
      </c>
      <c r="C637" s="725" t="s">
        <v>10835</v>
      </c>
      <c r="D637" s="725" t="s">
        <v>2032</v>
      </c>
      <c r="E637" s="716" t="s">
        <v>2028</v>
      </c>
      <c r="F637" s="727">
        <v>0.25</v>
      </c>
    </row>
    <row r="638" spans="1:6">
      <c r="A638" s="713">
        <v>0</v>
      </c>
      <c r="B638" s="701" t="s">
        <v>10837</v>
      </c>
      <c r="C638" s="725" t="s">
        <v>10835</v>
      </c>
      <c r="D638" s="725" t="s">
        <v>2036</v>
      </c>
      <c r="E638" s="716" t="s">
        <v>2028</v>
      </c>
      <c r="F638" s="727">
        <v>0.25</v>
      </c>
    </row>
    <row r="639" spans="1:6">
      <c r="A639" s="713">
        <v>0</v>
      </c>
      <c r="B639" s="701" t="s">
        <v>10838</v>
      </c>
      <c r="C639" s="725" t="s">
        <v>10835</v>
      </c>
      <c r="D639" s="725" t="s">
        <v>2040</v>
      </c>
      <c r="E639" s="716" t="s">
        <v>2028</v>
      </c>
      <c r="F639" s="727">
        <v>0.25</v>
      </c>
    </row>
    <row r="640" spans="1:6">
      <c r="A640" s="713">
        <v>0</v>
      </c>
      <c r="B640" s="701" t="s">
        <v>10839</v>
      </c>
      <c r="C640" s="725" t="s">
        <v>10835</v>
      </c>
      <c r="D640" s="725" t="s">
        <v>2044</v>
      </c>
      <c r="E640" s="716" t="s">
        <v>2028</v>
      </c>
      <c r="F640" s="727">
        <v>0.25</v>
      </c>
    </row>
    <row r="641" spans="1:6">
      <c r="A641" s="713"/>
      <c r="B641" s="701"/>
      <c r="C641" s="725"/>
      <c r="D641" s="725"/>
      <c r="E641" s="716"/>
      <c r="F641" s="727"/>
    </row>
    <row r="642" spans="1:6">
      <c r="A642" s="713">
        <v>0</v>
      </c>
      <c r="B642" s="701" t="s">
        <v>7464</v>
      </c>
      <c r="C642" s="725" t="s">
        <v>7465</v>
      </c>
      <c r="D642" s="725" t="s">
        <v>2027</v>
      </c>
      <c r="E642" s="716" t="s">
        <v>2028</v>
      </c>
      <c r="F642" s="727">
        <v>0.31</v>
      </c>
    </row>
    <row r="643" spans="1:6">
      <c r="A643" s="713">
        <v>0</v>
      </c>
      <c r="B643" s="701" t="s">
        <v>7466</v>
      </c>
      <c r="C643" s="725" t="s">
        <v>7465</v>
      </c>
      <c r="D643" s="725" t="s">
        <v>2030</v>
      </c>
      <c r="E643" s="716" t="s">
        <v>2028</v>
      </c>
      <c r="F643" s="727">
        <v>0.28000000000000003</v>
      </c>
    </row>
    <row r="644" spans="1:6">
      <c r="A644" s="713">
        <v>0</v>
      </c>
      <c r="B644" s="701" t="s">
        <v>7467</v>
      </c>
      <c r="C644" s="725" t="s">
        <v>7465</v>
      </c>
      <c r="D644" s="725" t="s">
        <v>2032</v>
      </c>
      <c r="E644" s="716" t="s">
        <v>2028</v>
      </c>
      <c r="F644" s="727">
        <v>0.28000000000000003</v>
      </c>
    </row>
    <row r="645" spans="1:6">
      <c r="A645" s="713">
        <v>0</v>
      </c>
      <c r="B645" s="701" t="s">
        <v>7468</v>
      </c>
      <c r="C645" s="725" t="s">
        <v>7465</v>
      </c>
      <c r="D645" s="725" t="s">
        <v>2034</v>
      </c>
      <c r="E645" s="716" t="s">
        <v>2028</v>
      </c>
      <c r="F645" s="727">
        <v>0.28000000000000003</v>
      </c>
    </row>
    <row r="646" spans="1:6">
      <c r="A646" s="713">
        <v>0</v>
      </c>
      <c r="B646" s="701" t="s">
        <v>7469</v>
      </c>
      <c r="C646" s="725" t="s">
        <v>7465</v>
      </c>
      <c r="D646" s="725" t="s">
        <v>2036</v>
      </c>
      <c r="E646" s="716" t="s">
        <v>2028</v>
      </c>
      <c r="F646" s="727">
        <v>0.28000000000000003</v>
      </c>
    </row>
    <row r="647" spans="1:6">
      <c r="A647" s="713">
        <v>0</v>
      </c>
      <c r="B647" s="701" t="s">
        <v>7470</v>
      </c>
      <c r="C647" s="725" t="s">
        <v>7465</v>
      </c>
      <c r="D647" s="725" t="s">
        <v>2038</v>
      </c>
      <c r="E647" s="716" t="s">
        <v>2028</v>
      </c>
      <c r="F647" s="727">
        <v>0.28000000000000003</v>
      </c>
    </row>
    <row r="648" spans="1:6">
      <c r="A648" s="713">
        <v>0</v>
      </c>
      <c r="B648" s="701" t="s">
        <v>10840</v>
      </c>
      <c r="C648" s="725" t="s">
        <v>7465</v>
      </c>
      <c r="D648" s="725" t="s">
        <v>2042</v>
      </c>
      <c r="E648" s="716" t="s">
        <v>2028</v>
      </c>
      <c r="F648" s="727">
        <v>0.28000000000000003</v>
      </c>
    </row>
    <row r="649" spans="1:6">
      <c r="A649" s="713">
        <v>0</v>
      </c>
      <c r="B649" s="701" t="s">
        <v>7471</v>
      </c>
      <c r="C649" s="725" t="s">
        <v>7465</v>
      </c>
      <c r="D649" s="725" t="s">
        <v>2040</v>
      </c>
      <c r="E649" s="716" t="s">
        <v>2028</v>
      </c>
      <c r="F649" s="727">
        <v>0.28000000000000003</v>
      </c>
    </row>
    <row r="650" spans="1:6">
      <c r="A650" s="713">
        <v>0</v>
      </c>
      <c r="B650" s="701" t="s">
        <v>7472</v>
      </c>
      <c r="C650" s="725" t="s">
        <v>7465</v>
      </c>
      <c r="D650" s="725" t="s">
        <v>2044</v>
      </c>
      <c r="E650" s="716" t="s">
        <v>2028</v>
      </c>
      <c r="F650" s="727">
        <v>0.28000000000000003</v>
      </c>
    </row>
    <row r="651" spans="1:6">
      <c r="A651" s="713">
        <v>0</v>
      </c>
      <c r="B651" s="701" t="s">
        <v>7473</v>
      </c>
      <c r="C651" s="725" t="s">
        <v>7465</v>
      </c>
      <c r="D651" s="725" t="s">
        <v>2048</v>
      </c>
      <c r="E651" s="716" t="s">
        <v>2028</v>
      </c>
      <c r="F651" s="727">
        <v>0.28000000000000003</v>
      </c>
    </row>
    <row r="652" spans="1:6">
      <c r="A652" s="713">
        <v>0</v>
      </c>
      <c r="B652" s="701" t="s">
        <v>7474</v>
      </c>
      <c r="C652" s="725" t="s">
        <v>7465</v>
      </c>
      <c r="D652" s="725" t="s">
        <v>2050</v>
      </c>
      <c r="E652" s="716" t="s">
        <v>2028</v>
      </c>
      <c r="F652" s="727">
        <v>0.28000000000000003</v>
      </c>
    </row>
    <row r="653" spans="1:6" ht="12" thickBot="1">
      <c r="A653" s="713"/>
      <c r="B653" s="701"/>
      <c r="C653" s="725"/>
      <c r="D653" s="725"/>
      <c r="E653" s="716"/>
      <c r="F653" s="727"/>
    </row>
    <row r="654" spans="1:6">
      <c r="A654" s="713"/>
      <c r="B654" s="2069" t="s">
        <v>5023</v>
      </c>
      <c r="C654" s="2070"/>
      <c r="D654" s="2070"/>
      <c r="E654" s="2070"/>
      <c r="F654" s="2070"/>
    </row>
    <row r="655" spans="1:6">
      <c r="A655" s="713"/>
      <c r="B655" s="726" t="s">
        <v>5024</v>
      </c>
      <c r="C655" s="725"/>
      <c r="D655" s="725"/>
      <c r="E655" s="716"/>
      <c r="F655" s="727"/>
    </row>
    <row r="656" spans="1:6">
      <c r="A656" s="713">
        <v>0</v>
      </c>
      <c r="B656" s="701" t="s">
        <v>7475</v>
      </c>
      <c r="C656" s="725" t="s">
        <v>5026</v>
      </c>
      <c r="D656" s="725" t="s">
        <v>2025</v>
      </c>
      <c r="E656" s="716" t="s">
        <v>2021</v>
      </c>
      <c r="F656" s="727">
        <v>0.33</v>
      </c>
    </row>
    <row r="657" spans="1:6">
      <c r="A657" s="713">
        <v>0</v>
      </c>
      <c r="B657" s="701" t="s">
        <v>5025</v>
      </c>
      <c r="C657" s="725" t="s">
        <v>5026</v>
      </c>
      <c r="D657" s="725" t="s">
        <v>2027</v>
      </c>
      <c r="E657" s="716" t="s">
        <v>2028</v>
      </c>
      <c r="F657" s="727">
        <v>0.31</v>
      </c>
    </row>
    <row r="658" spans="1:6">
      <c r="A658" s="713">
        <v>0</v>
      </c>
      <c r="B658" s="701" t="s">
        <v>5027</v>
      </c>
      <c r="C658" s="725" t="s">
        <v>5026</v>
      </c>
      <c r="D658" s="725" t="s">
        <v>2030</v>
      </c>
      <c r="E658" s="716" t="s">
        <v>2028</v>
      </c>
      <c r="F658" s="727">
        <v>0.28999999999999998</v>
      </c>
    </row>
    <row r="659" spans="1:6">
      <c r="A659" s="713">
        <v>0</v>
      </c>
      <c r="B659" s="701" t="s">
        <v>5028</v>
      </c>
      <c r="C659" s="725" t="s">
        <v>5026</v>
      </c>
      <c r="D659" s="725" t="s">
        <v>2032</v>
      </c>
      <c r="E659" s="716" t="s">
        <v>2028</v>
      </c>
      <c r="F659" s="727">
        <v>0.28999999999999998</v>
      </c>
    </row>
    <row r="660" spans="1:6">
      <c r="A660" s="713">
        <v>0</v>
      </c>
      <c r="B660" s="701" t="s">
        <v>5029</v>
      </c>
      <c r="C660" s="725" t="s">
        <v>5026</v>
      </c>
      <c r="D660" s="725" t="s">
        <v>2034</v>
      </c>
      <c r="E660" s="716" t="s">
        <v>2028</v>
      </c>
      <c r="F660" s="727">
        <v>0.28999999999999998</v>
      </c>
    </row>
    <row r="661" spans="1:6">
      <c r="A661" s="713">
        <v>0</v>
      </c>
      <c r="B661" s="701" t="s">
        <v>5030</v>
      </c>
      <c r="C661" s="725" t="s">
        <v>5026</v>
      </c>
      <c r="D661" s="725" t="s">
        <v>2036</v>
      </c>
      <c r="E661" s="716" t="s">
        <v>2028</v>
      </c>
      <c r="F661" s="727">
        <v>0.28999999999999998</v>
      </c>
    </row>
    <row r="662" spans="1:6" ht="12" thickBot="1">
      <c r="A662" s="713"/>
      <c r="B662" s="726"/>
      <c r="C662" s="725"/>
      <c r="D662" s="725"/>
      <c r="E662" s="716"/>
      <c r="F662" s="727"/>
    </row>
    <row r="663" spans="1:6">
      <c r="A663" s="713"/>
      <c r="B663" s="2069" t="s">
        <v>5031</v>
      </c>
      <c r="C663" s="2070"/>
      <c r="D663" s="2070"/>
      <c r="E663" s="2070"/>
      <c r="F663" s="2070"/>
    </row>
    <row r="664" spans="1:6">
      <c r="A664" s="713"/>
      <c r="B664" s="726" t="s">
        <v>5032</v>
      </c>
      <c r="C664" s="725"/>
      <c r="D664" s="725"/>
      <c r="E664" s="716"/>
      <c r="F664" s="727"/>
    </row>
    <row r="665" spans="1:6">
      <c r="A665" s="713">
        <v>0</v>
      </c>
      <c r="B665" s="701" t="s">
        <v>9122</v>
      </c>
      <c r="C665" s="725" t="s">
        <v>12605</v>
      </c>
      <c r="D665" s="725" t="s">
        <v>2027</v>
      </c>
      <c r="E665" s="716" t="s">
        <v>2028</v>
      </c>
      <c r="F665" s="727">
        <v>0.31</v>
      </c>
    </row>
    <row r="666" spans="1:6">
      <c r="A666" s="713">
        <v>0</v>
      </c>
      <c r="B666" s="701" t="s">
        <v>9123</v>
      </c>
      <c r="C666" s="725" t="s">
        <v>4667</v>
      </c>
      <c r="D666" s="725" t="s">
        <v>2030</v>
      </c>
      <c r="E666" s="716" t="s">
        <v>2028</v>
      </c>
      <c r="F666" s="727">
        <v>0.27</v>
      </c>
    </row>
    <row r="667" spans="1:6">
      <c r="A667" s="713">
        <v>0</v>
      </c>
      <c r="B667" s="701" t="s">
        <v>4666</v>
      </c>
      <c r="C667" s="725" t="s">
        <v>4667</v>
      </c>
      <c r="D667" s="725" t="s">
        <v>2032</v>
      </c>
      <c r="E667" s="716" t="s">
        <v>2028</v>
      </c>
      <c r="F667" s="727">
        <v>0.27</v>
      </c>
    </row>
    <row r="668" spans="1:6">
      <c r="A668" s="713">
        <v>0</v>
      </c>
      <c r="B668" s="701" t="s">
        <v>4668</v>
      </c>
      <c r="C668" s="725" t="s">
        <v>4667</v>
      </c>
      <c r="D668" s="725" t="s">
        <v>2034</v>
      </c>
      <c r="E668" s="716" t="s">
        <v>2028</v>
      </c>
      <c r="F668" s="727">
        <v>0.27</v>
      </c>
    </row>
    <row r="669" spans="1:6">
      <c r="A669" s="713">
        <v>0</v>
      </c>
      <c r="B669" s="701" t="s">
        <v>4669</v>
      </c>
      <c r="C669" s="725" t="s">
        <v>4667</v>
      </c>
      <c r="D669" s="725" t="s">
        <v>2036</v>
      </c>
      <c r="E669" s="716" t="s">
        <v>2028</v>
      </c>
      <c r="F669" s="727">
        <v>0.27</v>
      </c>
    </row>
    <row r="670" spans="1:6">
      <c r="A670" s="713">
        <v>0</v>
      </c>
      <c r="B670" s="701" t="s">
        <v>4670</v>
      </c>
      <c r="C670" s="725" t="s">
        <v>4667</v>
      </c>
      <c r="D670" s="725" t="s">
        <v>2038</v>
      </c>
      <c r="E670" s="716" t="s">
        <v>2028</v>
      </c>
      <c r="F670" s="727">
        <v>0.27</v>
      </c>
    </row>
    <row r="671" spans="1:6">
      <c r="A671" s="713">
        <v>0</v>
      </c>
      <c r="B671" s="701" t="s">
        <v>4671</v>
      </c>
      <c r="C671" s="725" t="s">
        <v>4667</v>
      </c>
      <c r="D671" s="725" t="s">
        <v>2040</v>
      </c>
      <c r="E671" s="716" t="s">
        <v>2028</v>
      </c>
      <c r="F671" s="727">
        <v>0.27</v>
      </c>
    </row>
    <row r="672" spans="1:6">
      <c r="A672" s="713">
        <v>0</v>
      </c>
      <c r="B672" s="701" t="s">
        <v>4672</v>
      </c>
      <c r="C672" s="725" t="s">
        <v>4667</v>
      </c>
      <c r="D672" s="725" t="s">
        <v>2044</v>
      </c>
      <c r="E672" s="716" t="s">
        <v>2028</v>
      </c>
      <c r="F672" s="727">
        <v>0.27</v>
      </c>
    </row>
    <row r="673" spans="1:6">
      <c r="A673" s="713">
        <v>0</v>
      </c>
      <c r="B673" s="701" t="s">
        <v>4673</v>
      </c>
      <c r="C673" s="725" t="s">
        <v>4667</v>
      </c>
      <c r="D673" s="725" t="s">
        <v>2048</v>
      </c>
      <c r="E673" s="716" t="s">
        <v>2028</v>
      </c>
      <c r="F673" s="727">
        <v>0.27</v>
      </c>
    </row>
    <row r="674" spans="1:6">
      <c r="A674" s="713"/>
      <c r="B674" s="701"/>
      <c r="C674" s="701"/>
      <c r="D674" s="701"/>
      <c r="E674" s="702"/>
      <c r="F674" s="718"/>
    </row>
    <row r="675" spans="1:6">
      <c r="A675" s="713"/>
      <c r="B675" s="2073" t="s">
        <v>5041</v>
      </c>
      <c r="C675" s="2073"/>
      <c r="D675" s="2073"/>
      <c r="E675" s="2073"/>
      <c r="F675" s="2073"/>
    </row>
    <row r="676" spans="1:6">
      <c r="A676" s="713"/>
      <c r="B676" s="726" t="s">
        <v>3092</v>
      </c>
      <c r="C676" s="725"/>
      <c r="D676" s="725"/>
      <c r="E676" s="716"/>
      <c r="F676" s="727"/>
    </row>
    <row r="677" spans="1:6">
      <c r="A677" s="713">
        <v>0</v>
      </c>
      <c r="B677" s="701" t="s">
        <v>3093</v>
      </c>
      <c r="C677" s="725" t="s">
        <v>4045</v>
      </c>
      <c r="D677" s="725" t="s">
        <v>2833</v>
      </c>
      <c r="E677" s="716" t="s">
        <v>3094</v>
      </c>
      <c r="F677" s="727">
        <v>1.4</v>
      </c>
    </row>
    <row r="678" spans="1:6">
      <c r="A678" s="713">
        <v>0</v>
      </c>
      <c r="B678" s="701" t="s">
        <v>3095</v>
      </c>
      <c r="C678" s="725" t="s">
        <v>4046</v>
      </c>
      <c r="D678" s="725" t="s">
        <v>2834</v>
      </c>
      <c r="E678" s="716" t="s">
        <v>3094</v>
      </c>
      <c r="F678" s="727">
        <v>1.4</v>
      </c>
    </row>
    <row r="679" spans="1:6">
      <c r="A679" s="713">
        <v>0</v>
      </c>
      <c r="B679" s="701" t="s">
        <v>3096</v>
      </c>
      <c r="C679" s="725" t="s">
        <v>4047</v>
      </c>
      <c r="D679" s="725" t="s">
        <v>3097</v>
      </c>
      <c r="E679" s="716" t="s">
        <v>3094</v>
      </c>
      <c r="F679" s="727">
        <v>1.4</v>
      </c>
    </row>
    <row r="680" spans="1:6">
      <c r="A680" s="713"/>
      <c r="B680" s="701"/>
      <c r="C680" s="725"/>
      <c r="D680" s="725"/>
      <c r="E680" s="716"/>
      <c r="F680" s="727"/>
    </row>
    <row r="681" spans="1:6">
      <c r="A681" s="713">
        <v>0</v>
      </c>
      <c r="B681" s="701" t="s">
        <v>3098</v>
      </c>
      <c r="C681" s="725" t="s">
        <v>4048</v>
      </c>
      <c r="D681" s="725" t="s">
        <v>2833</v>
      </c>
      <c r="E681" s="716" t="s">
        <v>3094</v>
      </c>
      <c r="F681" s="727">
        <v>1.42</v>
      </c>
    </row>
    <row r="682" spans="1:6">
      <c r="A682" s="713">
        <v>0</v>
      </c>
      <c r="B682" s="701" t="s">
        <v>3099</v>
      </c>
      <c r="C682" s="725" t="s">
        <v>4049</v>
      </c>
      <c r="D682" s="725" t="s">
        <v>2834</v>
      </c>
      <c r="E682" s="716" t="s">
        <v>3094</v>
      </c>
      <c r="F682" s="727">
        <v>1.42</v>
      </c>
    </row>
    <row r="683" spans="1:6">
      <c r="A683" s="713">
        <v>0</v>
      </c>
      <c r="B683" s="701" t="s">
        <v>3100</v>
      </c>
      <c r="C683" s="725" t="s">
        <v>4050</v>
      </c>
      <c r="D683" s="725" t="s">
        <v>3097</v>
      </c>
      <c r="E683" s="716" t="s">
        <v>3094</v>
      </c>
      <c r="F683" s="727">
        <v>1.42</v>
      </c>
    </row>
    <row r="684" spans="1:6" ht="12" thickBot="1">
      <c r="A684" s="713"/>
      <c r="B684" s="701"/>
      <c r="C684" s="725"/>
      <c r="D684" s="725"/>
      <c r="E684" s="716"/>
      <c r="F684" s="727"/>
    </row>
    <row r="685" spans="1:6">
      <c r="A685" s="713"/>
      <c r="B685" s="2069" t="s">
        <v>7476</v>
      </c>
      <c r="C685" s="2070"/>
      <c r="D685" s="2070"/>
      <c r="E685" s="2070"/>
      <c r="F685" s="2070"/>
    </row>
    <row r="686" spans="1:6">
      <c r="A686" s="713"/>
      <c r="B686" s="726" t="s">
        <v>5042</v>
      </c>
      <c r="C686" s="729"/>
      <c r="D686" s="729"/>
      <c r="E686" s="729"/>
      <c r="F686" s="730"/>
    </row>
    <row r="687" spans="1:6">
      <c r="A687" s="713">
        <v>0</v>
      </c>
      <c r="B687" s="701" t="s">
        <v>2836</v>
      </c>
      <c r="C687" s="701" t="s">
        <v>4051</v>
      </c>
      <c r="D687" s="701" t="s">
        <v>2831</v>
      </c>
      <c r="E687" s="731" t="s">
        <v>2016</v>
      </c>
      <c r="F687" s="718">
        <v>1.96</v>
      </c>
    </row>
    <row r="688" spans="1:6">
      <c r="A688" s="713">
        <v>0</v>
      </c>
      <c r="B688" s="701" t="s">
        <v>2837</v>
      </c>
      <c r="C688" s="701" t="s">
        <v>4051</v>
      </c>
      <c r="D688" s="701" t="s">
        <v>2832</v>
      </c>
      <c r="E688" s="731" t="s">
        <v>2016</v>
      </c>
      <c r="F688" s="718">
        <v>1.96</v>
      </c>
    </row>
    <row r="689" spans="1:6">
      <c r="A689" s="713">
        <v>0</v>
      </c>
      <c r="B689" s="701" t="s">
        <v>2838</v>
      </c>
      <c r="C689" s="701" t="s">
        <v>4051</v>
      </c>
      <c r="D689" s="701" t="s">
        <v>2833</v>
      </c>
      <c r="E689" s="731" t="s">
        <v>2016</v>
      </c>
      <c r="F689" s="718">
        <v>1.96</v>
      </c>
    </row>
    <row r="690" spans="1:6">
      <c r="A690" s="713">
        <v>0</v>
      </c>
      <c r="B690" s="701" t="s">
        <v>2839</v>
      </c>
      <c r="C690" s="701" t="s">
        <v>4051</v>
      </c>
      <c r="D690" s="701" t="s">
        <v>2834</v>
      </c>
      <c r="E690" s="731" t="s">
        <v>2016</v>
      </c>
      <c r="F690" s="718">
        <v>1.96</v>
      </c>
    </row>
    <row r="691" spans="1:6">
      <c r="A691" s="713">
        <v>0</v>
      </c>
      <c r="B691" s="701" t="s">
        <v>2840</v>
      </c>
      <c r="C691" s="701" t="s">
        <v>4051</v>
      </c>
      <c r="D691" s="701" t="s">
        <v>2015</v>
      </c>
      <c r="E691" s="731" t="s">
        <v>2016</v>
      </c>
      <c r="F691" s="718">
        <v>1.96</v>
      </c>
    </row>
    <row r="692" spans="1:6">
      <c r="A692" s="713"/>
      <c r="B692" s="701" t="s">
        <v>9124</v>
      </c>
      <c r="C692" s="701" t="s">
        <v>4051</v>
      </c>
      <c r="D692" s="701" t="s">
        <v>3097</v>
      </c>
      <c r="E692" s="731" t="s">
        <v>2016</v>
      </c>
      <c r="F692" s="718">
        <v>1.96</v>
      </c>
    </row>
    <row r="693" spans="1:6">
      <c r="A693" s="713">
        <v>0</v>
      </c>
      <c r="B693" s="701" t="s">
        <v>2841</v>
      </c>
      <c r="C693" s="701" t="s">
        <v>4051</v>
      </c>
      <c r="D693" s="701" t="s">
        <v>2835</v>
      </c>
      <c r="E693" s="731" t="s">
        <v>2016</v>
      </c>
      <c r="F693" s="718">
        <v>1.96</v>
      </c>
    </row>
    <row r="694" spans="1:6">
      <c r="A694" s="713">
        <v>0</v>
      </c>
      <c r="B694" s="701" t="s">
        <v>9125</v>
      </c>
      <c r="C694" s="701" t="s">
        <v>4051</v>
      </c>
      <c r="D694" s="701" t="s">
        <v>9126</v>
      </c>
      <c r="E694" s="731" t="s">
        <v>2016</v>
      </c>
      <c r="F694" s="718">
        <v>1.96</v>
      </c>
    </row>
    <row r="695" spans="1:6">
      <c r="A695" s="713">
        <v>0</v>
      </c>
      <c r="B695" s="701" t="s">
        <v>2842</v>
      </c>
      <c r="C695" s="701" t="s">
        <v>4051</v>
      </c>
      <c r="D695" s="701" t="s">
        <v>2018</v>
      </c>
      <c r="E695" s="731" t="s">
        <v>2016</v>
      </c>
      <c r="F695" s="718">
        <v>2.27</v>
      </c>
    </row>
    <row r="696" spans="1:6">
      <c r="A696" s="713">
        <v>0</v>
      </c>
      <c r="B696" s="701" t="s">
        <v>4674</v>
      </c>
      <c r="C696" s="701" t="s">
        <v>4051</v>
      </c>
      <c r="D696" s="701" t="s">
        <v>4675</v>
      </c>
      <c r="E696" s="731" t="s">
        <v>2016</v>
      </c>
      <c r="F696" s="718">
        <v>2.27</v>
      </c>
    </row>
    <row r="697" spans="1:6">
      <c r="A697" s="713"/>
      <c r="B697" s="701"/>
      <c r="C697" s="701"/>
      <c r="D697" s="701"/>
      <c r="E697" s="731"/>
      <c r="F697" s="718"/>
    </row>
    <row r="698" spans="1:6">
      <c r="A698" s="713">
        <v>0</v>
      </c>
      <c r="B698" s="701" t="s">
        <v>2843</v>
      </c>
      <c r="C698" s="701" t="s">
        <v>4052</v>
      </c>
      <c r="D698" s="701" t="s">
        <v>2831</v>
      </c>
      <c r="E698" s="731" t="s">
        <v>2016</v>
      </c>
      <c r="F698" s="718">
        <v>2.19</v>
      </c>
    </row>
    <row r="699" spans="1:6">
      <c r="A699" s="713">
        <v>0</v>
      </c>
      <c r="B699" s="701" t="s">
        <v>2844</v>
      </c>
      <c r="C699" s="701" t="s">
        <v>4052</v>
      </c>
      <c r="D699" s="701" t="s">
        <v>2832</v>
      </c>
      <c r="E699" s="731" t="s">
        <v>2016</v>
      </c>
      <c r="F699" s="718">
        <v>2.19</v>
      </c>
    </row>
    <row r="700" spans="1:6">
      <c r="A700" s="713">
        <v>0</v>
      </c>
      <c r="B700" s="701" t="s">
        <v>2845</v>
      </c>
      <c r="C700" s="701" t="s">
        <v>4052</v>
      </c>
      <c r="D700" s="701" t="s">
        <v>2833</v>
      </c>
      <c r="E700" s="731" t="s">
        <v>2016</v>
      </c>
      <c r="F700" s="718">
        <v>2.19</v>
      </c>
    </row>
    <row r="701" spans="1:6">
      <c r="A701" s="713">
        <v>0</v>
      </c>
      <c r="B701" s="701" t="s">
        <v>2846</v>
      </c>
      <c r="C701" s="701" t="s">
        <v>4052</v>
      </c>
      <c r="D701" s="701" t="s">
        <v>2834</v>
      </c>
      <c r="E701" s="731" t="s">
        <v>2016</v>
      </c>
      <c r="F701" s="718">
        <v>2.19</v>
      </c>
    </row>
    <row r="702" spans="1:6">
      <c r="A702" s="713">
        <v>0</v>
      </c>
      <c r="B702" s="701" t="s">
        <v>2014</v>
      </c>
      <c r="C702" s="701" t="s">
        <v>4052</v>
      </c>
      <c r="D702" s="701" t="s">
        <v>2015</v>
      </c>
      <c r="E702" s="731" t="s">
        <v>2016</v>
      </c>
      <c r="F702" s="718">
        <v>2.19</v>
      </c>
    </row>
    <row r="703" spans="1:6">
      <c r="A703" s="713">
        <v>0</v>
      </c>
      <c r="B703" s="701" t="s">
        <v>2847</v>
      </c>
      <c r="C703" s="701" t="s">
        <v>4052</v>
      </c>
      <c r="D703" s="701" t="s">
        <v>2835</v>
      </c>
      <c r="E703" s="731" t="s">
        <v>2016</v>
      </c>
      <c r="F703" s="718">
        <v>2.19</v>
      </c>
    </row>
    <row r="704" spans="1:6">
      <c r="A704" s="713">
        <v>0</v>
      </c>
      <c r="B704" s="701" t="s">
        <v>2017</v>
      </c>
      <c r="C704" s="701" t="s">
        <v>4052</v>
      </c>
      <c r="D704" s="701" t="s">
        <v>2018</v>
      </c>
      <c r="E704" s="731" t="s">
        <v>2016</v>
      </c>
      <c r="F704" s="718">
        <v>2.62</v>
      </c>
    </row>
    <row r="705" spans="1:6">
      <c r="A705" s="713">
        <v>0</v>
      </c>
      <c r="B705" s="701" t="s">
        <v>4676</v>
      </c>
      <c r="C705" s="701" t="s">
        <v>4052</v>
      </c>
      <c r="D705" s="701" t="s">
        <v>4675</v>
      </c>
      <c r="E705" s="731" t="s">
        <v>2016</v>
      </c>
      <c r="F705" s="718">
        <v>2.62</v>
      </c>
    </row>
    <row r="706" spans="1:6">
      <c r="A706" s="713"/>
      <c r="B706" s="701"/>
      <c r="C706" s="701"/>
      <c r="D706" s="701"/>
      <c r="E706" s="731"/>
      <c r="F706" s="718"/>
    </row>
    <row r="707" spans="1:6">
      <c r="A707" s="713">
        <v>0</v>
      </c>
      <c r="B707" s="701" t="s">
        <v>7477</v>
      </c>
      <c r="C707" s="701" t="s">
        <v>7478</v>
      </c>
      <c r="D707" s="701" t="s">
        <v>7479</v>
      </c>
      <c r="E707" s="731" t="s">
        <v>2016</v>
      </c>
      <c r="F707" s="718">
        <v>2.44</v>
      </c>
    </row>
    <row r="708" spans="1:6">
      <c r="A708" s="713">
        <v>0</v>
      </c>
      <c r="B708" s="701" t="s">
        <v>9127</v>
      </c>
      <c r="C708" s="701" t="s">
        <v>7478</v>
      </c>
      <c r="D708" s="701" t="s">
        <v>2832</v>
      </c>
      <c r="E708" s="731" t="s">
        <v>2016</v>
      </c>
      <c r="F708" s="718">
        <v>2.44</v>
      </c>
    </row>
    <row r="709" spans="1:6">
      <c r="A709" s="713">
        <v>0</v>
      </c>
      <c r="B709" s="701" t="s">
        <v>9128</v>
      </c>
      <c r="C709" s="701" t="s">
        <v>7478</v>
      </c>
      <c r="D709" s="701" t="s">
        <v>2833</v>
      </c>
      <c r="E709" s="731" t="s">
        <v>2016</v>
      </c>
      <c r="F709" s="718">
        <v>2.44</v>
      </c>
    </row>
    <row r="710" spans="1:6">
      <c r="A710" s="713">
        <v>0</v>
      </c>
      <c r="B710" s="701" t="s">
        <v>9129</v>
      </c>
      <c r="C710" s="701" t="s">
        <v>7478</v>
      </c>
      <c r="D710" s="701" t="s">
        <v>2015</v>
      </c>
      <c r="E710" s="731" t="s">
        <v>2016</v>
      </c>
      <c r="F710" s="718">
        <v>2.44</v>
      </c>
    </row>
    <row r="711" spans="1:6">
      <c r="A711" s="713">
        <v>0</v>
      </c>
      <c r="B711" s="701" t="s">
        <v>10841</v>
      </c>
      <c r="C711" s="701" t="s">
        <v>7478</v>
      </c>
      <c r="D711" s="701" t="s">
        <v>2835</v>
      </c>
      <c r="E711" s="731" t="s">
        <v>2016</v>
      </c>
      <c r="F711" s="718">
        <v>2.44</v>
      </c>
    </row>
    <row r="712" spans="1:6">
      <c r="A712" s="713">
        <v>0</v>
      </c>
      <c r="B712" s="701" t="s">
        <v>10842</v>
      </c>
      <c r="C712" s="701" t="s">
        <v>7478</v>
      </c>
      <c r="D712" s="701" t="s">
        <v>2018</v>
      </c>
      <c r="E712" s="731" t="s">
        <v>2016</v>
      </c>
      <c r="F712" s="718">
        <v>2.65</v>
      </c>
    </row>
    <row r="713" spans="1:6" ht="12" thickBot="1">
      <c r="A713" s="713"/>
      <c r="B713" s="701"/>
      <c r="C713" s="701"/>
      <c r="D713" s="701"/>
      <c r="E713" s="731"/>
      <c r="F713" s="718"/>
    </row>
    <row r="714" spans="1:6">
      <c r="A714" s="713"/>
      <c r="B714" s="2069" t="s">
        <v>12606</v>
      </c>
      <c r="C714" s="2070"/>
      <c r="D714" s="2070"/>
      <c r="E714" s="2070"/>
      <c r="F714" s="2070"/>
    </row>
    <row r="715" spans="1:6">
      <c r="A715" s="713"/>
      <c r="B715" s="726" t="s">
        <v>12607</v>
      </c>
      <c r="C715" s="732"/>
      <c r="D715" s="733"/>
      <c r="E715" s="733"/>
      <c r="F715" s="727"/>
    </row>
    <row r="716" spans="1:6">
      <c r="A716" s="713">
        <v>0</v>
      </c>
      <c r="B716" s="701" t="s">
        <v>4976</v>
      </c>
      <c r="C716" s="701" t="s">
        <v>12608</v>
      </c>
      <c r="D716" s="701" t="s">
        <v>2833</v>
      </c>
      <c r="E716" s="731" t="s">
        <v>2016</v>
      </c>
      <c r="F716" s="718">
        <v>2.99</v>
      </c>
    </row>
    <row r="717" spans="1:6">
      <c r="A717" s="713">
        <v>0</v>
      </c>
      <c r="B717" s="701" t="s">
        <v>12609</v>
      </c>
      <c r="C717" s="701" t="s">
        <v>12608</v>
      </c>
      <c r="D717" s="701" t="s">
        <v>2834</v>
      </c>
      <c r="E717" s="731" t="s">
        <v>2016</v>
      </c>
      <c r="F717" s="718">
        <v>2.99</v>
      </c>
    </row>
    <row r="718" spans="1:6">
      <c r="A718" s="713">
        <v>0</v>
      </c>
      <c r="B718" s="701" t="s">
        <v>12610</v>
      </c>
      <c r="C718" s="701" t="s">
        <v>12608</v>
      </c>
      <c r="D718" s="701" t="s">
        <v>2015</v>
      </c>
      <c r="E718" s="731" t="s">
        <v>2016</v>
      </c>
      <c r="F718" s="718">
        <v>2.99</v>
      </c>
    </row>
    <row r="719" spans="1:6" ht="12" thickBot="1">
      <c r="A719" s="713"/>
      <c r="B719" s="701"/>
      <c r="C719" s="701"/>
      <c r="D719" s="701"/>
      <c r="E719" s="731"/>
      <c r="F719" s="718"/>
    </row>
    <row r="720" spans="1:6">
      <c r="A720" s="713"/>
      <c r="B720" s="2069" t="s">
        <v>5033</v>
      </c>
      <c r="C720" s="2070"/>
      <c r="D720" s="2070"/>
      <c r="E720" s="2070"/>
      <c r="F720" s="2070"/>
    </row>
    <row r="721" spans="1:6">
      <c r="A721" s="713"/>
      <c r="B721" s="726" t="s">
        <v>5034</v>
      </c>
      <c r="C721" s="732"/>
      <c r="D721" s="733"/>
      <c r="E721" s="733"/>
      <c r="F721" s="727"/>
    </row>
    <row r="722" spans="1:6">
      <c r="A722" s="713">
        <v>0</v>
      </c>
      <c r="B722" s="701" t="s">
        <v>2344</v>
      </c>
      <c r="C722" s="715" t="s">
        <v>2345</v>
      </c>
      <c r="D722" s="715" t="s">
        <v>2025</v>
      </c>
      <c r="E722" s="716" t="s">
        <v>2311</v>
      </c>
      <c r="F722" s="727">
        <v>0.59</v>
      </c>
    </row>
    <row r="723" spans="1:6">
      <c r="A723" s="713">
        <v>0</v>
      </c>
      <c r="B723" s="701" t="s">
        <v>2346</v>
      </c>
      <c r="C723" s="701" t="s">
        <v>2345</v>
      </c>
      <c r="D723" s="701" t="s">
        <v>2027</v>
      </c>
      <c r="E723" s="716" t="s">
        <v>2311</v>
      </c>
      <c r="F723" s="727">
        <v>0.56000000000000005</v>
      </c>
    </row>
    <row r="724" spans="1:6">
      <c r="A724" s="713">
        <v>0</v>
      </c>
      <c r="B724" s="701" t="s">
        <v>2347</v>
      </c>
      <c r="C724" s="701" t="s">
        <v>2345</v>
      </c>
      <c r="D724" s="701" t="s">
        <v>2030</v>
      </c>
      <c r="E724" s="716" t="s">
        <v>2142</v>
      </c>
      <c r="F724" s="727">
        <v>0.55000000000000004</v>
      </c>
    </row>
    <row r="725" spans="1:6">
      <c r="A725" s="713">
        <v>0</v>
      </c>
      <c r="B725" s="701" t="s">
        <v>2348</v>
      </c>
      <c r="C725" s="701" t="s">
        <v>2345</v>
      </c>
      <c r="D725" s="701" t="s">
        <v>2032</v>
      </c>
      <c r="E725" s="716" t="s">
        <v>2142</v>
      </c>
      <c r="F725" s="727">
        <v>0.51</v>
      </c>
    </row>
    <row r="726" spans="1:6">
      <c r="A726" s="713">
        <v>0</v>
      </c>
      <c r="B726" s="701" t="s">
        <v>2349</v>
      </c>
      <c r="C726" s="701" t="s">
        <v>2345</v>
      </c>
      <c r="D726" s="701" t="s">
        <v>2034</v>
      </c>
      <c r="E726" s="716" t="s">
        <v>2142</v>
      </c>
      <c r="F726" s="727">
        <v>0.49</v>
      </c>
    </row>
    <row r="727" spans="1:6">
      <c r="A727" s="713">
        <v>0</v>
      </c>
      <c r="B727" s="701" t="s">
        <v>2350</v>
      </c>
      <c r="C727" s="701" t="s">
        <v>2345</v>
      </c>
      <c r="D727" s="701" t="s">
        <v>2036</v>
      </c>
      <c r="E727" s="716" t="s">
        <v>2142</v>
      </c>
      <c r="F727" s="727">
        <v>0.49</v>
      </c>
    </row>
    <row r="728" spans="1:6">
      <c r="A728" s="713">
        <v>0</v>
      </c>
      <c r="B728" s="701" t="s">
        <v>2351</v>
      </c>
      <c r="C728" s="701" t="s">
        <v>2345</v>
      </c>
      <c r="D728" s="701" t="s">
        <v>2038</v>
      </c>
      <c r="E728" s="716" t="s">
        <v>2142</v>
      </c>
      <c r="F728" s="727">
        <v>0.49</v>
      </c>
    </row>
    <row r="729" spans="1:6">
      <c r="A729" s="713">
        <v>0</v>
      </c>
      <c r="B729" s="701" t="s">
        <v>2352</v>
      </c>
      <c r="C729" s="701" t="s">
        <v>2345</v>
      </c>
      <c r="D729" s="701" t="s">
        <v>2040</v>
      </c>
      <c r="E729" s="716" t="s">
        <v>2142</v>
      </c>
      <c r="F729" s="727">
        <v>0.49</v>
      </c>
    </row>
    <row r="730" spans="1:6">
      <c r="A730" s="713">
        <v>0</v>
      </c>
      <c r="B730" s="701" t="s">
        <v>2353</v>
      </c>
      <c r="C730" s="701" t="s">
        <v>2345</v>
      </c>
      <c r="D730" s="701" t="s">
        <v>2042</v>
      </c>
      <c r="E730" s="716" t="s">
        <v>2142</v>
      </c>
      <c r="F730" s="727">
        <v>0.49</v>
      </c>
    </row>
    <row r="731" spans="1:6">
      <c r="A731" s="713">
        <v>0</v>
      </c>
      <c r="B731" s="701" t="s">
        <v>2354</v>
      </c>
      <c r="C731" s="701" t="s">
        <v>2345</v>
      </c>
      <c r="D731" s="701" t="s">
        <v>2044</v>
      </c>
      <c r="E731" s="716" t="s">
        <v>2142</v>
      </c>
      <c r="F731" s="727">
        <v>0.49</v>
      </c>
    </row>
    <row r="732" spans="1:6">
      <c r="A732" s="713">
        <v>0</v>
      </c>
      <c r="B732" s="701" t="s">
        <v>1804</v>
      </c>
      <c r="C732" s="701" t="s">
        <v>2345</v>
      </c>
      <c r="D732" s="701" t="s">
        <v>2046</v>
      </c>
      <c r="E732" s="716" t="s">
        <v>2142</v>
      </c>
      <c r="F732" s="727">
        <v>0.49</v>
      </c>
    </row>
    <row r="733" spans="1:6">
      <c r="A733" s="713">
        <v>0</v>
      </c>
      <c r="B733" s="701" t="s">
        <v>2355</v>
      </c>
      <c r="C733" s="701" t="s">
        <v>2345</v>
      </c>
      <c r="D733" s="701" t="s">
        <v>2048</v>
      </c>
      <c r="E733" s="716" t="s">
        <v>2142</v>
      </c>
      <c r="F733" s="727">
        <v>0.49</v>
      </c>
    </row>
    <row r="734" spans="1:6">
      <c r="A734" s="713">
        <v>0</v>
      </c>
      <c r="B734" s="701" t="s">
        <v>1805</v>
      </c>
      <c r="C734" s="701" t="s">
        <v>2345</v>
      </c>
      <c r="D734" s="701" t="s">
        <v>2050</v>
      </c>
      <c r="E734" s="716" t="s">
        <v>2142</v>
      </c>
      <c r="F734" s="727">
        <v>0.49</v>
      </c>
    </row>
    <row r="735" spans="1:6">
      <c r="A735" s="713">
        <v>0</v>
      </c>
      <c r="B735" s="701" t="s">
        <v>2356</v>
      </c>
      <c r="C735" s="701" t="s">
        <v>2345</v>
      </c>
      <c r="D735" s="701" t="s">
        <v>2052</v>
      </c>
      <c r="E735" s="716" t="s">
        <v>2142</v>
      </c>
      <c r="F735" s="727">
        <v>0.49</v>
      </c>
    </row>
    <row r="736" spans="1:6">
      <c r="A736" s="713">
        <v>0</v>
      </c>
      <c r="B736" s="701" t="s">
        <v>2357</v>
      </c>
      <c r="C736" s="701" t="s">
        <v>2345</v>
      </c>
      <c r="D736" s="701" t="s">
        <v>2053</v>
      </c>
      <c r="E736" s="716" t="s">
        <v>2142</v>
      </c>
      <c r="F736" s="727">
        <v>0.49</v>
      </c>
    </row>
    <row r="737" spans="1:6">
      <c r="A737" s="713">
        <v>0</v>
      </c>
      <c r="B737" s="701" t="s">
        <v>2359</v>
      </c>
      <c r="C737" s="701" t="s">
        <v>2358</v>
      </c>
      <c r="D737" s="701" t="s">
        <v>2054</v>
      </c>
      <c r="E737" s="716" t="s">
        <v>2142</v>
      </c>
      <c r="F737" s="727">
        <v>0.54</v>
      </c>
    </row>
    <row r="738" spans="1:6">
      <c r="A738" s="713">
        <v>0</v>
      </c>
      <c r="B738" s="701" t="s">
        <v>2360</v>
      </c>
      <c r="C738" s="701" t="s">
        <v>2358</v>
      </c>
      <c r="D738" s="701" t="s">
        <v>2055</v>
      </c>
      <c r="E738" s="716" t="s">
        <v>2142</v>
      </c>
      <c r="F738" s="727">
        <v>0.54</v>
      </c>
    </row>
    <row r="739" spans="1:6">
      <c r="A739" s="713">
        <v>0</v>
      </c>
      <c r="B739" s="701" t="s">
        <v>2361</v>
      </c>
      <c r="C739" s="701" t="s">
        <v>2358</v>
      </c>
      <c r="D739" s="701" t="s">
        <v>2056</v>
      </c>
      <c r="E739" s="716" t="s">
        <v>2142</v>
      </c>
      <c r="F739" s="727">
        <v>0.59</v>
      </c>
    </row>
    <row r="740" spans="1:6">
      <c r="A740" s="713">
        <v>0</v>
      </c>
      <c r="B740" s="701" t="s">
        <v>2362</v>
      </c>
      <c r="C740" s="701" t="s">
        <v>2358</v>
      </c>
      <c r="D740" s="701" t="s">
        <v>2057</v>
      </c>
      <c r="E740" s="716" t="s">
        <v>2142</v>
      </c>
      <c r="F740" s="727">
        <v>0.59</v>
      </c>
    </row>
    <row r="741" spans="1:6">
      <c r="A741" s="713">
        <v>0</v>
      </c>
      <c r="B741" s="701" t="s">
        <v>5035</v>
      </c>
      <c r="C741" s="701" t="s">
        <v>2358</v>
      </c>
      <c r="D741" s="701" t="s">
        <v>5036</v>
      </c>
      <c r="E741" s="716" t="s">
        <v>2142</v>
      </c>
      <c r="F741" s="727">
        <v>0.68</v>
      </c>
    </row>
    <row r="742" spans="1:6">
      <c r="A742" s="713">
        <v>0</v>
      </c>
      <c r="B742" s="701" t="s">
        <v>5037</v>
      </c>
      <c r="C742" s="701" t="s">
        <v>2358</v>
      </c>
      <c r="D742" s="701" t="s">
        <v>5038</v>
      </c>
      <c r="E742" s="716" t="s">
        <v>2142</v>
      </c>
      <c r="F742" s="727">
        <v>0.77</v>
      </c>
    </row>
    <row r="743" spans="1:6">
      <c r="A743" s="713"/>
      <c r="B743" s="701"/>
      <c r="C743" s="701"/>
      <c r="D743" s="701"/>
      <c r="E743" s="716"/>
      <c r="F743" s="727"/>
    </row>
    <row r="744" spans="1:6">
      <c r="A744" s="713">
        <v>0</v>
      </c>
      <c r="B744" s="701" t="s">
        <v>2363</v>
      </c>
      <c r="C744" s="701" t="s">
        <v>2364</v>
      </c>
      <c r="D744" s="701" t="s">
        <v>2056</v>
      </c>
      <c r="E744" s="716" t="s">
        <v>2365</v>
      </c>
      <c r="F744" s="727">
        <v>0.33</v>
      </c>
    </row>
    <row r="745" spans="1:6">
      <c r="A745" s="713">
        <v>0</v>
      </c>
      <c r="B745" s="701" t="s">
        <v>2366</v>
      </c>
      <c r="C745" s="725" t="s">
        <v>2364</v>
      </c>
      <c r="D745" s="725" t="s">
        <v>2057</v>
      </c>
      <c r="E745" s="716" t="s">
        <v>2365</v>
      </c>
      <c r="F745" s="727">
        <v>0.33</v>
      </c>
    </row>
    <row r="746" spans="1:6">
      <c r="A746" s="713">
        <v>0</v>
      </c>
      <c r="B746" s="701" t="s">
        <v>5039</v>
      </c>
      <c r="C746" s="725" t="s">
        <v>2364</v>
      </c>
      <c r="D746" s="725" t="s">
        <v>5036</v>
      </c>
      <c r="E746" s="716" t="s">
        <v>2365</v>
      </c>
      <c r="F746" s="727">
        <v>0.38</v>
      </c>
    </row>
    <row r="747" spans="1:6">
      <c r="A747" s="713">
        <v>0</v>
      </c>
      <c r="B747" s="701" t="s">
        <v>5040</v>
      </c>
      <c r="C747" s="725" t="s">
        <v>2364</v>
      </c>
      <c r="D747" s="725" t="s">
        <v>5038</v>
      </c>
      <c r="E747" s="716" t="s">
        <v>2365</v>
      </c>
      <c r="F747" s="727">
        <v>0.43</v>
      </c>
    </row>
    <row r="748" spans="1:6" ht="12" thickBot="1">
      <c r="A748" s="713"/>
      <c r="B748" s="701"/>
      <c r="C748" s="701"/>
      <c r="D748" s="701"/>
      <c r="E748" s="702"/>
      <c r="F748" s="718"/>
    </row>
    <row r="749" spans="1:6">
      <c r="A749" s="713"/>
      <c r="B749" s="2069" t="s">
        <v>5043</v>
      </c>
      <c r="C749" s="2070"/>
      <c r="D749" s="2070"/>
      <c r="E749" s="2070"/>
      <c r="F749" s="2070"/>
    </row>
    <row r="750" spans="1:6">
      <c r="A750" s="713"/>
      <c r="B750" s="726" t="s">
        <v>5044</v>
      </c>
      <c r="C750" s="728"/>
      <c r="D750" s="728"/>
      <c r="E750" s="716"/>
      <c r="F750" s="728"/>
    </row>
    <row r="751" spans="1:6">
      <c r="A751" s="713">
        <v>0</v>
      </c>
      <c r="B751" s="701" t="s">
        <v>2367</v>
      </c>
      <c r="C751" s="715" t="s">
        <v>2368</v>
      </c>
      <c r="D751" s="715" t="s">
        <v>2369</v>
      </c>
      <c r="E751" s="716" t="s">
        <v>2370</v>
      </c>
      <c r="F751" s="717">
        <v>1.39</v>
      </c>
    </row>
    <row r="752" spans="1:6">
      <c r="A752" s="713">
        <v>0</v>
      </c>
      <c r="B752" s="701" t="s">
        <v>2371</v>
      </c>
      <c r="C752" s="715" t="s">
        <v>2368</v>
      </c>
      <c r="D752" s="715" t="s">
        <v>2372</v>
      </c>
      <c r="E752" s="716" t="s">
        <v>2370</v>
      </c>
      <c r="F752" s="717">
        <v>1.37</v>
      </c>
    </row>
    <row r="753" spans="1:6">
      <c r="A753" s="713">
        <v>0</v>
      </c>
      <c r="B753" s="701" t="s">
        <v>2373</v>
      </c>
      <c r="C753" s="715" t="s">
        <v>2368</v>
      </c>
      <c r="D753" s="715" t="s">
        <v>2374</v>
      </c>
      <c r="E753" s="716" t="s">
        <v>2370</v>
      </c>
      <c r="F753" s="717">
        <v>1.33</v>
      </c>
    </row>
    <row r="754" spans="1:6">
      <c r="A754" s="713">
        <v>0</v>
      </c>
      <c r="B754" s="701" t="s">
        <v>2375</v>
      </c>
      <c r="C754" s="715" t="s">
        <v>2368</v>
      </c>
      <c r="D754" s="715" t="s">
        <v>2376</v>
      </c>
      <c r="E754" s="716" t="s">
        <v>2370</v>
      </c>
      <c r="F754" s="717">
        <v>1.33</v>
      </c>
    </row>
    <row r="755" spans="1:6">
      <c r="A755" s="713">
        <v>0</v>
      </c>
      <c r="B755" s="701" t="s">
        <v>2377</v>
      </c>
      <c r="C755" s="715" t="s">
        <v>2368</v>
      </c>
      <c r="D755" s="715" t="s">
        <v>2378</v>
      </c>
      <c r="E755" s="716" t="s">
        <v>2370</v>
      </c>
      <c r="F755" s="717">
        <v>1.33</v>
      </c>
    </row>
    <row r="756" spans="1:6">
      <c r="A756" s="713">
        <v>0</v>
      </c>
      <c r="B756" s="701" t="s">
        <v>2379</v>
      </c>
      <c r="C756" s="715" t="s">
        <v>2368</v>
      </c>
      <c r="D756" s="715" t="s">
        <v>2380</v>
      </c>
      <c r="E756" s="716" t="s">
        <v>2370</v>
      </c>
      <c r="F756" s="717">
        <v>1.33</v>
      </c>
    </row>
    <row r="757" spans="1:6">
      <c r="A757" s="713">
        <v>0</v>
      </c>
      <c r="B757" s="701" t="s">
        <v>1546</v>
      </c>
      <c r="C757" s="715" t="s">
        <v>2368</v>
      </c>
      <c r="D757" s="715" t="s">
        <v>2381</v>
      </c>
      <c r="E757" s="716" t="s">
        <v>2370</v>
      </c>
      <c r="F757" s="717">
        <v>1.33</v>
      </c>
    </row>
    <row r="758" spans="1:6">
      <c r="A758" s="713"/>
      <c r="B758" s="701"/>
      <c r="C758" s="715"/>
      <c r="D758" s="715"/>
      <c r="E758" s="716"/>
      <c r="F758" s="717"/>
    </row>
    <row r="759" spans="1:6">
      <c r="A759" s="713">
        <v>0</v>
      </c>
      <c r="B759" s="701" t="s">
        <v>2382</v>
      </c>
      <c r="C759" s="715" t="s">
        <v>2383</v>
      </c>
      <c r="D759" s="715" t="s">
        <v>2369</v>
      </c>
      <c r="E759" s="716" t="s">
        <v>2370</v>
      </c>
      <c r="F759" s="717">
        <v>1.05</v>
      </c>
    </row>
    <row r="760" spans="1:6">
      <c r="A760" s="713">
        <v>0</v>
      </c>
      <c r="B760" s="701" t="s">
        <v>2384</v>
      </c>
      <c r="C760" s="715" t="s">
        <v>2383</v>
      </c>
      <c r="D760" s="715" t="s">
        <v>2372</v>
      </c>
      <c r="E760" s="716" t="s">
        <v>2370</v>
      </c>
      <c r="F760" s="717">
        <v>1.04</v>
      </c>
    </row>
    <row r="761" spans="1:6">
      <c r="A761" s="713">
        <v>0</v>
      </c>
      <c r="B761" s="701" t="s">
        <v>2385</v>
      </c>
      <c r="C761" s="715" t="s">
        <v>2383</v>
      </c>
      <c r="D761" s="715" t="s">
        <v>2374</v>
      </c>
      <c r="E761" s="716" t="s">
        <v>2370</v>
      </c>
      <c r="F761" s="717">
        <v>1</v>
      </c>
    </row>
    <row r="762" spans="1:6">
      <c r="A762" s="713">
        <v>0</v>
      </c>
      <c r="B762" s="701" t="s">
        <v>2386</v>
      </c>
      <c r="C762" s="715" t="s">
        <v>2383</v>
      </c>
      <c r="D762" s="715" t="s">
        <v>2376</v>
      </c>
      <c r="E762" s="716" t="s">
        <v>2370</v>
      </c>
      <c r="F762" s="717">
        <v>0.98</v>
      </c>
    </row>
    <row r="763" spans="1:6">
      <c r="A763" s="713">
        <v>0</v>
      </c>
      <c r="B763" s="701" t="s">
        <v>2387</v>
      </c>
      <c r="C763" s="715" t="s">
        <v>2383</v>
      </c>
      <c r="D763" s="715" t="s">
        <v>2378</v>
      </c>
      <c r="E763" s="716" t="s">
        <v>2370</v>
      </c>
      <c r="F763" s="717">
        <v>0.96</v>
      </c>
    </row>
    <row r="764" spans="1:6">
      <c r="A764" s="713">
        <v>0</v>
      </c>
      <c r="B764" s="701" t="s">
        <v>2388</v>
      </c>
      <c r="C764" s="715" t="s">
        <v>2383</v>
      </c>
      <c r="D764" s="715" t="s">
        <v>2380</v>
      </c>
      <c r="E764" s="716" t="s">
        <v>2370</v>
      </c>
      <c r="F764" s="717">
        <v>0.96</v>
      </c>
    </row>
    <row r="765" spans="1:6">
      <c r="A765" s="713">
        <v>0</v>
      </c>
      <c r="B765" s="701" t="s">
        <v>2389</v>
      </c>
      <c r="C765" s="715" t="s">
        <v>2383</v>
      </c>
      <c r="D765" s="715" t="s">
        <v>2381</v>
      </c>
      <c r="E765" s="716" t="s">
        <v>2370</v>
      </c>
      <c r="F765" s="717">
        <v>0.96</v>
      </c>
    </row>
    <row r="766" spans="1:6" ht="12" thickBot="1">
      <c r="A766" s="713"/>
      <c r="B766" s="701"/>
      <c r="C766" s="715"/>
      <c r="D766" s="715"/>
      <c r="E766" s="716"/>
      <c r="F766" s="717"/>
    </row>
    <row r="767" spans="1:6">
      <c r="A767" s="713"/>
      <c r="B767" s="2069" t="s">
        <v>5045</v>
      </c>
      <c r="C767" s="2070"/>
      <c r="D767" s="2070"/>
      <c r="E767" s="2070"/>
      <c r="F767" s="2070"/>
    </row>
    <row r="768" spans="1:6">
      <c r="A768" s="713"/>
      <c r="B768" s="726" t="s">
        <v>5046</v>
      </c>
      <c r="C768" s="715"/>
      <c r="D768" s="715"/>
      <c r="E768" s="716"/>
      <c r="F768" s="717"/>
    </row>
    <row r="769" spans="1:6">
      <c r="A769" s="713">
        <v>0</v>
      </c>
      <c r="B769" s="701" t="s">
        <v>2848</v>
      </c>
      <c r="C769" s="715" t="s">
        <v>2849</v>
      </c>
      <c r="D769" s="715" t="s">
        <v>2023</v>
      </c>
      <c r="E769" s="716" t="s">
        <v>2850</v>
      </c>
      <c r="F769" s="717">
        <v>2.82</v>
      </c>
    </row>
    <row r="770" spans="1:6">
      <c r="A770" s="713">
        <v>0</v>
      </c>
      <c r="B770" s="701" t="s">
        <v>2851</v>
      </c>
      <c r="C770" s="715" t="s">
        <v>2849</v>
      </c>
      <c r="D770" s="715" t="s">
        <v>2025</v>
      </c>
      <c r="E770" s="716" t="s">
        <v>2850</v>
      </c>
      <c r="F770" s="717">
        <v>2.82</v>
      </c>
    </row>
    <row r="771" spans="1:6">
      <c r="A771" s="713">
        <v>0</v>
      </c>
      <c r="B771" s="701" t="s">
        <v>2852</v>
      </c>
      <c r="C771" s="715" t="s">
        <v>2849</v>
      </c>
      <c r="D771" s="715" t="s">
        <v>2027</v>
      </c>
      <c r="E771" s="716" t="s">
        <v>2850</v>
      </c>
      <c r="F771" s="717">
        <v>2.82</v>
      </c>
    </row>
    <row r="772" spans="1:6">
      <c r="A772" s="713">
        <v>0</v>
      </c>
      <c r="B772" s="701" t="s">
        <v>2853</v>
      </c>
      <c r="C772" s="715" t="s">
        <v>2849</v>
      </c>
      <c r="D772" s="715" t="s">
        <v>2032</v>
      </c>
      <c r="E772" s="716" t="s">
        <v>2850</v>
      </c>
      <c r="F772" s="717">
        <v>2.82</v>
      </c>
    </row>
    <row r="773" spans="1:6">
      <c r="A773" s="713"/>
      <c r="B773" s="701"/>
      <c r="C773" s="715"/>
      <c r="D773" s="715"/>
      <c r="E773" s="716"/>
      <c r="F773" s="717"/>
    </row>
    <row r="774" spans="1:6">
      <c r="A774" s="713">
        <v>0</v>
      </c>
      <c r="B774" s="701" t="s">
        <v>2854</v>
      </c>
      <c r="C774" s="715" t="s">
        <v>2855</v>
      </c>
      <c r="D774" s="715" t="s">
        <v>2023</v>
      </c>
      <c r="E774" s="716" t="s">
        <v>2850</v>
      </c>
      <c r="F774" s="717">
        <v>3.67</v>
      </c>
    </row>
    <row r="775" spans="1:6">
      <c r="A775" s="713">
        <v>0</v>
      </c>
      <c r="B775" s="701" t="s">
        <v>2856</v>
      </c>
      <c r="C775" s="715" t="s">
        <v>2855</v>
      </c>
      <c r="D775" s="715" t="s">
        <v>2025</v>
      </c>
      <c r="E775" s="716" t="s">
        <v>2850</v>
      </c>
      <c r="F775" s="717">
        <v>3.67</v>
      </c>
    </row>
    <row r="776" spans="1:6">
      <c r="A776" s="713">
        <v>0</v>
      </c>
      <c r="B776" s="701" t="s">
        <v>2857</v>
      </c>
      <c r="C776" s="715" t="s">
        <v>2855</v>
      </c>
      <c r="D776" s="715" t="s">
        <v>2027</v>
      </c>
      <c r="E776" s="716" t="s">
        <v>2850</v>
      </c>
      <c r="F776" s="717">
        <v>3.67</v>
      </c>
    </row>
    <row r="777" spans="1:6">
      <c r="A777" s="713">
        <v>0</v>
      </c>
      <c r="B777" s="701" t="s">
        <v>2858</v>
      </c>
      <c r="C777" s="715" t="s">
        <v>2855</v>
      </c>
      <c r="D777" s="715" t="s">
        <v>2032</v>
      </c>
      <c r="E777" s="716" t="s">
        <v>2850</v>
      </c>
      <c r="F777" s="717">
        <v>3.67</v>
      </c>
    </row>
    <row r="778" spans="1:6" ht="12" thickBot="1">
      <c r="A778" s="713"/>
      <c r="B778" s="701"/>
      <c r="C778" s="715"/>
      <c r="D778" s="715"/>
      <c r="E778" s="716"/>
      <c r="F778" s="717"/>
    </row>
    <row r="779" spans="1:6">
      <c r="A779" s="713"/>
      <c r="B779" s="2069" t="s">
        <v>6873</v>
      </c>
      <c r="C779" s="2070"/>
      <c r="D779" s="2070"/>
      <c r="E779" s="2070"/>
      <c r="F779" s="2070"/>
    </row>
    <row r="780" spans="1:6">
      <c r="A780" s="713"/>
      <c r="B780" s="726" t="s">
        <v>5047</v>
      </c>
      <c r="C780" s="715"/>
      <c r="D780" s="715"/>
      <c r="E780" s="716"/>
      <c r="F780" s="717"/>
    </row>
    <row r="781" spans="1:6">
      <c r="A781" s="713">
        <v>0</v>
      </c>
      <c r="B781" s="726"/>
      <c r="C781" s="715" t="s">
        <v>5048</v>
      </c>
      <c r="D781" s="715" t="s">
        <v>2025</v>
      </c>
      <c r="E781" s="716">
        <v>1</v>
      </c>
      <c r="F781" s="717">
        <v>99.5</v>
      </c>
    </row>
    <row r="782" spans="1:6">
      <c r="A782" s="713">
        <v>0</v>
      </c>
      <c r="B782" s="726"/>
      <c r="C782" s="715" t="s">
        <v>5048</v>
      </c>
      <c r="D782" s="715" t="s">
        <v>2027</v>
      </c>
      <c r="E782" s="716">
        <v>1</v>
      </c>
      <c r="F782" s="717">
        <v>93.34</v>
      </c>
    </row>
    <row r="783" spans="1:6">
      <c r="A783" s="713">
        <v>0</v>
      </c>
      <c r="B783" s="726"/>
      <c r="C783" s="715" t="s">
        <v>5048</v>
      </c>
      <c r="D783" s="715" t="s">
        <v>2030</v>
      </c>
      <c r="E783" s="716">
        <v>1</v>
      </c>
      <c r="F783" s="717">
        <v>87.88</v>
      </c>
    </row>
    <row r="784" spans="1:6">
      <c r="A784" s="713">
        <v>0</v>
      </c>
      <c r="B784" s="726"/>
      <c r="C784" s="715" t="s">
        <v>5048</v>
      </c>
      <c r="D784" s="715" t="s">
        <v>2032</v>
      </c>
      <c r="E784" s="716">
        <v>1</v>
      </c>
      <c r="F784" s="717">
        <v>87.82</v>
      </c>
    </row>
    <row r="785" spans="1:6">
      <c r="A785" s="713">
        <v>0</v>
      </c>
      <c r="B785" s="726"/>
      <c r="C785" s="715" t="s">
        <v>5048</v>
      </c>
      <c r="D785" s="715" t="s">
        <v>2034</v>
      </c>
      <c r="E785" s="716">
        <v>1</v>
      </c>
      <c r="F785" s="717">
        <v>87.82</v>
      </c>
    </row>
    <row r="786" spans="1:6">
      <c r="A786" s="713">
        <v>0</v>
      </c>
      <c r="B786" s="726"/>
      <c r="C786" s="715" t="s">
        <v>5048</v>
      </c>
      <c r="D786" s="715" t="s">
        <v>2036</v>
      </c>
      <c r="E786" s="716">
        <v>1</v>
      </c>
      <c r="F786" s="717">
        <v>87.82</v>
      </c>
    </row>
    <row r="787" spans="1:6">
      <c r="A787" s="713">
        <v>0</v>
      </c>
      <c r="B787" s="726"/>
      <c r="C787" s="715" t="s">
        <v>5048</v>
      </c>
      <c r="D787" s="715" t="s">
        <v>2040</v>
      </c>
      <c r="E787" s="716">
        <v>1</v>
      </c>
      <c r="F787" s="717">
        <v>90.64</v>
      </c>
    </row>
    <row r="788" spans="1:6">
      <c r="A788" s="713">
        <v>0</v>
      </c>
      <c r="B788" s="726"/>
      <c r="C788" s="715" t="s">
        <v>5048</v>
      </c>
      <c r="D788" s="715" t="s">
        <v>2044</v>
      </c>
      <c r="E788" s="716">
        <v>1</v>
      </c>
      <c r="F788" s="717">
        <v>90.64</v>
      </c>
    </row>
    <row r="789" spans="1:6">
      <c r="A789" s="713">
        <v>0</v>
      </c>
      <c r="B789" s="726"/>
      <c r="C789" s="715" t="s">
        <v>5048</v>
      </c>
      <c r="D789" s="715" t="s">
        <v>2048</v>
      </c>
      <c r="E789" s="716">
        <v>1</v>
      </c>
      <c r="F789" s="717">
        <v>90.64</v>
      </c>
    </row>
    <row r="790" spans="1:6">
      <c r="A790" s="713"/>
      <c r="B790" s="726"/>
      <c r="C790" s="715"/>
      <c r="D790" s="715"/>
      <c r="E790" s="716"/>
      <c r="F790" s="717"/>
    </row>
    <row r="791" spans="1:6">
      <c r="A791" s="713">
        <v>0</v>
      </c>
      <c r="B791" s="734"/>
      <c r="C791" s="715" t="s">
        <v>5049</v>
      </c>
      <c r="D791" s="715" t="s">
        <v>2025</v>
      </c>
      <c r="E791" s="716">
        <v>1</v>
      </c>
      <c r="F791" s="717">
        <v>10.62</v>
      </c>
    </row>
    <row r="792" spans="1:6">
      <c r="A792" s="713">
        <v>0</v>
      </c>
      <c r="B792" s="734"/>
      <c r="C792" s="715" t="s">
        <v>5049</v>
      </c>
      <c r="D792" s="715" t="s">
        <v>2027</v>
      </c>
      <c r="E792" s="716">
        <v>1</v>
      </c>
      <c r="F792" s="717">
        <v>9.9700000000000006</v>
      </c>
    </row>
    <row r="793" spans="1:6">
      <c r="A793" s="713">
        <v>0</v>
      </c>
      <c r="B793" s="734"/>
      <c r="C793" s="715" t="s">
        <v>5049</v>
      </c>
      <c r="D793" s="715" t="s">
        <v>2030</v>
      </c>
      <c r="E793" s="716">
        <v>1</v>
      </c>
      <c r="F793" s="717">
        <v>9.3800000000000008</v>
      </c>
    </row>
    <row r="794" spans="1:6">
      <c r="A794" s="713">
        <v>0</v>
      </c>
      <c r="B794" s="734"/>
      <c r="C794" s="715" t="s">
        <v>5049</v>
      </c>
      <c r="D794" s="715" t="s">
        <v>2032</v>
      </c>
      <c r="E794" s="716">
        <v>1</v>
      </c>
      <c r="F794" s="717">
        <v>9.49</v>
      </c>
    </row>
    <row r="795" spans="1:6">
      <c r="A795" s="713">
        <v>0</v>
      </c>
      <c r="B795" s="734"/>
      <c r="C795" s="715" t="s">
        <v>5049</v>
      </c>
      <c r="D795" s="715" t="s">
        <v>2034</v>
      </c>
      <c r="E795" s="716">
        <v>1</v>
      </c>
      <c r="F795" s="717">
        <v>9.49</v>
      </c>
    </row>
    <row r="796" spans="1:6">
      <c r="A796" s="713">
        <v>0</v>
      </c>
      <c r="B796" s="734"/>
      <c r="C796" s="715" t="s">
        <v>5049</v>
      </c>
      <c r="D796" s="715" t="s">
        <v>2036</v>
      </c>
      <c r="E796" s="716">
        <v>1</v>
      </c>
      <c r="F796" s="717">
        <v>9.49</v>
      </c>
    </row>
    <row r="797" spans="1:6">
      <c r="A797" s="713">
        <v>0</v>
      </c>
      <c r="B797" s="734"/>
      <c r="C797" s="715" t="s">
        <v>5049</v>
      </c>
      <c r="D797" s="715" t="s">
        <v>2040</v>
      </c>
      <c r="E797" s="716">
        <v>1</v>
      </c>
      <c r="F797" s="717">
        <v>9.8000000000000007</v>
      </c>
    </row>
    <row r="798" spans="1:6">
      <c r="A798" s="713">
        <v>0</v>
      </c>
      <c r="B798" s="734"/>
      <c r="C798" s="715" t="s">
        <v>5049</v>
      </c>
      <c r="D798" s="715" t="s">
        <v>2044</v>
      </c>
      <c r="E798" s="716">
        <v>1</v>
      </c>
      <c r="F798" s="717">
        <v>9.8000000000000007</v>
      </c>
    </row>
    <row r="799" spans="1:6">
      <c r="A799" s="713">
        <v>0</v>
      </c>
      <c r="B799" s="734"/>
      <c r="C799" s="715" t="s">
        <v>5049</v>
      </c>
      <c r="D799" s="715" t="s">
        <v>2048</v>
      </c>
      <c r="E799" s="716">
        <v>1</v>
      </c>
      <c r="F799" s="717">
        <v>9.8000000000000007</v>
      </c>
    </row>
    <row r="800" spans="1:6" ht="12" thickBot="1">
      <c r="A800" s="713"/>
      <c r="B800" s="734"/>
      <c r="C800" s="715"/>
      <c r="D800" s="715"/>
      <c r="E800" s="716"/>
      <c r="F800" s="735"/>
    </row>
    <row r="801" spans="1:6">
      <c r="A801" s="713"/>
      <c r="B801" s="2069" t="s">
        <v>6874</v>
      </c>
      <c r="C801" s="2070"/>
      <c r="D801" s="2070"/>
      <c r="E801" s="2070"/>
      <c r="F801" s="2070"/>
    </row>
    <row r="802" spans="1:6">
      <c r="A802" s="713"/>
      <c r="B802" s="726" t="s">
        <v>6875</v>
      </c>
      <c r="C802" s="736"/>
      <c r="D802" s="736"/>
      <c r="E802" s="736"/>
      <c r="F802" s="736"/>
    </row>
    <row r="803" spans="1:6">
      <c r="A803" s="713">
        <v>0</v>
      </c>
      <c r="B803" s="734"/>
      <c r="C803" s="715" t="s">
        <v>6876</v>
      </c>
      <c r="D803" s="715" t="s">
        <v>2023</v>
      </c>
      <c r="E803" s="716">
        <v>10</v>
      </c>
      <c r="F803" s="717">
        <v>1.18</v>
      </c>
    </row>
    <row r="804" spans="1:6">
      <c r="A804" s="713">
        <v>0</v>
      </c>
      <c r="B804" s="734"/>
      <c r="C804" s="715" t="s">
        <v>6876</v>
      </c>
      <c r="D804" s="715" t="s">
        <v>2025</v>
      </c>
      <c r="E804" s="716">
        <v>10</v>
      </c>
      <c r="F804" s="717">
        <v>1.1299999999999999</v>
      </c>
    </row>
    <row r="805" spans="1:6">
      <c r="A805" s="713">
        <v>0</v>
      </c>
      <c r="B805" s="734"/>
      <c r="C805" s="715" t="s">
        <v>6876</v>
      </c>
      <c r="D805" s="715" t="s">
        <v>2027</v>
      </c>
      <c r="E805" s="716">
        <v>10</v>
      </c>
      <c r="F805" s="717">
        <v>1.1000000000000001</v>
      </c>
    </row>
    <row r="806" spans="1:6">
      <c r="A806" s="713">
        <v>0</v>
      </c>
      <c r="B806" s="734"/>
      <c r="C806" s="715" t="s">
        <v>6876</v>
      </c>
      <c r="D806" s="715" t="s">
        <v>2030</v>
      </c>
      <c r="E806" s="716">
        <v>10</v>
      </c>
      <c r="F806" s="717">
        <v>1.08</v>
      </c>
    </row>
    <row r="807" spans="1:6">
      <c r="A807" s="713">
        <v>0</v>
      </c>
      <c r="B807" s="734"/>
      <c r="C807" s="715" t="s">
        <v>6876</v>
      </c>
      <c r="D807" s="715" t="s">
        <v>2032</v>
      </c>
      <c r="E807" s="716">
        <v>10</v>
      </c>
      <c r="F807" s="717">
        <v>1.08</v>
      </c>
    </row>
    <row r="808" spans="1:6">
      <c r="A808" s="713">
        <v>0</v>
      </c>
      <c r="B808" s="734"/>
      <c r="C808" s="715" t="s">
        <v>6876</v>
      </c>
      <c r="D808" s="715" t="s">
        <v>2034</v>
      </c>
      <c r="E808" s="716">
        <v>10</v>
      </c>
      <c r="F808" s="717">
        <v>1.08</v>
      </c>
    </row>
    <row r="809" spans="1:6">
      <c r="A809" s="713">
        <v>0</v>
      </c>
      <c r="B809" s="734"/>
      <c r="C809" s="715" t="s">
        <v>6876</v>
      </c>
      <c r="D809" s="715" t="s">
        <v>2036</v>
      </c>
      <c r="E809" s="716">
        <v>10</v>
      </c>
      <c r="F809" s="717">
        <v>1.08</v>
      </c>
    </row>
    <row r="810" spans="1:6">
      <c r="A810" s="713">
        <v>0</v>
      </c>
      <c r="B810" s="734"/>
      <c r="C810" s="715" t="s">
        <v>6876</v>
      </c>
      <c r="D810" s="715" t="s">
        <v>2040</v>
      </c>
      <c r="E810" s="716">
        <v>10</v>
      </c>
      <c r="F810" s="717">
        <v>1.08</v>
      </c>
    </row>
    <row r="811" spans="1:6">
      <c r="A811" s="713"/>
      <c r="B811" s="734"/>
      <c r="C811" s="715"/>
      <c r="D811" s="715"/>
      <c r="E811" s="716"/>
      <c r="F811" s="717"/>
    </row>
    <row r="812" spans="1:6">
      <c r="A812" s="713">
        <v>0</v>
      </c>
      <c r="B812" s="734"/>
      <c r="C812" s="715" t="s">
        <v>6877</v>
      </c>
      <c r="D812" s="715" t="s">
        <v>2023</v>
      </c>
      <c r="E812" s="716">
        <v>10</v>
      </c>
      <c r="F812" s="717">
        <v>1.25</v>
      </c>
    </row>
    <row r="813" spans="1:6">
      <c r="A813" s="713">
        <v>0</v>
      </c>
      <c r="B813" s="734"/>
      <c r="C813" s="715" t="s">
        <v>6877</v>
      </c>
      <c r="D813" s="715" t="s">
        <v>2025</v>
      </c>
      <c r="E813" s="716">
        <v>10</v>
      </c>
      <c r="F813" s="717">
        <v>1.19</v>
      </c>
    </row>
    <row r="814" spans="1:6">
      <c r="A814" s="713">
        <v>0</v>
      </c>
      <c r="B814" s="734"/>
      <c r="C814" s="715" t="s">
        <v>6877</v>
      </c>
      <c r="D814" s="715" t="s">
        <v>2027</v>
      </c>
      <c r="E814" s="716">
        <v>10</v>
      </c>
      <c r="F814" s="717">
        <v>1.1599999999999999</v>
      </c>
    </row>
    <row r="815" spans="1:6">
      <c r="A815" s="713">
        <v>0</v>
      </c>
      <c r="B815" s="734"/>
      <c r="C815" s="715" t="s">
        <v>6877</v>
      </c>
      <c r="D815" s="715" t="s">
        <v>2030</v>
      </c>
      <c r="E815" s="716">
        <v>10</v>
      </c>
      <c r="F815" s="717">
        <v>1.1399999999999999</v>
      </c>
    </row>
    <row r="816" spans="1:6">
      <c r="A816" s="713">
        <v>0</v>
      </c>
      <c r="B816" s="734"/>
      <c r="C816" s="715" t="s">
        <v>6877</v>
      </c>
      <c r="D816" s="715" t="s">
        <v>2032</v>
      </c>
      <c r="E816" s="716">
        <v>10</v>
      </c>
      <c r="F816" s="717">
        <v>1.1399999999999999</v>
      </c>
    </row>
    <row r="817" spans="1:6">
      <c r="A817" s="713">
        <v>0</v>
      </c>
      <c r="B817" s="734"/>
      <c r="C817" s="715" t="s">
        <v>6877</v>
      </c>
      <c r="D817" s="715" t="s">
        <v>2034</v>
      </c>
      <c r="E817" s="716">
        <v>10</v>
      </c>
      <c r="F817" s="717">
        <v>1.1399999999999999</v>
      </c>
    </row>
    <row r="818" spans="1:6">
      <c r="A818" s="713">
        <v>0</v>
      </c>
      <c r="B818" s="734"/>
      <c r="C818" s="715" t="s">
        <v>6877</v>
      </c>
      <c r="D818" s="715" t="s">
        <v>2036</v>
      </c>
      <c r="E818" s="716">
        <v>10</v>
      </c>
      <c r="F818" s="717">
        <v>1.1399999999999999</v>
      </c>
    </row>
    <row r="819" spans="1:6">
      <c r="A819" s="713">
        <v>0</v>
      </c>
      <c r="B819" s="734"/>
      <c r="C819" s="715" t="s">
        <v>6877</v>
      </c>
      <c r="D819" s="715" t="s">
        <v>2040</v>
      </c>
      <c r="E819" s="716">
        <v>10</v>
      </c>
      <c r="F819" s="717">
        <v>1.1399999999999999</v>
      </c>
    </row>
    <row r="820" spans="1:6">
      <c r="A820" s="713"/>
      <c r="B820" s="734"/>
      <c r="C820" s="715"/>
      <c r="D820" s="715"/>
      <c r="E820" s="716"/>
      <c r="F820" s="717"/>
    </row>
    <row r="821" spans="1:6">
      <c r="A821" s="713">
        <v>0</v>
      </c>
      <c r="B821" s="734"/>
      <c r="C821" s="715" t="s">
        <v>6878</v>
      </c>
      <c r="D821" s="715" t="s">
        <v>2023</v>
      </c>
      <c r="E821" s="716">
        <v>10</v>
      </c>
      <c r="F821" s="717">
        <v>1.65</v>
      </c>
    </row>
    <row r="822" spans="1:6">
      <c r="A822" s="713">
        <v>0</v>
      </c>
      <c r="B822" s="734"/>
      <c r="C822" s="715" t="s">
        <v>6878</v>
      </c>
      <c r="D822" s="715" t="s">
        <v>2025</v>
      </c>
      <c r="E822" s="716">
        <v>10</v>
      </c>
      <c r="F822" s="717">
        <v>1.55</v>
      </c>
    </row>
    <row r="823" spans="1:6">
      <c r="A823" s="713">
        <v>0</v>
      </c>
      <c r="B823" s="734"/>
      <c r="C823" s="715" t="s">
        <v>6878</v>
      </c>
      <c r="D823" s="715" t="s">
        <v>2027</v>
      </c>
      <c r="E823" s="716">
        <v>10</v>
      </c>
      <c r="F823" s="717">
        <v>1.5</v>
      </c>
    </row>
    <row r="824" spans="1:6">
      <c r="A824" s="713">
        <v>0</v>
      </c>
      <c r="B824" s="734"/>
      <c r="C824" s="715" t="s">
        <v>6878</v>
      </c>
      <c r="D824" s="715" t="s">
        <v>2030</v>
      </c>
      <c r="E824" s="716">
        <v>10</v>
      </c>
      <c r="F824" s="717">
        <v>1.47</v>
      </c>
    </row>
    <row r="825" spans="1:6">
      <c r="A825" s="713">
        <v>0</v>
      </c>
      <c r="B825" s="734"/>
      <c r="C825" s="715" t="s">
        <v>6878</v>
      </c>
      <c r="D825" s="715" t="s">
        <v>2032</v>
      </c>
      <c r="E825" s="716">
        <v>10</v>
      </c>
      <c r="F825" s="717">
        <v>1.47</v>
      </c>
    </row>
    <row r="826" spans="1:6">
      <c r="A826" s="713">
        <v>0</v>
      </c>
      <c r="B826" s="734"/>
      <c r="C826" s="715" t="s">
        <v>6878</v>
      </c>
      <c r="D826" s="715" t="s">
        <v>2034</v>
      </c>
      <c r="E826" s="716">
        <v>10</v>
      </c>
      <c r="F826" s="717">
        <v>1.47</v>
      </c>
    </row>
    <row r="827" spans="1:6">
      <c r="A827" s="713">
        <v>0</v>
      </c>
      <c r="B827" s="734"/>
      <c r="C827" s="715" t="s">
        <v>6878</v>
      </c>
      <c r="D827" s="715" t="s">
        <v>2036</v>
      </c>
      <c r="E827" s="716">
        <v>10</v>
      </c>
      <c r="F827" s="717">
        <v>1.47</v>
      </c>
    </row>
    <row r="828" spans="1:6">
      <c r="A828" s="713">
        <v>0</v>
      </c>
      <c r="B828" s="734"/>
      <c r="C828" s="715" t="s">
        <v>6878</v>
      </c>
      <c r="D828" s="715" t="s">
        <v>2040</v>
      </c>
      <c r="E828" s="716">
        <v>10</v>
      </c>
      <c r="F828" s="717">
        <v>1.47</v>
      </c>
    </row>
    <row r="829" spans="1:6" ht="12" thickBot="1">
      <c r="A829" s="713"/>
      <c r="B829" s="737"/>
      <c r="C829" s="738"/>
      <c r="D829" s="738"/>
      <c r="E829" s="739"/>
      <c r="F829" s="740"/>
    </row>
    <row r="830" spans="1:6">
      <c r="A830" s="713"/>
      <c r="B830" s="2069" t="s">
        <v>6879</v>
      </c>
      <c r="C830" s="2070"/>
      <c r="D830" s="2070"/>
      <c r="E830" s="2070"/>
      <c r="F830" s="2070"/>
    </row>
    <row r="831" spans="1:6">
      <c r="A831" s="713"/>
      <c r="B831" s="726" t="s">
        <v>6880</v>
      </c>
      <c r="C831" s="736"/>
      <c r="D831" s="736"/>
      <c r="E831" s="736"/>
      <c r="F831" s="736"/>
    </row>
    <row r="832" spans="1:6">
      <c r="A832" s="713">
        <v>0</v>
      </c>
      <c r="B832" s="734"/>
      <c r="C832" s="715" t="s">
        <v>3251</v>
      </c>
      <c r="D832" s="715" t="s">
        <v>2023</v>
      </c>
      <c r="E832" s="716">
        <v>10</v>
      </c>
      <c r="F832" s="717">
        <v>1.29</v>
      </c>
    </row>
    <row r="833" spans="1:6">
      <c r="A833" s="713">
        <v>0</v>
      </c>
      <c r="B833" s="734"/>
      <c r="C833" s="715" t="s">
        <v>3251</v>
      </c>
      <c r="D833" s="715" t="s">
        <v>2025</v>
      </c>
      <c r="E833" s="716">
        <v>10</v>
      </c>
      <c r="F833" s="717">
        <v>1.22</v>
      </c>
    </row>
    <row r="834" spans="1:6">
      <c r="A834" s="713">
        <v>0</v>
      </c>
      <c r="B834" s="734"/>
      <c r="C834" s="715" t="s">
        <v>3251</v>
      </c>
      <c r="D834" s="715" t="s">
        <v>2027</v>
      </c>
      <c r="E834" s="716">
        <v>10</v>
      </c>
      <c r="F834" s="717">
        <v>1.19</v>
      </c>
    </row>
    <row r="835" spans="1:6">
      <c r="A835" s="713">
        <v>0</v>
      </c>
      <c r="B835" s="734"/>
      <c r="C835" s="715" t="s">
        <v>3251</v>
      </c>
      <c r="D835" s="715" t="s">
        <v>2030</v>
      </c>
      <c r="E835" s="716">
        <v>10</v>
      </c>
      <c r="F835" s="717">
        <v>1.1599999999999999</v>
      </c>
    </row>
    <row r="836" spans="1:6">
      <c r="A836" s="713">
        <v>0</v>
      </c>
      <c r="B836" s="734"/>
      <c r="C836" s="715" t="s">
        <v>3251</v>
      </c>
      <c r="D836" s="715" t="s">
        <v>2032</v>
      </c>
      <c r="E836" s="716">
        <v>10</v>
      </c>
      <c r="F836" s="717">
        <v>1.1599999999999999</v>
      </c>
    </row>
    <row r="837" spans="1:6">
      <c r="A837" s="713">
        <v>0</v>
      </c>
      <c r="B837" s="734"/>
      <c r="C837" s="715" t="s">
        <v>3251</v>
      </c>
      <c r="D837" s="715" t="s">
        <v>2034</v>
      </c>
      <c r="E837" s="716">
        <v>10</v>
      </c>
      <c r="F837" s="717">
        <v>1.1599999999999999</v>
      </c>
    </row>
    <row r="838" spans="1:6">
      <c r="A838" s="713">
        <v>0</v>
      </c>
      <c r="B838" s="734"/>
      <c r="C838" s="715" t="s">
        <v>3251</v>
      </c>
      <c r="D838" s="715" t="s">
        <v>2036</v>
      </c>
      <c r="E838" s="716">
        <v>10</v>
      </c>
      <c r="F838" s="717">
        <v>1.1599999999999999</v>
      </c>
    </row>
    <row r="839" spans="1:6">
      <c r="A839" s="713">
        <v>0</v>
      </c>
      <c r="B839" s="734"/>
      <c r="C839" s="715" t="s">
        <v>3251</v>
      </c>
      <c r="D839" s="715" t="s">
        <v>2040</v>
      </c>
      <c r="E839" s="716">
        <v>10</v>
      </c>
      <c r="F839" s="717">
        <v>1.1599999999999999</v>
      </c>
    </row>
    <row r="840" spans="1:6">
      <c r="A840" s="713"/>
      <c r="B840" s="734"/>
      <c r="C840" s="715"/>
      <c r="D840" s="715"/>
      <c r="E840" s="716"/>
      <c r="F840" s="717"/>
    </row>
    <row r="841" spans="1:6">
      <c r="A841" s="713">
        <v>0</v>
      </c>
      <c r="B841" s="734"/>
      <c r="C841" s="715" t="s">
        <v>3252</v>
      </c>
      <c r="D841" s="715" t="s">
        <v>2023</v>
      </c>
      <c r="E841" s="716">
        <v>10</v>
      </c>
      <c r="F841" s="717">
        <v>1.38</v>
      </c>
    </row>
    <row r="842" spans="1:6">
      <c r="A842" s="713">
        <v>0</v>
      </c>
      <c r="B842" s="734"/>
      <c r="C842" s="715" t="s">
        <v>3252</v>
      </c>
      <c r="D842" s="715" t="s">
        <v>2025</v>
      </c>
      <c r="E842" s="716">
        <v>10</v>
      </c>
      <c r="F842" s="717">
        <v>1.29</v>
      </c>
    </row>
    <row r="843" spans="1:6">
      <c r="A843" s="713">
        <v>0</v>
      </c>
      <c r="B843" s="734"/>
      <c r="C843" s="715" t="s">
        <v>3252</v>
      </c>
      <c r="D843" s="715" t="s">
        <v>2027</v>
      </c>
      <c r="E843" s="716">
        <v>10</v>
      </c>
      <c r="F843" s="717">
        <v>1.26</v>
      </c>
    </row>
    <row r="844" spans="1:6">
      <c r="A844" s="713">
        <v>0</v>
      </c>
      <c r="B844" s="734"/>
      <c r="C844" s="715" t="s">
        <v>3252</v>
      </c>
      <c r="D844" s="715" t="s">
        <v>2030</v>
      </c>
      <c r="E844" s="716">
        <v>10</v>
      </c>
      <c r="F844" s="717">
        <v>1.24</v>
      </c>
    </row>
    <row r="845" spans="1:6">
      <c r="A845" s="713">
        <v>0</v>
      </c>
      <c r="B845" s="734"/>
      <c r="C845" s="715" t="s">
        <v>3252</v>
      </c>
      <c r="D845" s="715" t="s">
        <v>2032</v>
      </c>
      <c r="E845" s="716">
        <v>10</v>
      </c>
      <c r="F845" s="717">
        <v>1.24</v>
      </c>
    </row>
    <row r="846" spans="1:6">
      <c r="A846" s="713">
        <v>0</v>
      </c>
      <c r="B846" s="734"/>
      <c r="C846" s="715" t="s">
        <v>3252</v>
      </c>
      <c r="D846" s="715" t="s">
        <v>2034</v>
      </c>
      <c r="E846" s="716">
        <v>10</v>
      </c>
      <c r="F846" s="717">
        <v>1.24</v>
      </c>
    </row>
    <row r="847" spans="1:6">
      <c r="A847" s="713">
        <v>0</v>
      </c>
      <c r="B847" s="734"/>
      <c r="C847" s="715" t="s">
        <v>3252</v>
      </c>
      <c r="D847" s="715" t="s">
        <v>2036</v>
      </c>
      <c r="E847" s="716">
        <v>10</v>
      </c>
      <c r="F847" s="717">
        <v>1.24</v>
      </c>
    </row>
    <row r="848" spans="1:6">
      <c r="A848" s="713">
        <v>0</v>
      </c>
      <c r="B848" s="734"/>
      <c r="C848" s="715" t="s">
        <v>3252</v>
      </c>
      <c r="D848" s="715" t="s">
        <v>2040</v>
      </c>
      <c r="E848" s="716">
        <v>10</v>
      </c>
      <c r="F848" s="717">
        <v>1.24</v>
      </c>
    </row>
    <row r="849" spans="1:6">
      <c r="A849" s="713"/>
      <c r="B849" s="734"/>
      <c r="C849" s="715"/>
      <c r="D849" s="715"/>
      <c r="E849" s="716"/>
      <c r="F849" s="717"/>
    </row>
    <row r="850" spans="1:6">
      <c r="A850" s="713">
        <v>0</v>
      </c>
      <c r="B850" s="734"/>
      <c r="C850" s="715" t="s">
        <v>3253</v>
      </c>
      <c r="D850" s="715" t="s">
        <v>2023</v>
      </c>
      <c r="E850" s="716">
        <v>10</v>
      </c>
      <c r="F850" s="717">
        <v>1.84</v>
      </c>
    </row>
    <row r="851" spans="1:6">
      <c r="A851" s="713">
        <v>0</v>
      </c>
      <c r="B851" s="734"/>
      <c r="C851" s="715" t="s">
        <v>3253</v>
      </c>
      <c r="D851" s="715" t="s">
        <v>2025</v>
      </c>
      <c r="E851" s="716">
        <v>10</v>
      </c>
      <c r="F851" s="717">
        <v>1.71</v>
      </c>
    </row>
    <row r="852" spans="1:6">
      <c r="A852" s="713">
        <v>0</v>
      </c>
      <c r="B852" s="734"/>
      <c r="C852" s="715" t="s">
        <v>3253</v>
      </c>
      <c r="D852" s="715" t="s">
        <v>2027</v>
      </c>
      <c r="E852" s="716">
        <v>10</v>
      </c>
      <c r="F852" s="717">
        <v>1.66</v>
      </c>
    </row>
    <row r="853" spans="1:6">
      <c r="A853" s="713">
        <v>0</v>
      </c>
      <c r="B853" s="734"/>
      <c r="C853" s="715" t="s">
        <v>3253</v>
      </c>
      <c r="D853" s="715" t="s">
        <v>2030</v>
      </c>
      <c r="E853" s="716">
        <v>10</v>
      </c>
      <c r="F853" s="717">
        <v>1.62</v>
      </c>
    </row>
    <row r="854" spans="1:6">
      <c r="A854" s="713">
        <v>0</v>
      </c>
      <c r="B854" s="734"/>
      <c r="C854" s="715" t="s">
        <v>3253</v>
      </c>
      <c r="D854" s="715" t="s">
        <v>2032</v>
      </c>
      <c r="E854" s="716">
        <v>10</v>
      </c>
      <c r="F854" s="717">
        <v>1.62</v>
      </c>
    </row>
    <row r="855" spans="1:6">
      <c r="A855" s="713">
        <v>0</v>
      </c>
      <c r="B855" s="734"/>
      <c r="C855" s="715" t="s">
        <v>3253</v>
      </c>
      <c r="D855" s="715" t="s">
        <v>2034</v>
      </c>
      <c r="E855" s="716">
        <v>10</v>
      </c>
      <c r="F855" s="717">
        <v>1.62</v>
      </c>
    </row>
    <row r="856" spans="1:6">
      <c r="A856" s="713">
        <v>0</v>
      </c>
      <c r="B856" s="734"/>
      <c r="C856" s="715" t="s">
        <v>3253</v>
      </c>
      <c r="D856" s="715" t="s">
        <v>2036</v>
      </c>
      <c r="E856" s="716">
        <v>10</v>
      </c>
      <c r="F856" s="717">
        <v>1.62</v>
      </c>
    </row>
    <row r="857" spans="1:6">
      <c r="A857" s="713">
        <v>0</v>
      </c>
      <c r="B857" s="734"/>
      <c r="C857" s="715" t="s">
        <v>3253</v>
      </c>
      <c r="D857" s="715" t="s">
        <v>2040</v>
      </c>
      <c r="E857" s="716">
        <v>10</v>
      </c>
      <c r="F857" s="717">
        <v>1.62</v>
      </c>
    </row>
    <row r="858" spans="1:6" ht="12" thickBot="1">
      <c r="A858" s="713"/>
      <c r="B858" s="734"/>
      <c r="C858" s="715"/>
      <c r="D858" s="715"/>
      <c r="E858" s="716"/>
      <c r="F858" s="717"/>
    </row>
    <row r="859" spans="1:6">
      <c r="A859" s="713"/>
      <c r="B859" s="2069" t="s">
        <v>5050</v>
      </c>
      <c r="C859" s="2070"/>
      <c r="D859" s="2070"/>
      <c r="E859" s="2070"/>
      <c r="F859" s="2070"/>
    </row>
    <row r="860" spans="1:6">
      <c r="A860" s="713"/>
      <c r="B860" s="726" t="s">
        <v>5051</v>
      </c>
      <c r="C860" s="715"/>
      <c r="D860" s="715"/>
      <c r="E860" s="716"/>
      <c r="F860" s="717"/>
    </row>
    <row r="861" spans="1:6">
      <c r="A861" s="713">
        <v>0</v>
      </c>
      <c r="B861" s="701" t="s">
        <v>4053</v>
      </c>
      <c r="C861" s="701" t="s">
        <v>4054</v>
      </c>
      <c r="D861" s="701" t="s">
        <v>2376</v>
      </c>
      <c r="E861" s="716">
        <v>250</v>
      </c>
      <c r="F861" s="717">
        <v>0.68</v>
      </c>
    </row>
    <row r="862" spans="1:6">
      <c r="A862" s="713">
        <v>0</v>
      </c>
      <c r="B862" s="701" t="s">
        <v>4055</v>
      </c>
      <c r="C862" s="701" t="s">
        <v>4054</v>
      </c>
      <c r="D862" s="701" t="s">
        <v>2378</v>
      </c>
      <c r="E862" s="716">
        <v>250</v>
      </c>
      <c r="F862" s="717">
        <v>0.68</v>
      </c>
    </row>
    <row r="863" spans="1:6">
      <c r="A863" s="713">
        <v>0</v>
      </c>
      <c r="B863" s="701" t="s">
        <v>4056</v>
      </c>
      <c r="C863" s="701" t="s">
        <v>4054</v>
      </c>
      <c r="D863" s="701" t="s">
        <v>2380</v>
      </c>
      <c r="E863" s="716">
        <v>250</v>
      </c>
      <c r="F863" s="717">
        <v>0.68</v>
      </c>
    </row>
    <row r="864" spans="1:6">
      <c r="A864" s="713">
        <v>0</v>
      </c>
      <c r="B864" s="701" t="s">
        <v>4057</v>
      </c>
      <c r="C864" s="701" t="s">
        <v>4054</v>
      </c>
      <c r="D864" s="701" t="s">
        <v>2381</v>
      </c>
      <c r="E864" s="716">
        <v>250</v>
      </c>
      <c r="F864" s="717">
        <v>0.68</v>
      </c>
    </row>
    <row r="865" spans="1:6">
      <c r="A865" s="713">
        <v>0</v>
      </c>
      <c r="B865" s="701" t="s">
        <v>4058</v>
      </c>
      <c r="C865" s="701" t="s">
        <v>4054</v>
      </c>
      <c r="D865" s="701" t="s">
        <v>2390</v>
      </c>
      <c r="E865" s="716">
        <v>250</v>
      </c>
      <c r="F865" s="717">
        <v>0.68</v>
      </c>
    </row>
    <row r="866" spans="1:6">
      <c r="A866" s="713">
        <v>0</v>
      </c>
      <c r="B866" s="701" t="s">
        <v>4059</v>
      </c>
      <c r="C866" s="701" t="s">
        <v>4054</v>
      </c>
      <c r="D866" s="701" t="s">
        <v>2391</v>
      </c>
      <c r="E866" s="716">
        <v>250</v>
      </c>
      <c r="F866" s="717">
        <v>0.68</v>
      </c>
    </row>
    <row r="867" spans="1:6">
      <c r="A867" s="713">
        <v>0</v>
      </c>
      <c r="B867" s="701" t="s">
        <v>4060</v>
      </c>
      <c r="C867" s="701" t="s">
        <v>4054</v>
      </c>
      <c r="D867" s="701" t="s">
        <v>2392</v>
      </c>
      <c r="E867" s="716">
        <v>250</v>
      </c>
      <c r="F867" s="717">
        <v>0.68</v>
      </c>
    </row>
    <row r="868" spans="1:6">
      <c r="A868" s="713">
        <v>0</v>
      </c>
      <c r="B868" s="734" t="s">
        <v>4061</v>
      </c>
      <c r="C868" s="701" t="s">
        <v>4054</v>
      </c>
      <c r="D868" s="701" t="s">
        <v>2831</v>
      </c>
      <c r="E868" s="716">
        <v>250</v>
      </c>
      <c r="F868" s="717">
        <v>0.68</v>
      </c>
    </row>
    <row r="869" spans="1:6">
      <c r="A869" s="713">
        <v>0</v>
      </c>
      <c r="B869" s="734" t="s">
        <v>4062</v>
      </c>
      <c r="C869" s="701" t="s">
        <v>4054</v>
      </c>
      <c r="D869" s="701" t="s">
        <v>4063</v>
      </c>
      <c r="E869" s="716">
        <v>250</v>
      </c>
      <c r="F869" s="717">
        <v>0.68</v>
      </c>
    </row>
    <row r="870" spans="1:6">
      <c r="A870" s="713"/>
      <c r="B870" s="701" t="s">
        <v>2275</v>
      </c>
      <c r="C870" s="701"/>
      <c r="D870" s="701"/>
      <c r="E870" s="716"/>
      <c r="F870" s="717"/>
    </row>
    <row r="871" spans="1:6">
      <c r="A871" s="713">
        <v>0</v>
      </c>
      <c r="B871" s="701" t="s">
        <v>4064</v>
      </c>
      <c r="C871" s="701" t="s">
        <v>4065</v>
      </c>
      <c r="D871" s="701" t="s">
        <v>2376</v>
      </c>
      <c r="E871" s="716">
        <v>100</v>
      </c>
      <c r="F871" s="717">
        <v>0.7</v>
      </c>
    </row>
    <row r="872" spans="1:6">
      <c r="A872" s="713">
        <v>0</v>
      </c>
      <c r="B872" s="701" t="s">
        <v>4066</v>
      </c>
      <c r="C872" s="701" t="s">
        <v>4065</v>
      </c>
      <c r="D872" s="701" t="s">
        <v>2378</v>
      </c>
      <c r="E872" s="716">
        <v>100</v>
      </c>
      <c r="F872" s="717">
        <v>0.7</v>
      </c>
    </row>
    <row r="873" spans="1:6">
      <c r="A873" s="713">
        <v>0</v>
      </c>
      <c r="B873" s="701" t="s">
        <v>4067</v>
      </c>
      <c r="C873" s="701" t="s">
        <v>4065</v>
      </c>
      <c r="D873" s="701" t="s">
        <v>2380</v>
      </c>
      <c r="E873" s="716">
        <v>100</v>
      </c>
      <c r="F873" s="717">
        <v>0.7</v>
      </c>
    </row>
    <row r="874" spans="1:6">
      <c r="A874" s="713">
        <v>0</v>
      </c>
      <c r="B874" s="701" t="s">
        <v>4068</v>
      </c>
      <c r="C874" s="701" t="s">
        <v>4065</v>
      </c>
      <c r="D874" s="701" t="s">
        <v>2381</v>
      </c>
      <c r="E874" s="716">
        <v>100</v>
      </c>
      <c r="F874" s="717">
        <v>0.7</v>
      </c>
    </row>
    <row r="875" spans="1:6">
      <c r="A875" s="713">
        <v>0</v>
      </c>
      <c r="B875" s="701" t="s">
        <v>4069</v>
      </c>
      <c r="C875" s="701" t="s">
        <v>4065</v>
      </c>
      <c r="D875" s="701" t="s">
        <v>2390</v>
      </c>
      <c r="E875" s="716">
        <v>100</v>
      </c>
      <c r="F875" s="717">
        <v>0.7</v>
      </c>
    </row>
    <row r="876" spans="1:6">
      <c r="A876" s="713">
        <v>0</v>
      </c>
      <c r="B876" s="701" t="s">
        <v>4070</v>
      </c>
      <c r="C876" s="701" t="s">
        <v>4065</v>
      </c>
      <c r="D876" s="701" t="s">
        <v>2391</v>
      </c>
      <c r="E876" s="716">
        <v>100</v>
      </c>
      <c r="F876" s="717">
        <v>0.7</v>
      </c>
    </row>
    <row r="877" spans="1:6">
      <c r="A877" s="713">
        <v>0</v>
      </c>
      <c r="B877" s="701" t="s">
        <v>4071</v>
      </c>
      <c r="C877" s="701" t="s">
        <v>4065</v>
      </c>
      <c r="D877" s="701" t="s">
        <v>2392</v>
      </c>
      <c r="E877" s="716">
        <v>100</v>
      </c>
      <c r="F877" s="717">
        <v>0.7</v>
      </c>
    </row>
    <row r="878" spans="1:6">
      <c r="A878" s="713">
        <v>0</v>
      </c>
      <c r="B878" s="701" t="s">
        <v>4072</v>
      </c>
      <c r="C878" s="701" t="s">
        <v>4065</v>
      </c>
      <c r="D878" s="701" t="s">
        <v>2831</v>
      </c>
      <c r="E878" s="716">
        <v>100</v>
      </c>
      <c r="F878" s="717">
        <v>0.7</v>
      </c>
    </row>
    <row r="879" spans="1:6">
      <c r="A879" s="713">
        <v>0</v>
      </c>
      <c r="B879" s="701" t="s">
        <v>4073</v>
      </c>
      <c r="C879" s="701" t="s">
        <v>4065</v>
      </c>
      <c r="D879" s="701" t="s">
        <v>4063</v>
      </c>
      <c r="E879" s="716">
        <v>100</v>
      </c>
      <c r="F879" s="717">
        <v>0.7</v>
      </c>
    </row>
    <row r="880" spans="1:6" ht="12" thickBot="1">
      <c r="A880" s="713"/>
      <c r="B880" s="701"/>
      <c r="C880" s="701"/>
      <c r="D880" s="701"/>
      <c r="E880" s="716"/>
      <c r="F880" s="717"/>
    </row>
    <row r="881" spans="1:6">
      <c r="A881" s="713"/>
      <c r="B881" s="2069" t="s">
        <v>14896</v>
      </c>
      <c r="C881" s="2070"/>
      <c r="D881" s="2070"/>
      <c r="E881" s="2070"/>
      <c r="F881" s="2070"/>
    </row>
    <row r="882" spans="1:6">
      <c r="A882" s="713"/>
      <c r="B882" s="726" t="s">
        <v>7463</v>
      </c>
      <c r="C882" s="701"/>
      <c r="D882" s="701"/>
      <c r="E882" s="716"/>
      <c r="F882" s="717"/>
    </row>
    <row r="883" spans="1:6">
      <c r="A883" s="713">
        <v>0</v>
      </c>
      <c r="B883" s="701" t="s">
        <v>14897</v>
      </c>
      <c r="C883" s="701" t="s">
        <v>14898</v>
      </c>
      <c r="D883" s="701" t="s">
        <v>2027</v>
      </c>
      <c r="E883" s="716" t="s">
        <v>2028</v>
      </c>
      <c r="F883" s="717">
        <v>0.25</v>
      </c>
    </row>
    <row r="884" spans="1:6">
      <c r="A884" s="713">
        <v>0</v>
      </c>
      <c r="B884" s="701" t="s">
        <v>14899</v>
      </c>
      <c r="C884" s="701" t="s">
        <v>14898</v>
      </c>
      <c r="D884" s="701" t="s">
        <v>2030</v>
      </c>
      <c r="E884" s="716" t="s">
        <v>2028</v>
      </c>
      <c r="F884" s="717">
        <v>0.22</v>
      </c>
    </row>
    <row r="885" spans="1:6">
      <c r="A885" s="713">
        <v>0</v>
      </c>
      <c r="B885" s="701" t="s">
        <v>14900</v>
      </c>
      <c r="C885" s="701" t="s">
        <v>14898</v>
      </c>
      <c r="D885" s="701" t="s">
        <v>2032</v>
      </c>
      <c r="E885" s="716" t="s">
        <v>2028</v>
      </c>
      <c r="F885" s="717">
        <v>0.22</v>
      </c>
    </row>
    <row r="886" spans="1:6">
      <c r="A886" s="713">
        <v>0</v>
      </c>
      <c r="B886" s="701" t="s">
        <v>14901</v>
      </c>
      <c r="C886" s="701" t="s">
        <v>14898</v>
      </c>
      <c r="D886" s="701" t="s">
        <v>2034</v>
      </c>
      <c r="E886" s="716" t="s">
        <v>2028</v>
      </c>
      <c r="F886" s="717">
        <v>0.22</v>
      </c>
    </row>
    <row r="887" spans="1:6">
      <c r="A887" s="713">
        <v>0</v>
      </c>
      <c r="B887" s="701" t="s">
        <v>14902</v>
      </c>
      <c r="C887" s="701" t="s">
        <v>14898</v>
      </c>
      <c r="D887" s="701" t="s">
        <v>2036</v>
      </c>
      <c r="E887" s="716" t="s">
        <v>2028</v>
      </c>
      <c r="F887" s="717">
        <v>0.22</v>
      </c>
    </row>
    <row r="888" spans="1:6">
      <c r="A888" s="713">
        <v>0</v>
      </c>
      <c r="B888" s="701" t="s">
        <v>14903</v>
      </c>
      <c r="C888" s="701" t="s">
        <v>14898</v>
      </c>
      <c r="D888" s="701" t="s">
        <v>2040</v>
      </c>
      <c r="E888" s="716" t="s">
        <v>2028</v>
      </c>
      <c r="F888" s="717">
        <v>0.22</v>
      </c>
    </row>
    <row r="889" spans="1:6">
      <c r="A889" s="713">
        <v>0</v>
      </c>
      <c r="B889" s="701" t="s">
        <v>14904</v>
      </c>
      <c r="C889" s="701" t="s">
        <v>14898</v>
      </c>
      <c r="D889" s="701" t="s">
        <v>2044</v>
      </c>
      <c r="E889" s="716" t="s">
        <v>2028</v>
      </c>
      <c r="F889" s="717">
        <v>0.22</v>
      </c>
    </row>
    <row r="890" spans="1:6">
      <c r="A890" s="713">
        <v>0</v>
      </c>
      <c r="B890" s="701" t="s">
        <v>14905</v>
      </c>
      <c r="C890" s="701" t="s">
        <v>14898</v>
      </c>
      <c r="D890" s="701" t="s">
        <v>2048</v>
      </c>
      <c r="E890" s="716" t="s">
        <v>2028</v>
      </c>
      <c r="F890" s="717">
        <v>0.22</v>
      </c>
    </row>
    <row r="891" spans="1:6">
      <c r="A891" s="713"/>
      <c r="B891" s="701"/>
      <c r="C891" s="701"/>
      <c r="D891" s="701"/>
      <c r="E891" s="716"/>
      <c r="F891" s="717"/>
    </row>
    <row r="892" spans="1:6">
      <c r="A892" s="713">
        <v>0</v>
      </c>
      <c r="B892" s="701" t="s">
        <v>14906</v>
      </c>
      <c r="C892" s="701" t="s">
        <v>14907</v>
      </c>
      <c r="D892" s="701" t="s">
        <v>2027</v>
      </c>
      <c r="E892" s="716" t="s">
        <v>2028</v>
      </c>
      <c r="F892" s="717">
        <v>0.28000000000000003</v>
      </c>
    </row>
    <row r="893" spans="1:6">
      <c r="A893" s="713">
        <v>0</v>
      </c>
      <c r="B893" s="701" t="s">
        <v>14908</v>
      </c>
      <c r="C893" s="701" t="s">
        <v>14907</v>
      </c>
      <c r="D893" s="701" t="s">
        <v>2030</v>
      </c>
      <c r="E893" s="716" t="s">
        <v>2028</v>
      </c>
      <c r="F893" s="717">
        <v>0.25</v>
      </c>
    </row>
    <row r="894" spans="1:6">
      <c r="A894" s="713">
        <v>0</v>
      </c>
      <c r="B894" s="701" t="s">
        <v>14909</v>
      </c>
      <c r="C894" s="701" t="s">
        <v>14907</v>
      </c>
      <c r="D894" s="701" t="s">
        <v>2032</v>
      </c>
      <c r="E894" s="716" t="s">
        <v>2028</v>
      </c>
      <c r="F894" s="717">
        <v>0.25</v>
      </c>
    </row>
    <row r="895" spans="1:6">
      <c r="A895" s="713">
        <v>0</v>
      </c>
      <c r="B895" s="701" t="s">
        <v>14910</v>
      </c>
      <c r="C895" s="701" t="s">
        <v>14907</v>
      </c>
      <c r="D895" s="701" t="s">
        <v>2034</v>
      </c>
      <c r="E895" s="716" t="s">
        <v>2028</v>
      </c>
      <c r="F895" s="717">
        <v>0.25</v>
      </c>
    </row>
    <row r="896" spans="1:6">
      <c r="A896" s="713">
        <v>0</v>
      </c>
      <c r="B896" s="701" t="s">
        <v>14911</v>
      </c>
      <c r="C896" s="701" t="s">
        <v>14907</v>
      </c>
      <c r="D896" s="701" t="s">
        <v>2036</v>
      </c>
      <c r="E896" s="716" t="s">
        <v>2028</v>
      </c>
      <c r="F896" s="717">
        <v>0.25</v>
      </c>
    </row>
    <row r="897" spans="1:6">
      <c r="A897" s="713">
        <v>0</v>
      </c>
      <c r="B897" s="701" t="s">
        <v>14912</v>
      </c>
      <c r="C897" s="701" t="s">
        <v>14907</v>
      </c>
      <c r="D897" s="701" t="s">
        <v>2040</v>
      </c>
      <c r="E897" s="716" t="s">
        <v>2028</v>
      </c>
      <c r="F897" s="717">
        <v>0.25</v>
      </c>
    </row>
    <row r="898" spans="1:6">
      <c r="A898" s="713">
        <v>0</v>
      </c>
      <c r="B898" s="701" t="s">
        <v>14913</v>
      </c>
      <c r="C898" s="701" t="s">
        <v>14907</v>
      </c>
      <c r="D898" s="701" t="s">
        <v>2044</v>
      </c>
      <c r="E898" s="716" t="s">
        <v>2028</v>
      </c>
      <c r="F898" s="717">
        <v>0.25</v>
      </c>
    </row>
    <row r="899" spans="1:6">
      <c r="A899" s="713">
        <v>0</v>
      </c>
      <c r="B899" s="701" t="s">
        <v>14914</v>
      </c>
      <c r="C899" s="701" t="s">
        <v>14907</v>
      </c>
      <c r="D899" s="701" t="s">
        <v>2048</v>
      </c>
      <c r="E899" s="716" t="s">
        <v>2028</v>
      </c>
      <c r="F899" s="717">
        <v>0.25</v>
      </c>
    </row>
    <row r="900" spans="1:6">
      <c r="A900" s="713">
        <v>0</v>
      </c>
      <c r="B900" s="701" t="s">
        <v>14915</v>
      </c>
      <c r="C900" s="701" t="s">
        <v>14907</v>
      </c>
      <c r="D900" s="701" t="s">
        <v>2050</v>
      </c>
      <c r="E900" s="716" t="s">
        <v>2028</v>
      </c>
      <c r="F900" s="717">
        <v>0.25</v>
      </c>
    </row>
    <row r="901" spans="1:6">
      <c r="E901" s="23"/>
    </row>
    <row r="902" spans="1:6">
      <c r="E902" s="23"/>
    </row>
    <row r="903" spans="1:6">
      <c r="E903" s="23"/>
    </row>
    <row r="904" spans="1:6">
      <c r="E904" s="23"/>
    </row>
    <row r="905" spans="1:6">
      <c r="E905" s="23"/>
    </row>
    <row r="906" spans="1:6">
      <c r="E906" s="23"/>
    </row>
    <row r="907" spans="1:6">
      <c r="E907" s="23"/>
    </row>
    <row r="908" spans="1:6">
      <c r="E908" s="23"/>
    </row>
    <row r="909" spans="1:6">
      <c r="E909" s="23"/>
    </row>
    <row r="910" spans="1:6">
      <c r="E910" s="23"/>
    </row>
    <row r="911" spans="1:6">
      <c r="E911" s="23"/>
    </row>
    <row r="912" spans="1:6">
      <c r="E912" s="23"/>
    </row>
    <row r="913" spans="5:5">
      <c r="E913" s="23"/>
    </row>
    <row r="914" spans="5:5">
      <c r="E914" s="23"/>
    </row>
    <row r="915" spans="5:5">
      <c r="E915" s="23"/>
    </row>
    <row r="916" spans="5:5">
      <c r="E916" s="23"/>
    </row>
    <row r="917" spans="5:5">
      <c r="E917" s="23"/>
    </row>
    <row r="918" spans="5:5">
      <c r="E918" s="23"/>
    </row>
    <row r="919" spans="5:5">
      <c r="E919" s="23"/>
    </row>
    <row r="920" spans="5:5">
      <c r="E920" s="23"/>
    </row>
    <row r="921" spans="5:5">
      <c r="E921" s="23"/>
    </row>
    <row r="922" spans="5:5">
      <c r="E922" s="23"/>
    </row>
    <row r="923" spans="5:5">
      <c r="E923" s="23"/>
    </row>
    <row r="924" spans="5:5">
      <c r="E924" s="23"/>
    </row>
    <row r="925" spans="5:5">
      <c r="E925" s="23"/>
    </row>
    <row r="926" spans="5:5">
      <c r="E926" s="23"/>
    </row>
    <row r="927" spans="5:5">
      <c r="E927" s="23"/>
    </row>
    <row r="928" spans="5:5">
      <c r="E928" s="23"/>
    </row>
    <row r="929" spans="5:5">
      <c r="E929" s="23"/>
    </row>
  </sheetData>
  <mergeCells count="22">
    <mergeCell ref="B801:F801"/>
    <mergeCell ref="B830:F830"/>
    <mergeCell ref="B859:F859"/>
    <mergeCell ref="B881:F881"/>
    <mergeCell ref="B6:F6"/>
    <mergeCell ref="B66:F66"/>
    <mergeCell ref="B137:F137"/>
    <mergeCell ref="B186:F186"/>
    <mergeCell ref="B428:F428"/>
    <mergeCell ref="B469:F469"/>
    <mergeCell ref="B634:F634"/>
    <mergeCell ref="B654:F654"/>
    <mergeCell ref="B663:F663"/>
    <mergeCell ref="B675:F675"/>
    <mergeCell ref="B685:F685"/>
    <mergeCell ref="B714:F714"/>
    <mergeCell ref="B720:F720"/>
    <mergeCell ref="B767:F767"/>
    <mergeCell ref="B779:F779"/>
    <mergeCell ref="B749:F749"/>
    <mergeCell ref="A2:F2"/>
    <mergeCell ref="A3:F3"/>
  </mergeCells>
  <hyperlinks>
    <hyperlink ref="F1" location="Содержание!R1C1" display="главная" xr:uid="{00000000-0004-0000-2A00-000000000000}"/>
  </hyperlinks>
  <pageMargins left="0.25" right="0.25" top="0.75" bottom="0.75" header="0.3" footer="0.3"/>
  <pageSetup paperSize="9" scale="78" fitToHeight="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4"/>
    <pageSetUpPr fitToPage="1"/>
  </sheetPr>
  <dimension ref="A1:E76"/>
  <sheetViews>
    <sheetView workbookViewId="0">
      <selection activeCell="E1" sqref="E1"/>
    </sheetView>
  </sheetViews>
  <sheetFormatPr defaultRowHeight="11.25"/>
  <cols>
    <col min="1" max="1" width="27.85546875" style="760" customWidth="1"/>
    <col min="2" max="2" width="69" style="23" customWidth="1"/>
    <col min="3" max="3" width="7.7109375" style="23" customWidth="1"/>
    <col min="4" max="4" width="13" style="703" customWidth="1"/>
    <col min="5" max="5" width="10.42578125" style="23" customWidth="1"/>
    <col min="6" max="16384" width="9.140625" style="23"/>
  </cols>
  <sheetData>
    <row r="1" spans="1:5">
      <c r="A1" s="742"/>
      <c r="B1" s="171"/>
      <c r="C1" s="171"/>
      <c r="D1" s="696"/>
      <c r="E1" s="700" t="s">
        <v>1960</v>
      </c>
    </row>
    <row r="2" spans="1:5">
      <c r="A2" s="742"/>
      <c r="B2" s="171"/>
      <c r="C2" s="171"/>
      <c r="D2" s="696"/>
      <c r="E2" s="171"/>
    </row>
    <row r="3" spans="1:5" ht="12" thickBot="1">
      <c r="A3" s="743"/>
      <c r="B3" s="744" t="s">
        <v>1300</v>
      </c>
      <c r="C3" s="744"/>
      <c r="D3" s="744"/>
      <c r="E3" s="173">
        <v>46042</v>
      </c>
    </row>
    <row r="4" spans="1:5" ht="22.5">
      <c r="A4" s="761" t="s">
        <v>702</v>
      </c>
      <c r="B4" s="762" t="s">
        <v>56</v>
      </c>
      <c r="C4" s="762" t="s">
        <v>401</v>
      </c>
      <c r="D4" s="762" t="s">
        <v>394</v>
      </c>
      <c r="E4" s="763" t="s">
        <v>2870</v>
      </c>
    </row>
    <row r="5" spans="1:5">
      <c r="A5" s="2076" t="s">
        <v>10774</v>
      </c>
      <c r="B5" s="2077"/>
      <c r="C5" s="2077"/>
      <c r="D5" s="2077"/>
      <c r="E5" s="2078"/>
    </row>
    <row r="6" spans="1:5" ht="12" customHeight="1">
      <c r="A6" s="764" t="s">
        <v>10775</v>
      </c>
      <c r="B6" s="2079" t="s">
        <v>14916</v>
      </c>
      <c r="C6" s="745" t="s">
        <v>10</v>
      </c>
      <c r="D6" s="745" t="s">
        <v>10776</v>
      </c>
      <c r="E6" s="765">
        <v>8.4160000000000004</v>
      </c>
    </row>
    <row r="7" spans="1:5">
      <c r="A7" s="764" t="s">
        <v>10777</v>
      </c>
      <c r="B7" s="2080"/>
      <c r="C7" s="745" t="s">
        <v>176</v>
      </c>
      <c r="D7" s="745" t="s">
        <v>755</v>
      </c>
      <c r="E7" s="765">
        <v>12.16</v>
      </c>
    </row>
    <row r="8" spans="1:5" ht="22.5">
      <c r="A8" s="764" t="s">
        <v>10778</v>
      </c>
      <c r="B8" s="746" t="s">
        <v>14917</v>
      </c>
      <c r="C8" s="745" t="s">
        <v>10</v>
      </c>
      <c r="D8" s="745" t="s">
        <v>10776</v>
      </c>
      <c r="E8" s="765">
        <v>9.2799999999999994</v>
      </c>
    </row>
    <row r="9" spans="1:5" ht="22.5">
      <c r="A9" s="764" t="s">
        <v>10779</v>
      </c>
      <c r="B9" s="746" t="s">
        <v>10780</v>
      </c>
      <c r="C9" s="747" t="s">
        <v>10781</v>
      </c>
      <c r="D9" s="747" t="s">
        <v>10776</v>
      </c>
      <c r="E9" s="765">
        <v>9.2799999999999994</v>
      </c>
    </row>
    <row r="10" spans="1:5">
      <c r="A10" s="2076" t="s">
        <v>10782</v>
      </c>
      <c r="B10" s="2077"/>
      <c r="C10" s="2077"/>
      <c r="D10" s="2077"/>
      <c r="E10" s="2078"/>
    </row>
    <row r="11" spans="1:5" ht="22.5">
      <c r="A11" s="766" t="s">
        <v>10783</v>
      </c>
      <c r="B11" s="748" t="s">
        <v>10784</v>
      </c>
      <c r="C11" s="749"/>
      <c r="D11" s="747" t="s">
        <v>432</v>
      </c>
      <c r="E11" s="767">
        <v>15.93</v>
      </c>
    </row>
    <row r="12" spans="1:5" ht="22.5">
      <c r="A12" s="768" t="s">
        <v>10785</v>
      </c>
      <c r="B12" s="750" t="s">
        <v>10786</v>
      </c>
      <c r="C12" s="751"/>
      <c r="D12" s="752" t="s">
        <v>432</v>
      </c>
      <c r="E12" s="767">
        <v>16.79</v>
      </c>
    </row>
    <row r="13" spans="1:5">
      <c r="A13" s="2076" t="s">
        <v>10787</v>
      </c>
      <c r="B13" s="2077"/>
      <c r="C13" s="2077"/>
      <c r="D13" s="2077"/>
      <c r="E13" s="2078"/>
    </row>
    <row r="14" spans="1:5" ht="12" customHeight="1">
      <c r="A14" s="764" t="s">
        <v>10788</v>
      </c>
      <c r="B14" s="2081" t="s">
        <v>10789</v>
      </c>
      <c r="C14" s="753" t="s">
        <v>0</v>
      </c>
      <c r="D14" s="753" t="s">
        <v>10776</v>
      </c>
      <c r="E14" s="767">
        <v>14.4</v>
      </c>
    </row>
    <row r="15" spans="1:5">
      <c r="A15" s="764" t="s">
        <v>10790</v>
      </c>
      <c r="B15" s="2082"/>
      <c r="C15" s="753" t="s">
        <v>11</v>
      </c>
      <c r="D15" s="753" t="s">
        <v>9905</v>
      </c>
      <c r="E15" s="767">
        <v>5.7600000000000007</v>
      </c>
    </row>
    <row r="16" spans="1:5">
      <c r="A16" s="2076" t="s">
        <v>10791</v>
      </c>
      <c r="B16" s="2077"/>
      <c r="C16" s="2077"/>
      <c r="D16" s="2077"/>
      <c r="E16" s="2078"/>
    </row>
    <row r="17" spans="1:5" ht="24" customHeight="1">
      <c r="A17" s="764" t="s">
        <v>10792</v>
      </c>
      <c r="B17" s="2079" t="s">
        <v>10793</v>
      </c>
      <c r="C17" s="754" t="s">
        <v>10794</v>
      </c>
      <c r="D17" s="754" t="s">
        <v>10795</v>
      </c>
      <c r="E17" s="769">
        <v>4.2880000000000003</v>
      </c>
    </row>
    <row r="18" spans="1:5">
      <c r="A18" s="764" t="s">
        <v>10796</v>
      </c>
      <c r="B18" s="2083"/>
      <c r="C18" s="745" t="s">
        <v>11</v>
      </c>
      <c r="D18" s="745" t="s">
        <v>9905</v>
      </c>
      <c r="E18" s="769">
        <v>6.4319999999999995</v>
      </c>
    </row>
    <row r="19" spans="1:5">
      <c r="A19" s="764" t="s">
        <v>10797</v>
      </c>
      <c r="B19" s="2080"/>
      <c r="C19" s="752" t="s">
        <v>0</v>
      </c>
      <c r="D19" s="752" t="s">
        <v>10776</v>
      </c>
      <c r="E19" s="769">
        <v>31.04</v>
      </c>
    </row>
    <row r="20" spans="1:5">
      <c r="A20" s="2076" t="s">
        <v>10798</v>
      </c>
      <c r="B20" s="2077"/>
      <c r="C20" s="2077"/>
      <c r="D20" s="2077"/>
      <c r="E20" s="2078"/>
    </row>
    <row r="21" spans="1:5" ht="12" customHeight="1">
      <c r="A21" s="770" t="s">
        <v>10799</v>
      </c>
      <c r="B21" s="2079" t="s">
        <v>11423</v>
      </c>
      <c r="C21" s="2084" t="s">
        <v>10781</v>
      </c>
      <c r="D21" s="745" t="s">
        <v>10776</v>
      </c>
      <c r="E21" s="767">
        <v>7.5840000000000005</v>
      </c>
    </row>
    <row r="22" spans="1:5">
      <c r="A22" s="770" t="s">
        <v>10800</v>
      </c>
      <c r="B22" s="2083"/>
      <c r="C22" s="2085"/>
      <c r="D22" s="745" t="s">
        <v>10776</v>
      </c>
      <c r="E22" s="767">
        <v>7.5840000000000005</v>
      </c>
    </row>
    <row r="23" spans="1:5">
      <c r="A23" s="770" t="s">
        <v>11424</v>
      </c>
      <c r="B23" s="2080"/>
      <c r="C23" s="2086"/>
      <c r="D23" s="745" t="s">
        <v>10776</v>
      </c>
      <c r="E23" s="767">
        <v>7.5840000000000005</v>
      </c>
    </row>
    <row r="24" spans="1:5" ht="12" customHeight="1">
      <c r="A24" s="770" t="s">
        <v>10801</v>
      </c>
      <c r="B24" s="1732" t="s">
        <v>10802</v>
      </c>
      <c r="C24" s="745" t="s">
        <v>10</v>
      </c>
      <c r="D24" s="745" t="s">
        <v>10776</v>
      </c>
      <c r="E24" s="767">
        <v>6.6560000000000006</v>
      </c>
    </row>
    <row r="25" spans="1:5" ht="12" customHeight="1">
      <c r="A25" s="770" t="s">
        <v>10803</v>
      </c>
      <c r="B25" s="2074"/>
      <c r="C25" s="745" t="s">
        <v>10</v>
      </c>
      <c r="D25" s="745" t="s">
        <v>10776</v>
      </c>
      <c r="E25" s="767">
        <v>6.6560000000000006</v>
      </c>
    </row>
    <row r="26" spans="1:5" ht="12" customHeight="1">
      <c r="A26" s="770" t="s">
        <v>10804</v>
      </c>
      <c r="B26" s="2074"/>
      <c r="C26" s="745" t="s">
        <v>10</v>
      </c>
      <c r="D26" s="745" t="s">
        <v>10776</v>
      </c>
      <c r="E26" s="767">
        <v>6.6560000000000006</v>
      </c>
    </row>
    <row r="27" spans="1:5" ht="12" customHeight="1">
      <c r="A27" s="771" t="s">
        <v>10805</v>
      </c>
      <c r="B27" s="2075"/>
      <c r="C27" s="745" t="s">
        <v>10</v>
      </c>
      <c r="D27" s="745" t="s">
        <v>10776</v>
      </c>
      <c r="E27" s="767">
        <v>6.6560000000000006</v>
      </c>
    </row>
    <row r="28" spans="1:5" ht="23.25" thickBot="1">
      <c r="A28" s="772">
        <v>3909209999</v>
      </c>
      <c r="B28" s="773" t="s">
        <v>10806</v>
      </c>
      <c r="C28" s="774" t="s">
        <v>10807</v>
      </c>
      <c r="D28" s="774" t="s">
        <v>7495</v>
      </c>
      <c r="E28" s="775">
        <v>19.200000000000003</v>
      </c>
    </row>
    <row r="29" spans="1:5">
      <c r="A29" s="756"/>
      <c r="B29" s="757"/>
      <c r="C29" s="757"/>
      <c r="D29" s="758"/>
      <c r="E29" s="759"/>
    </row>
    <row r="30" spans="1:5">
      <c r="A30" s="756"/>
      <c r="B30" s="757"/>
      <c r="C30" s="757"/>
      <c r="D30" s="758"/>
      <c r="E30" s="759"/>
    </row>
    <row r="31" spans="1:5">
      <c r="A31" s="756"/>
      <c r="B31" s="757"/>
      <c r="C31" s="757"/>
      <c r="D31" s="758"/>
      <c r="E31" s="759"/>
    </row>
    <row r="32" spans="1:5">
      <c r="A32" s="756"/>
      <c r="B32" s="757"/>
      <c r="C32" s="757"/>
      <c r="D32" s="758"/>
      <c r="E32" s="759"/>
    </row>
    <row r="33" spans="1:5">
      <c r="A33" s="756"/>
      <c r="B33" s="757"/>
      <c r="C33" s="757"/>
      <c r="D33" s="758"/>
      <c r="E33" s="759"/>
    </row>
    <row r="34" spans="1:5">
      <c r="A34" s="756"/>
      <c r="B34" s="757"/>
      <c r="C34" s="757"/>
      <c r="D34" s="758"/>
      <c r="E34" s="759"/>
    </row>
    <row r="35" spans="1:5">
      <c r="A35" s="756"/>
      <c r="B35" s="757"/>
      <c r="C35" s="757"/>
      <c r="D35" s="758"/>
      <c r="E35" s="759"/>
    </row>
    <row r="36" spans="1:5">
      <c r="A36" s="756"/>
      <c r="B36" s="757"/>
      <c r="C36" s="757"/>
      <c r="D36" s="758"/>
      <c r="E36" s="759"/>
    </row>
    <row r="37" spans="1:5">
      <c r="A37" s="756"/>
      <c r="B37" s="757"/>
      <c r="C37" s="757"/>
      <c r="D37" s="758"/>
      <c r="E37" s="759"/>
    </row>
    <row r="38" spans="1:5">
      <c r="A38" s="756"/>
      <c r="B38" s="757"/>
      <c r="C38" s="757"/>
      <c r="D38" s="758"/>
      <c r="E38" s="759"/>
    </row>
    <row r="39" spans="1:5">
      <c r="A39" s="756"/>
      <c r="B39" s="757"/>
      <c r="C39" s="757"/>
      <c r="D39" s="758"/>
      <c r="E39" s="759"/>
    </row>
    <row r="40" spans="1:5">
      <c r="A40" s="756"/>
      <c r="B40" s="757"/>
      <c r="C40" s="757"/>
      <c r="D40" s="758"/>
      <c r="E40" s="759"/>
    </row>
    <row r="41" spans="1:5">
      <c r="A41" s="756"/>
      <c r="B41" s="757"/>
      <c r="C41" s="757"/>
      <c r="D41" s="758"/>
      <c r="E41" s="759"/>
    </row>
    <row r="42" spans="1:5">
      <c r="A42" s="756"/>
      <c r="B42" s="757"/>
      <c r="C42" s="757"/>
      <c r="D42" s="758"/>
      <c r="E42" s="759"/>
    </row>
    <row r="43" spans="1:5">
      <c r="A43" s="756"/>
      <c r="B43" s="757"/>
      <c r="C43" s="757"/>
      <c r="D43" s="758"/>
      <c r="E43" s="759"/>
    </row>
    <row r="44" spans="1:5">
      <c r="A44" s="756"/>
      <c r="B44" s="757"/>
      <c r="C44" s="757"/>
      <c r="D44" s="758"/>
      <c r="E44" s="759"/>
    </row>
    <row r="45" spans="1:5">
      <c r="A45" s="756"/>
      <c r="B45" s="757"/>
      <c r="C45" s="757"/>
      <c r="D45" s="758"/>
      <c r="E45" s="759"/>
    </row>
    <row r="46" spans="1:5">
      <c r="A46" s="756"/>
      <c r="B46" s="757"/>
      <c r="C46" s="757"/>
      <c r="D46" s="758"/>
      <c r="E46" s="759"/>
    </row>
    <row r="47" spans="1:5">
      <c r="A47" s="756"/>
      <c r="B47" s="757"/>
      <c r="C47" s="757"/>
      <c r="D47" s="758"/>
      <c r="E47" s="759"/>
    </row>
    <row r="48" spans="1:5">
      <c r="A48" s="756"/>
      <c r="B48" s="757"/>
      <c r="C48" s="757"/>
      <c r="D48" s="758"/>
      <c r="E48" s="759"/>
    </row>
    <row r="49" spans="1:5">
      <c r="A49" s="756"/>
      <c r="B49" s="757"/>
      <c r="C49" s="757"/>
      <c r="D49" s="758"/>
      <c r="E49" s="759"/>
    </row>
    <row r="50" spans="1:5">
      <c r="A50" s="756"/>
      <c r="B50" s="757"/>
      <c r="C50" s="757"/>
      <c r="D50" s="758"/>
      <c r="E50" s="759"/>
    </row>
    <row r="51" spans="1:5" ht="54.75" customHeight="1">
      <c r="A51" s="756"/>
      <c r="B51" s="757"/>
      <c r="C51" s="757"/>
      <c r="D51" s="758"/>
      <c r="E51" s="759"/>
    </row>
    <row r="52" spans="1:5">
      <c r="A52" s="756"/>
      <c r="B52" s="757"/>
      <c r="C52" s="757"/>
      <c r="D52" s="758"/>
      <c r="E52" s="759"/>
    </row>
    <row r="53" spans="1:5">
      <c r="A53" s="756"/>
      <c r="B53" s="757"/>
      <c r="C53" s="757"/>
      <c r="D53" s="758"/>
      <c r="E53" s="759"/>
    </row>
    <row r="54" spans="1:5" ht="44.25" customHeight="1">
      <c r="A54" s="756"/>
      <c r="B54" s="757"/>
      <c r="C54" s="757"/>
      <c r="D54" s="758"/>
      <c r="E54" s="759"/>
    </row>
    <row r="55" spans="1:5">
      <c r="A55" s="756"/>
      <c r="B55" s="757"/>
      <c r="C55" s="757"/>
      <c r="D55" s="758"/>
      <c r="E55" s="759"/>
    </row>
    <row r="56" spans="1:5" ht="59.25" customHeight="1">
      <c r="A56" s="756"/>
      <c r="B56" s="757"/>
      <c r="C56" s="757"/>
      <c r="D56" s="758"/>
      <c r="E56" s="759"/>
    </row>
    <row r="57" spans="1:5" ht="85.5" customHeight="1">
      <c r="A57" s="756"/>
      <c r="B57" s="757"/>
      <c r="C57" s="757"/>
      <c r="D57" s="758"/>
      <c r="E57" s="759"/>
    </row>
    <row r="58" spans="1:5">
      <c r="A58" s="756"/>
      <c r="B58" s="757"/>
      <c r="C58" s="757"/>
      <c r="D58" s="758"/>
      <c r="E58" s="759"/>
    </row>
    <row r="59" spans="1:5">
      <c r="A59" s="756"/>
      <c r="B59" s="757"/>
      <c r="C59" s="757"/>
      <c r="D59" s="758"/>
      <c r="E59" s="759"/>
    </row>
    <row r="60" spans="1:5">
      <c r="A60" s="756"/>
      <c r="B60" s="757"/>
      <c r="C60" s="757"/>
      <c r="D60" s="758"/>
      <c r="E60" s="759"/>
    </row>
    <row r="61" spans="1:5">
      <c r="A61" s="756"/>
      <c r="B61" s="757"/>
      <c r="C61" s="757"/>
      <c r="D61" s="758"/>
      <c r="E61" s="759"/>
    </row>
    <row r="62" spans="1:5">
      <c r="A62" s="756"/>
      <c r="B62" s="757"/>
      <c r="C62" s="757"/>
      <c r="D62" s="758"/>
      <c r="E62" s="759"/>
    </row>
    <row r="63" spans="1:5">
      <c r="A63" s="756"/>
      <c r="B63" s="757"/>
      <c r="C63" s="757"/>
      <c r="D63" s="758"/>
      <c r="E63" s="759"/>
    </row>
    <row r="64" spans="1:5">
      <c r="A64" s="756"/>
      <c r="B64" s="757"/>
      <c r="C64" s="757"/>
      <c r="D64" s="758"/>
      <c r="E64" s="759"/>
    </row>
    <row r="65" spans="1:5">
      <c r="A65" s="756"/>
      <c r="B65" s="757"/>
      <c r="C65" s="757"/>
      <c r="D65" s="758"/>
      <c r="E65" s="759"/>
    </row>
    <row r="66" spans="1:5">
      <c r="A66" s="756"/>
      <c r="B66" s="757"/>
      <c r="C66" s="757"/>
      <c r="D66" s="758"/>
      <c r="E66" s="759"/>
    </row>
    <row r="67" spans="1:5">
      <c r="A67" s="756"/>
      <c r="B67" s="757"/>
      <c r="C67" s="757"/>
      <c r="D67" s="758"/>
      <c r="E67" s="759"/>
    </row>
    <row r="68" spans="1:5">
      <c r="A68" s="756"/>
      <c r="B68" s="757"/>
      <c r="C68" s="757"/>
      <c r="D68" s="758"/>
      <c r="E68" s="759"/>
    </row>
    <row r="69" spans="1:5">
      <c r="A69" s="756"/>
      <c r="B69" s="757"/>
      <c r="C69" s="757"/>
      <c r="D69" s="758"/>
      <c r="E69" s="759"/>
    </row>
    <row r="70" spans="1:5">
      <c r="A70" s="756"/>
      <c r="B70" s="757"/>
      <c r="C70" s="757"/>
      <c r="D70" s="758"/>
      <c r="E70" s="759"/>
    </row>
    <row r="71" spans="1:5">
      <c r="A71" s="756"/>
      <c r="B71" s="757"/>
      <c r="C71" s="757"/>
      <c r="D71" s="758"/>
      <c r="E71" s="759"/>
    </row>
    <row r="72" spans="1:5">
      <c r="A72" s="756"/>
      <c r="B72" s="757"/>
      <c r="C72" s="757"/>
      <c r="D72" s="758"/>
      <c r="E72" s="759"/>
    </row>
    <row r="73" spans="1:5">
      <c r="A73" s="756"/>
      <c r="B73" s="757"/>
      <c r="C73" s="757"/>
      <c r="D73" s="758"/>
      <c r="E73" s="759"/>
    </row>
    <row r="74" spans="1:5">
      <c r="A74" s="756"/>
      <c r="B74" s="757"/>
      <c r="C74" s="757"/>
      <c r="D74" s="758"/>
      <c r="E74" s="759"/>
    </row>
    <row r="75" spans="1:5">
      <c r="A75" s="756"/>
      <c r="B75" s="757"/>
      <c r="C75" s="757"/>
      <c r="D75" s="758"/>
      <c r="E75" s="759"/>
    </row>
    <row r="76" spans="1:5">
      <c r="A76" s="756"/>
      <c r="B76" s="757"/>
      <c r="C76" s="757"/>
      <c r="D76" s="758"/>
      <c r="E76" s="759"/>
    </row>
  </sheetData>
  <mergeCells count="11">
    <mergeCell ref="B24:B27"/>
    <mergeCell ref="A5:E5"/>
    <mergeCell ref="A20:E20"/>
    <mergeCell ref="B6:B7"/>
    <mergeCell ref="A10:E10"/>
    <mergeCell ref="A13:E13"/>
    <mergeCell ref="B14:B15"/>
    <mergeCell ref="A16:E16"/>
    <mergeCell ref="B17:B19"/>
    <mergeCell ref="B21:B23"/>
    <mergeCell ref="C21:C23"/>
  </mergeCells>
  <hyperlinks>
    <hyperlink ref="E1" location="Содержание!R1C1" display="главная" xr:uid="{00000000-0004-0000-2C00-000000000000}"/>
  </hyperlinks>
  <pageMargins left="0.25" right="0.25" top="0.75" bottom="0.75" header="0.3" footer="0.3"/>
  <pageSetup paperSize="9" scale="89" fitToHeight="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3" tint="-0.499984740745262"/>
    <pageSetUpPr fitToPage="1"/>
  </sheetPr>
  <dimension ref="A1:AC1751"/>
  <sheetViews>
    <sheetView zoomScaleNormal="100" workbookViewId="0">
      <selection activeCell="M1" sqref="M1"/>
    </sheetView>
  </sheetViews>
  <sheetFormatPr defaultColWidth="9" defaultRowHeight="11.25"/>
  <cols>
    <col min="1" max="1" width="9.5703125" style="23" customWidth="1"/>
    <col min="2" max="2" width="17.5703125" style="23" customWidth="1"/>
    <col min="3" max="3" width="8.85546875" style="23" hidden="1" customWidth="1"/>
    <col min="4" max="4" width="81.28515625" style="1066" customWidth="1"/>
    <col min="5" max="5" width="11.5703125" style="23" customWidth="1"/>
    <col min="6" max="6" width="12.42578125" style="23" customWidth="1"/>
    <col min="7" max="7" width="8.85546875" style="23" customWidth="1"/>
    <col min="8" max="8" width="6.42578125" style="23" hidden="1" customWidth="1"/>
    <col min="9" max="9" width="7.42578125" style="23" hidden="1" customWidth="1"/>
    <col min="10" max="10" width="6.42578125" style="23" hidden="1" customWidth="1"/>
    <col min="11" max="11" width="7.140625" style="23" hidden="1" customWidth="1"/>
    <col min="12" max="12" width="9.140625" style="23" hidden="1" customWidth="1"/>
    <col min="13" max="13" width="14" style="23" customWidth="1"/>
    <col min="14" max="17" width="8.85546875" style="23" hidden="1" customWidth="1"/>
    <col min="18" max="22" width="8.85546875" style="23" customWidth="1"/>
    <col min="23" max="23" width="7.7109375" style="23" customWidth="1"/>
    <col min="24" max="24" width="7.5703125" style="23" customWidth="1"/>
    <col min="25" max="25" width="6" style="23" customWidth="1"/>
    <col min="26" max="26" width="8.7109375" style="23" customWidth="1"/>
    <col min="27" max="27" width="7.5703125" style="23" customWidth="1"/>
    <col min="28" max="28" width="11.140625" style="23" customWidth="1"/>
    <col min="29" max="29" width="5.7109375" style="23" customWidth="1"/>
    <col min="30" max="232" width="8.85546875" style="23" customWidth="1"/>
    <col min="233" max="243" width="9" style="23"/>
    <col min="244" max="244" width="11.42578125" style="23" customWidth="1"/>
    <col min="245" max="245" width="0" style="23" hidden="1" customWidth="1"/>
    <col min="246" max="246" width="78.140625" style="23" customWidth="1"/>
    <col min="247" max="247" width="13" style="23" customWidth="1"/>
    <col min="248" max="248" width="10.7109375" style="23" customWidth="1"/>
    <col min="249" max="249" width="9.140625" style="23" customWidth="1"/>
    <col min="250" max="250" width="9.7109375" style="23" customWidth="1"/>
    <col min="251" max="251" width="10" style="23" customWidth="1"/>
    <col min="252" max="256" width="0" style="23" hidden="1" customWidth="1"/>
    <col min="257" max="257" width="3.140625" style="23" customWidth="1"/>
    <col min="258" max="260" width="9" style="23"/>
    <col min="261" max="261" width="11.5703125" style="23" customWidth="1"/>
    <col min="262" max="488" width="8.85546875" style="23" customWidth="1"/>
    <col min="489" max="499" width="9" style="23"/>
    <col min="500" max="500" width="11.42578125" style="23" customWidth="1"/>
    <col min="501" max="501" width="0" style="23" hidden="1" customWidth="1"/>
    <col min="502" max="502" width="78.140625" style="23" customWidth="1"/>
    <col min="503" max="503" width="13" style="23" customWidth="1"/>
    <col min="504" max="504" width="10.7109375" style="23" customWidth="1"/>
    <col min="505" max="505" width="9.140625" style="23" customWidth="1"/>
    <col min="506" max="506" width="9.7109375" style="23" customWidth="1"/>
    <col min="507" max="507" width="10" style="23" customWidth="1"/>
    <col min="508" max="512" width="0" style="23" hidden="1" customWidth="1"/>
    <col min="513" max="513" width="3.140625" style="23" customWidth="1"/>
    <col min="514" max="516" width="9" style="23"/>
    <col min="517" max="517" width="11.5703125" style="23" customWidth="1"/>
    <col min="518" max="744" width="8.85546875" style="23" customWidth="1"/>
    <col min="745" max="755" width="9" style="23"/>
    <col min="756" max="756" width="11.42578125" style="23" customWidth="1"/>
    <col min="757" max="757" width="0" style="23" hidden="1" customWidth="1"/>
    <col min="758" max="758" width="78.140625" style="23" customWidth="1"/>
    <col min="759" max="759" width="13" style="23" customWidth="1"/>
    <col min="760" max="760" width="10.7109375" style="23" customWidth="1"/>
    <col min="761" max="761" width="9.140625" style="23" customWidth="1"/>
    <col min="762" max="762" width="9.7109375" style="23" customWidth="1"/>
    <col min="763" max="763" width="10" style="23" customWidth="1"/>
    <col min="764" max="768" width="0" style="23" hidden="1" customWidth="1"/>
    <col min="769" max="769" width="3.140625" style="23" customWidth="1"/>
    <col min="770" max="772" width="9" style="23"/>
    <col min="773" max="773" width="11.5703125" style="23" customWidth="1"/>
    <col min="774" max="1000" width="8.85546875" style="23" customWidth="1"/>
    <col min="1001" max="1011" width="9" style="23"/>
    <col min="1012" max="1012" width="11.42578125" style="23" customWidth="1"/>
    <col min="1013" max="1013" width="0" style="23" hidden="1" customWidth="1"/>
    <col min="1014" max="1014" width="78.140625" style="23" customWidth="1"/>
    <col min="1015" max="1015" width="13" style="23" customWidth="1"/>
    <col min="1016" max="1016" width="10.7109375" style="23" customWidth="1"/>
    <col min="1017" max="1017" width="9.140625" style="23" customWidth="1"/>
    <col min="1018" max="1018" width="9.7109375" style="23" customWidth="1"/>
    <col min="1019" max="1019" width="10" style="23" customWidth="1"/>
    <col min="1020" max="1024" width="0" style="23" hidden="1" customWidth="1"/>
    <col min="1025" max="1025" width="3.140625" style="23" customWidth="1"/>
    <col min="1026" max="1028" width="9" style="23"/>
    <col min="1029" max="1029" width="11.5703125" style="23" customWidth="1"/>
    <col min="1030" max="1256" width="8.85546875" style="23" customWidth="1"/>
    <col min="1257" max="1267" width="9" style="23"/>
    <col min="1268" max="1268" width="11.42578125" style="23" customWidth="1"/>
    <col min="1269" max="1269" width="0" style="23" hidden="1" customWidth="1"/>
    <col min="1270" max="1270" width="78.140625" style="23" customWidth="1"/>
    <col min="1271" max="1271" width="13" style="23" customWidth="1"/>
    <col min="1272" max="1272" width="10.7109375" style="23" customWidth="1"/>
    <col min="1273" max="1273" width="9.140625" style="23" customWidth="1"/>
    <col min="1274" max="1274" width="9.7109375" style="23" customWidth="1"/>
    <col min="1275" max="1275" width="10" style="23" customWidth="1"/>
    <col min="1276" max="1280" width="0" style="23" hidden="1" customWidth="1"/>
    <col min="1281" max="1281" width="3.140625" style="23" customWidth="1"/>
    <col min="1282" max="1284" width="9" style="23"/>
    <col min="1285" max="1285" width="11.5703125" style="23" customWidth="1"/>
    <col min="1286" max="1512" width="8.85546875" style="23" customWidth="1"/>
    <col min="1513" max="1523" width="9" style="23"/>
    <col min="1524" max="1524" width="11.42578125" style="23" customWidth="1"/>
    <col min="1525" max="1525" width="0" style="23" hidden="1" customWidth="1"/>
    <col min="1526" max="1526" width="78.140625" style="23" customWidth="1"/>
    <col min="1527" max="1527" width="13" style="23" customWidth="1"/>
    <col min="1528" max="1528" width="10.7109375" style="23" customWidth="1"/>
    <col min="1529" max="1529" width="9.140625" style="23" customWidth="1"/>
    <col min="1530" max="1530" width="9.7109375" style="23" customWidth="1"/>
    <col min="1531" max="1531" width="10" style="23" customWidth="1"/>
    <col min="1532" max="1536" width="0" style="23" hidden="1" customWidth="1"/>
    <col min="1537" max="1537" width="3.140625" style="23" customWidth="1"/>
    <col min="1538" max="1540" width="9" style="23"/>
    <col min="1541" max="1541" width="11.5703125" style="23" customWidth="1"/>
    <col min="1542" max="1768" width="8.85546875" style="23" customWidth="1"/>
    <col min="1769" max="1779" width="9" style="23"/>
    <col min="1780" max="1780" width="11.42578125" style="23" customWidth="1"/>
    <col min="1781" max="1781" width="0" style="23" hidden="1" customWidth="1"/>
    <col min="1782" max="1782" width="78.140625" style="23" customWidth="1"/>
    <col min="1783" max="1783" width="13" style="23" customWidth="1"/>
    <col min="1784" max="1784" width="10.7109375" style="23" customWidth="1"/>
    <col min="1785" max="1785" width="9.140625" style="23" customWidth="1"/>
    <col min="1786" max="1786" width="9.7109375" style="23" customWidth="1"/>
    <col min="1787" max="1787" width="10" style="23" customWidth="1"/>
    <col min="1788" max="1792" width="0" style="23" hidden="1" customWidth="1"/>
    <col min="1793" max="1793" width="3.140625" style="23" customWidth="1"/>
    <col min="1794" max="1796" width="9" style="23"/>
    <col min="1797" max="1797" width="11.5703125" style="23" customWidth="1"/>
    <col min="1798" max="2024" width="8.85546875" style="23" customWidth="1"/>
    <col min="2025" max="2035" width="9" style="23"/>
    <col min="2036" max="2036" width="11.42578125" style="23" customWidth="1"/>
    <col min="2037" max="2037" width="0" style="23" hidden="1" customWidth="1"/>
    <col min="2038" max="2038" width="78.140625" style="23" customWidth="1"/>
    <col min="2039" max="2039" width="13" style="23" customWidth="1"/>
    <col min="2040" max="2040" width="10.7109375" style="23" customWidth="1"/>
    <col min="2041" max="2041" width="9.140625" style="23" customWidth="1"/>
    <col min="2042" max="2042" width="9.7109375" style="23" customWidth="1"/>
    <col min="2043" max="2043" width="10" style="23" customWidth="1"/>
    <col min="2044" max="2048" width="0" style="23" hidden="1" customWidth="1"/>
    <col min="2049" max="2049" width="3.140625" style="23" customWidth="1"/>
    <col min="2050" max="2052" width="9" style="23"/>
    <col min="2053" max="2053" width="11.5703125" style="23" customWidth="1"/>
    <col min="2054" max="2280" width="8.85546875" style="23" customWidth="1"/>
    <col min="2281" max="2291" width="9" style="23"/>
    <col min="2292" max="2292" width="11.42578125" style="23" customWidth="1"/>
    <col min="2293" max="2293" width="0" style="23" hidden="1" customWidth="1"/>
    <col min="2294" max="2294" width="78.140625" style="23" customWidth="1"/>
    <col min="2295" max="2295" width="13" style="23" customWidth="1"/>
    <col min="2296" max="2296" width="10.7109375" style="23" customWidth="1"/>
    <col min="2297" max="2297" width="9.140625" style="23" customWidth="1"/>
    <col min="2298" max="2298" width="9.7109375" style="23" customWidth="1"/>
    <col min="2299" max="2299" width="10" style="23" customWidth="1"/>
    <col min="2300" max="2304" width="0" style="23" hidden="1" customWidth="1"/>
    <col min="2305" max="2305" width="3.140625" style="23" customWidth="1"/>
    <col min="2306" max="2308" width="9" style="23"/>
    <col min="2309" max="2309" width="11.5703125" style="23" customWidth="1"/>
    <col min="2310" max="2536" width="8.85546875" style="23" customWidth="1"/>
    <col min="2537" max="2547" width="9" style="23"/>
    <col min="2548" max="2548" width="11.42578125" style="23" customWidth="1"/>
    <col min="2549" max="2549" width="0" style="23" hidden="1" customWidth="1"/>
    <col min="2550" max="2550" width="78.140625" style="23" customWidth="1"/>
    <col min="2551" max="2551" width="13" style="23" customWidth="1"/>
    <col min="2552" max="2552" width="10.7109375" style="23" customWidth="1"/>
    <col min="2553" max="2553" width="9.140625" style="23" customWidth="1"/>
    <col min="2554" max="2554" width="9.7109375" style="23" customWidth="1"/>
    <col min="2555" max="2555" width="10" style="23" customWidth="1"/>
    <col min="2556" max="2560" width="0" style="23" hidden="1" customWidth="1"/>
    <col min="2561" max="2561" width="3.140625" style="23" customWidth="1"/>
    <col min="2562" max="2564" width="9" style="23"/>
    <col min="2565" max="2565" width="11.5703125" style="23" customWidth="1"/>
    <col min="2566" max="2792" width="8.85546875" style="23" customWidth="1"/>
    <col min="2793" max="2803" width="9" style="23"/>
    <col min="2804" max="2804" width="11.42578125" style="23" customWidth="1"/>
    <col min="2805" max="2805" width="0" style="23" hidden="1" customWidth="1"/>
    <col min="2806" max="2806" width="78.140625" style="23" customWidth="1"/>
    <col min="2807" max="2807" width="13" style="23" customWidth="1"/>
    <col min="2808" max="2808" width="10.7109375" style="23" customWidth="1"/>
    <col min="2809" max="2809" width="9.140625" style="23" customWidth="1"/>
    <col min="2810" max="2810" width="9.7109375" style="23" customWidth="1"/>
    <col min="2811" max="2811" width="10" style="23" customWidth="1"/>
    <col min="2812" max="2816" width="0" style="23" hidden="1" customWidth="1"/>
    <col min="2817" max="2817" width="3.140625" style="23" customWidth="1"/>
    <col min="2818" max="2820" width="9" style="23"/>
    <col min="2821" max="2821" width="11.5703125" style="23" customWidth="1"/>
    <col min="2822" max="3048" width="8.85546875" style="23" customWidth="1"/>
    <col min="3049" max="3059" width="9" style="23"/>
    <col min="3060" max="3060" width="11.42578125" style="23" customWidth="1"/>
    <col min="3061" max="3061" width="0" style="23" hidden="1" customWidth="1"/>
    <col min="3062" max="3062" width="78.140625" style="23" customWidth="1"/>
    <col min="3063" max="3063" width="13" style="23" customWidth="1"/>
    <col min="3064" max="3064" width="10.7109375" style="23" customWidth="1"/>
    <col min="3065" max="3065" width="9.140625" style="23" customWidth="1"/>
    <col min="3066" max="3066" width="9.7109375" style="23" customWidth="1"/>
    <col min="3067" max="3067" width="10" style="23" customWidth="1"/>
    <col min="3068" max="3072" width="0" style="23" hidden="1" customWidth="1"/>
    <col min="3073" max="3073" width="3.140625" style="23" customWidth="1"/>
    <col min="3074" max="3076" width="9" style="23"/>
    <col min="3077" max="3077" width="11.5703125" style="23" customWidth="1"/>
    <col min="3078" max="3304" width="8.85546875" style="23" customWidth="1"/>
    <col min="3305" max="3315" width="9" style="23"/>
    <col min="3316" max="3316" width="11.42578125" style="23" customWidth="1"/>
    <col min="3317" max="3317" width="0" style="23" hidden="1" customWidth="1"/>
    <col min="3318" max="3318" width="78.140625" style="23" customWidth="1"/>
    <col min="3319" max="3319" width="13" style="23" customWidth="1"/>
    <col min="3320" max="3320" width="10.7109375" style="23" customWidth="1"/>
    <col min="3321" max="3321" width="9.140625" style="23" customWidth="1"/>
    <col min="3322" max="3322" width="9.7109375" style="23" customWidth="1"/>
    <col min="3323" max="3323" width="10" style="23" customWidth="1"/>
    <col min="3324" max="3328" width="0" style="23" hidden="1" customWidth="1"/>
    <col min="3329" max="3329" width="3.140625" style="23" customWidth="1"/>
    <col min="3330" max="3332" width="9" style="23"/>
    <col min="3333" max="3333" width="11.5703125" style="23" customWidth="1"/>
    <col min="3334" max="3560" width="8.85546875" style="23" customWidth="1"/>
    <col min="3561" max="3571" width="9" style="23"/>
    <col min="3572" max="3572" width="11.42578125" style="23" customWidth="1"/>
    <col min="3573" max="3573" width="0" style="23" hidden="1" customWidth="1"/>
    <col min="3574" max="3574" width="78.140625" style="23" customWidth="1"/>
    <col min="3575" max="3575" width="13" style="23" customWidth="1"/>
    <col min="3576" max="3576" width="10.7109375" style="23" customWidth="1"/>
    <col min="3577" max="3577" width="9.140625" style="23" customWidth="1"/>
    <col min="3578" max="3578" width="9.7109375" style="23" customWidth="1"/>
    <col min="3579" max="3579" width="10" style="23" customWidth="1"/>
    <col min="3580" max="3584" width="0" style="23" hidden="1" customWidth="1"/>
    <col min="3585" max="3585" width="3.140625" style="23" customWidth="1"/>
    <col min="3586" max="3588" width="9" style="23"/>
    <col min="3589" max="3589" width="11.5703125" style="23" customWidth="1"/>
    <col min="3590" max="3816" width="8.85546875" style="23" customWidth="1"/>
    <col min="3817" max="3827" width="9" style="23"/>
    <col min="3828" max="3828" width="11.42578125" style="23" customWidth="1"/>
    <col min="3829" max="3829" width="0" style="23" hidden="1" customWidth="1"/>
    <col min="3830" max="3830" width="78.140625" style="23" customWidth="1"/>
    <col min="3831" max="3831" width="13" style="23" customWidth="1"/>
    <col min="3832" max="3832" width="10.7109375" style="23" customWidth="1"/>
    <col min="3833" max="3833" width="9.140625" style="23" customWidth="1"/>
    <col min="3834" max="3834" width="9.7109375" style="23" customWidth="1"/>
    <col min="3835" max="3835" width="10" style="23" customWidth="1"/>
    <col min="3836" max="3840" width="0" style="23" hidden="1" customWidth="1"/>
    <col min="3841" max="3841" width="3.140625" style="23" customWidth="1"/>
    <col min="3842" max="3844" width="9" style="23"/>
    <col min="3845" max="3845" width="11.5703125" style="23" customWidth="1"/>
    <col min="3846" max="4072" width="8.85546875" style="23" customWidth="1"/>
    <col min="4073" max="4083" width="9" style="23"/>
    <col min="4084" max="4084" width="11.42578125" style="23" customWidth="1"/>
    <col min="4085" max="4085" width="0" style="23" hidden="1" customWidth="1"/>
    <col min="4086" max="4086" width="78.140625" style="23" customWidth="1"/>
    <col min="4087" max="4087" width="13" style="23" customWidth="1"/>
    <col min="4088" max="4088" width="10.7109375" style="23" customWidth="1"/>
    <col min="4089" max="4089" width="9.140625" style="23" customWidth="1"/>
    <col min="4090" max="4090" width="9.7109375" style="23" customWidth="1"/>
    <col min="4091" max="4091" width="10" style="23" customWidth="1"/>
    <col min="4092" max="4096" width="0" style="23" hidden="1" customWidth="1"/>
    <col min="4097" max="4097" width="3.140625" style="23" customWidth="1"/>
    <col min="4098" max="4100" width="9" style="23"/>
    <col min="4101" max="4101" width="11.5703125" style="23" customWidth="1"/>
    <col min="4102" max="4328" width="8.85546875" style="23" customWidth="1"/>
    <col min="4329" max="4339" width="9" style="23"/>
    <col min="4340" max="4340" width="11.42578125" style="23" customWidth="1"/>
    <col min="4341" max="4341" width="0" style="23" hidden="1" customWidth="1"/>
    <col min="4342" max="4342" width="78.140625" style="23" customWidth="1"/>
    <col min="4343" max="4343" width="13" style="23" customWidth="1"/>
    <col min="4344" max="4344" width="10.7109375" style="23" customWidth="1"/>
    <col min="4345" max="4345" width="9.140625" style="23" customWidth="1"/>
    <col min="4346" max="4346" width="9.7109375" style="23" customWidth="1"/>
    <col min="4347" max="4347" width="10" style="23" customWidth="1"/>
    <col min="4348" max="4352" width="0" style="23" hidden="1" customWidth="1"/>
    <col min="4353" max="4353" width="3.140625" style="23" customWidth="1"/>
    <col min="4354" max="4356" width="9" style="23"/>
    <col min="4357" max="4357" width="11.5703125" style="23" customWidth="1"/>
    <col min="4358" max="4584" width="8.85546875" style="23" customWidth="1"/>
    <col min="4585" max="4595" width="9" style="23"/>
    <col min="4596" max="4596" width="11.42578125" style="23" customWidth="1"/>
    <col min="4597" max="4597" width="0" style="23" hidden="1" customWidth="1"/>
    <col min="4598" max="4598" width="78.140625" style="23" customWidth="1"/>
    <col min="4599" max="4599" width="13" style="23" customWidth="1"/>
    <col min="4600" max="4600" width="10.7109375" style="23" customWidth="1"/>
    <col min="4601" max="4601" width="9.140625" style="23" customWidth="1"/>
    <col min="4602" max="4602" width="9.7109375" style="23" customWidth="1"/>
    <col min="4603" max="4603" width="10" style="23" customWidth="1"/>
    <col min="4604" max="4608" width="0" style="23" hidden="1" customWidth="1"/>
    <col min="4609" max="4609" width="3.140625" style="23" customWidth="1"/>
    <col min="4610" max="4612" width="9" style="23"/>
    <col min="4613" max="4613" width="11.5703125" style="23" customWidth="1"/>
    <col min="4614" max="4840" width="8.85546875" style="23" customWidth="1"/>
    <col min="4841" max="4851" width="9" style="23"/>
    <col min="4852" max="4852" width="11.42578125" style="23" customWidth="1"/>
    <col min="4853" max="4853" width="0" style="23" hidden="1" customWidth="1"/>
    <col min="4854" max="4854" width="78.140625" style="23" customWidth="1"/>
    <col min="4855" max="4855" width="13" style="23" customWidth="1"/>
    <col min="4856" max="4856" width="10.7109375" style="23" customWidth="1"/>
    <col min="4857" max="4857" width="9.140625" style="23" customWidth="1"/>
    <col min="4858" max="4858" width="9.7109375" style="23" customWidth="1"/>
    <col min="4859" max="4859" width="10" style="23" customWidth="1"/>
    <col min="4860" max="4864" width="0" style="23" hidden="1" customWidth="1"/>
    <col min="4865" max="4865" width="3.140625" style="23" customWidth="1"/>
    <col min="4866" max="4868" width="9" style="23"/>
    <col min="4869" max="4869" width="11.5703125" style="23" customWidth="1"/>
    <col min="4870" max="5096" width="8.85546875" style="23" customWidth="1"/>
    <col min="5097" max="5107" width="9" style="23"/>
    <col min="5108" max="5108" width="11.42578125" style="23" customWidth="1"/>
    <col min="5109" max="5109" width="0" style="23" hidden="1" customWidth="1"/>
    <col min="5110" max="5110" width="78.140625" style="23" customWidth="1"/>
    <col min="5111" max="5111" width="13" style="23" customWidth="1"/>
    <col min="5112" max="5112" width="10.7109375" style="23" customWidth="1"/>
    <col min="5113" max="5113" width="9.140625" style="23" customWidth="1"/>
    <col min="5114" max="5114" width="9.7109375" style="23" customWidth="1"/>
    <col min="5115" max="5115" width="10" style="23" customWidth="1"/>
    <col min="5116" max="5120" width="0" style="23" hidden="1" customWidth="1"/>
    <col min="5121" max="5121" width="3.140625" style="23" customWidth="1"/>
    <col min="5122" max="5124" width="9" style="23"/>
    <col min="5125" max="5125" width="11.5703125" style="23" customWidth="1"/>
    <col min="5126" max="5352" width="8.85546875" style="23" customWidth="1"/>
    <col min="5353" max="5363" width="9" style="23"/>
    <col min="5364" max="5364" width="11.42578125" style="23" customWidth="1"/>
    <col min="5365" max="5365" width="0" style="23" hidden="1" customWidth="1"/>
    <col min="5366" max="5366" width="78.140625" style="23" customWidth="1"/>
    <col min="5367" max="5367" width="13" style="23" customWidth="1"/>
    <col min="5368" max="5368" width="10.7109375" style="23" customWidth="1"/>
    <col min="5369" max="5369" width="9.140625" style="23" customWidth="1"/>
    <col min="5370" max="5370" width="9.7109375" style="23" customWidth="1"/>
    <col min="5371" max="5371" width="10" style="23" customWidth="1"/>
    <col min="5372" max="5376" width="0" style="23" hidden="1" customWidth="1"/>
    <col min="5377" max="5377" width="3.140625" style="23" customWidth="1"/>
    <col min="5378" max="5380" width="9" style="23"/>
    <col min="5381" max="5381" width="11.5703125" style="23" customWidth="1"/>
    <col min="5382" max="5608" width="8.85546875" style="23" customWidth="1"/>
    <col min="5609" max="5619" width="9" style="23"/>
    <col min="5620" max="5620" width="11.42578125" style="23" customWidth="1"/>
    <col min="5621" max="5621" width="0" style="23" hidden="1" customWidth="1"/>
    <col min="5622" max="5622" width="78.140625" style="23" customWidth="1"/>
    <col min="5623" max="5623" width="13" style="23" customWidth="1"/>
    <col min="5624" max="5624" width="10.7109375" style="23" customWidth="1"/>
    <col min="5625" max="5625" width="9.140625" style="23" customWidth="1"/>
    <col min="5626" max="5626" width="9.7109375" style="23" customWidth="1"/>
    <col min="5627" max="5627" width="10" style="23" customWidth="1"/>
    <col min="5628" max="5632" width="0" style="23" hidden="1" customWidth="1"/>
    <col min="5633" max="5633" width="3.140625" style="23" customWidth="1"/>
    <col min="5634" max="5636" width="9" style="23"/>
    <col min="5637" max="5637" width="11.5703125" style="23" customWidth="1"/>
    <col min="5638" max="5864" width="8.85546875" style="23" customWidth="1"/>
    <col min="5865" max="5875" width="9" style="23"/>
    <col min="5876" max="5876" width="11.42578125" style="23" customWidth="1"/>
    <col min="5877" max="5877" width="0" style="23" hidden="1" customWidth="1"/>
    <col min="5878" max="5878" width="78.140625" style="23" customWidth="1"/>
    <col min="5879" max="5879" width="13" style="23" customWidth="1"/>
    <col min="5880" max="5880" width="10.7109375" style="23" customWidth="1"/>
    <col min="5881" max="5881" width="9.140625" style="23" customWidth="1"/>
    <col min="5882" max="5882" width="9.7109375" style="23" customWidth="1"/>
    <col min="5883" max="5883" width="10" style="23" customWidth="1"/>
    <col min="5884" max="5888" width="0" style="23" hidden="1" customWidth="1"/>
    <col min="5889" max="5889" width="3.140625" style="23" customWidth="1"/>
    <col min="5890" max="5892" width="9" style="23"/>
    <col min="5893" max="5893" width="11.5703125" style="23" customWidth="1"/>
    <col min="5894" max="6120" width="8.85546875" style="23" customWidth="1"/>
    <col min="6121" max="6131" width="9" style="23"/>
    <col min="6132" max="6132" width="11.42578125" style="23" customWidth="1"/>
    <col min="6133" max="6133" width="0" style="23" hidden="1" customWidth="1"/>
    <col min="6134" max="6134" width="78.140625" style="23" customWidth="1"/>
    <col min="6135" max="6135" width="13" style="23" customWidth="1"/>
    <col min="6136" max="6136" width="10.7109375" style="23" customWidth="1"/>
    <col min="6137" max="6137" width="9.140625" style="23" customWidth="1"/>
    <col min="6138" max="6138" width="9.7109375" style="23" customWidth="1"/>
    <col min="6139" max="6139" width="10" style="23" customWidth="1"/>
    <col min="6140" max="6144" width="0" style="23" hidden="1" customWidth="1"/>
    <col min="6145" max="6145" width="3.140625" style="23" customWidth="1"/>
    <col min="6146" max="6148" width="9" style="23"/>
    <col min="6149" max="6149" width="11.5703125" style="23" customWidth="1"/>
    <col min="6150" max="6376" width="8.85546875" style="23" customWidth="1"/>
    <col min="6377" max="6387" width="9" style="23"/>
    <col min="6388" max="6388" width="11.42578125" style="23" customWidth="1"/>
    <col min="6389" max="6389" width="0" style="23" hidden="1" customWidth="1"/>
    <col min="6390" max="6390" width="78.140625" style="23" customWidth="1"/>
    <col min="6391" max="6391" width="13" style="23" customWidth="1"/>
    <col min="6392" max="6392" width="10.7109375" style="23" customWidth="1"/>
    <col min="6393" max="6393" width="9.140625" style="23" customWidth="1"/>
    <col min="6394" max="6394" width="9.7109375" style="23" customWidth="1"/>
    <col min="6395" max="6395" width="10" style="23" customWidth="1"/>
    <col min="6396" max="6400" width="0" style="23" hidden="1" customWidth="1"/>
    <col min="6401" max="6401" width="3.140625" style="23" customWidth="1"/>
    <col min="6402" max="6404" width="9" style="23"/>
    <col min="6405" max="6405" width="11.5703125" style="23" customWidth="1"/>
    <col min="6406" max="6632" width="8.85546875" style="23" customWidth="1"/>
    <col min="6633" max="6643" width="9" style="23"/>
    <col min="6644" max="6644" width="11.42578125" style="23" customWidth="1"/>
    <col min="6645" max="6645" width="0" style="23" hidden="1" customWidth="1"/>
    <col min="6646" max="6646" width="78.140625" style="23" customWidth="1"/>
    <col min="6647" max="6647" width="13" style="23" customWidth="1"/>
    <col min="6648" max="6648" width="10.7109375" style="23" customWidth="1"/>
    <col min="6649" max="6649" width="9.140625" style="23" customWidth="1"/>
    <col min="6650" max="6650" width="9.7109375" style="23" customWidth="1"/>
    <col min="6651" max="6651" width="10" style="23" customWidth="1"/>
    <col min="6652" max="6656" width="0" style="23" hidden="1" customWidth="1"/>
    <col min="6657" max="6657" width="3.140625" style="23" customWidth="1"/>
    <col min="6658" max="6660" width="9" style="23"/>
    <col min="6661" max="6661" width="11.5703125" style="23" customWidth="1"/>
    <col min="6662" max="6888" width="8.85546875" style="23" customWidth="1"/>
    <col min="6889" max="6899" width="9" style="23"/>
    <col min="6900" max="6900" width="11.42578125" style="23" customWidth="1"/>
    <col min="6901" max="6901" width="0" style="23" hidden="1" customWidth="1"/>
    <col min="6902" max="6902" width="78.140625" style="23" customWidth="1"/>
    <col min="6903" max="6903" width="13" style="23" customWidth="1"/>
    <col min="6904" max="6904" width="10.7109375" style="23" customWidth="1"/>
    <col min="6905" max="6905" width="9.140625" style="23" customWidth="1"/>
    <col min="6906" max="6906" width="9.7109375" style="23" customWidth="1"/>
    <col min="6907" max="6907" width="10" style="23" customWidth="1"/>
    <col min="6908" max="6912" width="0" style="23" hidden="1" customWidth="1"/>
    <col min="6913" max="6913" width="3.140625" style="23" customWidth="1"/>
    <col min="6914" max="6916" width="9" style="23"/>
    <col min="6917" max="6917" width="11.5703125" style="23" customWidth="1"/>
    <col min="6918" max="7144" width="8.85546875" style="23" customWidth="1"/>
    <col min="7145" max="7155" width="9" style="23"/>
    <col min="7156" max="7156" width="11.42578125" style="23" customWidth="1"/>
    <col min="7157" max="7157" width="0" style="23" hidden="1" customWidth="1"/>
    <col min="7158" max="7158" width="78.140625" style="23" customWidth="1"/>
    <col min="7159" max="7159" width="13" style="23" customWidth="1"/>
    <col min="7160" max="7160" width="10.7109375" style="23" customWidth="1"/>
    <col min="7161" max="7161" width="9.140625" style="23" customWidth="1"/>
    <col min="7162" max="7162" width="9.7109375" style="23" customWidth="1"/>
    <col min="7163" max="7163" width="10" style="23" customWidth="1"/>
    <col min="7164" max="7168" width="0" style="23" hidden="1" customWidth="1"/>
    <col min="7169" max="7169" width="3.140625" style="23" customWidth="1"/>
    <col min="7170" max="7172" width="9" style="23"/>
    <col min="7173" max="7173" width="11.5703125" style="23" customWidth="1"/>
    <col min="7174" max="7400" width="8.85546875" style="23" customWidth="1"/>
    <col min="7401" max="7411" width="9" style="23"/>
    <col min="7412" max="7412" width="11.42578125" style="23" customWidth="1"/>
    <col min="7413" max="7413" width="0" style="23" hidden="1" customWidth="1"/>
    <col min="7414" max="7414" width="78.140625" style="23" customWidth="1"/>
    <col min="7415" max="7415" width="13" style="23" customWidth="1"/>
    <col min="7416" max="7416" width="10.7109375" style="23" customWidth="1"/>
    <col min="7417" max="7417" width="9.140625" style="23" customWidth="1"/>
    <col min="7418" max="7418" width="9.7109375" style="23" customWidth="1"/>
    <col min="7419" max="7419" width="10" style="23" customWidth="1"/>
    <col min="7420" max="7424" width="0" style="23" hidden="1" customWidth="1"/>
    <col min="7425" max="7425" width="3.140625" style="23" customWidth="1"/>
    <col min="7426" max="7428" width="9" style="23"/>
    <col min="7429" max="7429" width="11.5703125" style="23" customWidth="1"/>
    <col min="7430" max="7656" width="8.85546875" style="23" customWidth="1"/>
    <col min="7657" max="7667" width="9" style="23"/>
    <col min="7668" max="7668" width="11.42578125" style="23" customWidth="1"/>
    <col min="7669" max="7669" width="0" style="23" hidden="1" customWidth="1"/>
    <col min="7670" max="7670" width="78.140625" style="23" customWidth="1"/>
    <col min="7671" max="7671" width="13" style="23" customWidth="1"/>
    <col min="7672" max="7672" width="10.7109375" style="23" customWidth="1"/>
    <col min="7673" max="7673" width="9.140625" style="23" customWidth="1"/>
    <col min="7674" max="7674" width="9.7109375" style="23" customWidth="1"/>
    <col min="7675" max="7675" width="10" style="23" customWidth="1"/>
    <col min="7676" max="7680" width="0" style="23" hidden="1" customWidth="1"/>
    <col min="7681" max="7681" width="3.140625" style="23" customWidth="1"/>
    <col min="7682" max="7684" width="9" style="23"/>
    <col min="7685" max="7685" width="11.5703125" style="23" customWidth="1"/>
    <col min="7686" max="7912" width="8.85546875" style="23" customWidth="1"/>
    <col min="7913" max="7923" width="9" style="23"/>
    <col min="7924" max="7924" width="11.42578125" style="23" customWidth="1"/>
    <col min="7925" max="7925" width="0" style="23" hidden="1" customWidth="1"/>
    <col min="7926" max="7926" width="78.140625" style="23" customWidth="1"/>
    <col min="7927" max="7927" width="13" style="23" customWidth="1"/>
    <col min="7928" max="7928" width="10.7109375" style="23" customWidth="1"/>
    <col min="7929" max="7929" width="9.140625" style="23" customWidth="1"/>
    <col min="7930" max="7930" width="9.7109375" style="23" customWidth="1"/>
    <col min="7931" max="7931" width="10" style="23" customWidth="1"/>
    <col min="7932" max="7936" width="0" style="23" hidden="1" customWidth="1"/>
    <col min="7937" max="7937" width="3.140625" style="23" customWidth="1"/>
    <col min="7938" max="7940" width="9" style="23"/>
    <col min="7941" max="7941" width="11.5703125" style="23" customWidth="1"/>
    <col min="7942" max="8168" width="8.85546875" style="23" customWidth="1"/>
    <col min="8169" max="8179" width="9" style="23"/>
    <col min="8180" max="8180" width="11.42578125" style="23" customWidth="1"/>
    <col min="8181" max="8181" width="0" style="23" hidden="1" customWidth="1"/>
    <col min="8182" max="8182" width="78.140625" style="23" customWidth="1"/>
    <col min="8183" max="8183" width="13" style="23" customWidth="1"/>
    <col min="8184" max="8184" width="10.7109375" style="23" customWidth="1"/>
    <col min="8185" max="8185" width="9.140625" style="23" customWidth="1"/>
    <col min="8186" max="8186" width="9.7109375" style="23" customWidth="1"/>
    <col min="8187" max="8187" width="10" style="23" customWidth="1"/>
    <col min="8188" max="8192" width="0" style="23" hidden="1" customWidth="1"/>
    <col min="8193" max="8193" width="3.140625" style="23" customWidth="1"/>
    <col min="8194" max="8196" width="9" style="23"/>
    <col min="8197" max="8197" width="11.5703125" style="23" customWidth="1"/>
    <col min="8198" max="8424" width="8.85546875" style="23" customWidth="1"/>
    <col min="8425" max="8435" width="9" style="23"/>
    <col min="8436" max="8436" width="11.42578125" style="23" customWidth="1"/>
    <col min="8437" max="8437" width="0" style="23" hidden="1" customWidth="1"/>
    <col min="8438" max="8438" width="78.140625" style="23" customWidth="1"/>
    <col min="8439" max="8439" width="13" style="23" customWidth="1"/>
    <col min="8440" max="8440" width="10.7109375" style="23" customWidth="1"/>
    <col min="8441" max="8441" width="9.140625" style="23" customWidth="1"/>
    <col min="8442" max="8442" width="9.7109375" style="23" customWidth="1"/>
    <col min="8443" max="8443" width="10" style="23" customWidth="1"/>
    <col min="8444" max="8448" width="0" style="23" hidden="1" customWidth="1"/>
    <col min="8449" max="8449" width="3.140625" style="23" customWidth="1"/>
    <col min="8450" max="8452" width="9" style="23"/>
    <col min="8453" max="8453" width="11.5703125" style="23" customWidth="1"/>
    <col min="8454" max="8680" width="8.85546875" style="23" customWidth="1"/>
    <col min="8681" max="8691" width="9" style="23"/>
    <col min="8692" max="8692" width="11.42578125" style="23" customWidth="1"/>
    <col min="8693" max="8693" width="0" style="23" hidden="1" customWidth="1"/>
    <col min="8694" max="8694" width="78.140625" style="23" customWidth="1"/>
    <col min="8695" max="8695" width="13" style="23" customWidth="1"/>
    <col min="8696" max="8696" width="10.7109375" style="23" customWidth="1"/>
    <col min="8697" max="8697" width="9.140625" style="23" customWidth="1"/>
    <col min="8698" max="8698" width="9.7109375" style="23" customWidth="1"/>
    <col min="8699" max="8699" width="10" style="23" customWidth="1"/>
    <col min="8700" max="8704" width="0" style="23" hidden="1" customWidth="1"/>
    <col min="8705" max="8705" width="3.140625" style="23" customWidth="1"/>
    <col min="8706" max="8708" width="9" style="23"/>
    <col min="8709" max="8709" width="11.5703125" style="23" customWidth="1"/>
    <col min="8710" max="8936" width="8.85546875" style="23" customWidth="1"/>
    <col min="8937" max="8947" width="9" style="23"/>
    <col min="8948" max="8948" width="11.42578125" style="23" customWidth="1"/>
    <col min="8949" max="8949" width="0" style="23" hidden="1" customWidth="1"/>
    <col min="8950" max="8950" width="78.140625" style="23" customWidth="1"/>
    <col min="8951" max="8951" width="13" style="23" customWidth="1"/>
    <col min="8952" max="8952" width="10.7109375" style="23" customWidth="1"/>
    <col min="8953" max="8953" width="9.140625" style="23" customWidth="1"/>
    <col min="8954" max="8954" width="9.7109375" style="23" customWidth="1"/>
    <col min="8955" max="8955" width="10" style="23" customWidth="1"/>
    <col min="8956" max="8960" width="0" style="23" hidden="1" customWidth="1"/>
    <col min="8961" max="8961" width="3.140625" style="23" customWidth="1"/>
    <col min="8962" max="8964" width="9" style="23"/>
    <col min="8965" max="8965" width="11.5703125" style="23" customWidth="1"/>
    <col min="8966" max="9192" width="8.85546875" style="23" customWidth="1"/>
    <col min="9193" max="9203" width="9" style="23"/>
    <col min="9204" max="9204" width="11.42578125" style="23" customWidth="1"/>
    <col min="9205" max="9205" width="0" style="23" hidden="1" customWidth="1"/>
    <col min="9206" max="9206" width="78.140625" style="23" customWidth="1"/>
    <col min="9207" max="9207" width="13" style="23" customWidth="1"/>
    <col min="9208" max="9208" width="10.7109375" style="23" customWidth="1"/>
    <col min="9209" max="9209" width="9.140625" style="23" customWidth="1"/>
    <col min="9210" max="9210" width="9.7109375" style="23" customWidth="1"/>
    <col min="9211" max="9211" width="10" style="23" customWidth="1"/>
    <col min="9212" max="9216" width="0" style="23" hidden="1" customWidth="1"/>
    <col min="9217" max="9217" width="3.140625" style="23" customWidth="1"/>
    <col min="9218" max="9220" width="9" style="23"/>
    <col min="9221" max="9221" width="11.5703125" style="23" customWidth="1"/>
    <col min="9222" max="9448" width="8.85546875" style="23" customWidth="1"/>
    <col min="9449" max="9459" width="9" style="23"/>
    <col min="9460" max="9460" width="11.42578125" style="23" customWidth="1"/>
    <col min="9461" max="9461" width="0" style="23" hidden="1" customWidth="1"/>
    <col min="9462" max="9462" width="78.140625" style="23" customWidth="1"/>
    <col min="9463" max="9463" width="13" style="23" customWidth="1"/>
    <col min="9464" max="9464" width="10.7109375" style="23" customWidth="1"/>
    <col min="9465" max="9465" width="9.140625" style="23" customWidth="1"/>
    <col min="9466" max="9466" width="9.7109375" style="23" customWidth="1"/>
    <col min="9467" max="9467" width="10" style="23" customWidth="1"/>
    <col min="9468" max="9472" width="0" style="23" hidden="1" customWidth="1"/>
    <col min="9473" max="9473" width="3.140625" style="23" customWidth="1"/>
    <col min="9474" max="9476" width="9" style="23"/>
    <col min="9477" max="9477" width="11.5703125" style="23" customWidth="1"/>
    <col min="9478" max="9704" width="8.85546875" style="23" customWidth="1"/>
    <col min="9705" max="9715" width="9" style="23"/>
    <col min="9716" max="9716" width="11.42578125" style="23" customWidth="1"/>
    <col min="9717" max="9717" width="0" style="23" hidden="1" customWidth="1"/>
    <col min="9718" max="9718" width="78.140625" style="23" customWidth="1"/>
    <col min="9719" max="9719" width="13" style="23" customWidth="1"/>
    <col min="9720" max="9720" width="10.7109375" style="23" customWidth="1"/>
    <col min="9721" max="9721" width="9.140625" style="23" customWidth="1"/>
    <col min="9722" max="9722" width="9.7109375" style="23" customWidth="1"/>
    <col min="9723" max="9723" width="10" style="23" customWidth="1"/>
    <col min="9724" max="9728" width="0" style="23" hidden="1" customWidth="1"/>
    <col min="9729" max="9729" width="3.140625" style="23" customWidth="1"/>
    <col min="9730" max="9732" width="9" style="23"/>
    <col min="9733" max="9733" width="11.5703125" style="23" customWidth="1"/>
    <col min="9734" max="9960" width="8.85546875" style="23" customWidth="1"/>
    <col min="9961" max="9971" width="9" style="23"/>
    <col min="9972" max="9972" width="11.42578125" style="23" customWidth="1"/>
    <col min="9973" max="9973" width="0" style="23" hidden="1" customWidth="1"/>
    <col min="9974" max="9974" width="78.140625" style="23" customWidth="1"/>
    <col min="9975" max="9975" width="13" style="23" customWidth="1"/>
    <col min="9976" max="9976" width="10.7109375" style="23" customWidth="1"/>
    <col min="9977" max="9977" width="9.140625" style="23" customWidth="1"/>
    <col min="9978" max="9978" width="9.7109375" style="23" customWidth="1"/>
    <col min="9979" max="9979" width="10" style="23" customWidth="1"/>
    <col min="9980" max="9984" width="0" style="23" hidden="1" customWidth="1"/>
    <col min="9985" max="9985" width="3.140625" style="23" customWidth="1"/>
    <col min="9986" max="9988" width="9" style="23"/>
    <col min="9989" max="9989" width="11.5703125" style="23" customWidth="1"/>
    <col min="9990" max="10216" width="8.85546875" style="23" customWidth="1"/>
    <col min="10217" max="10227" width="9" style="23"/>
    <col min="10228" max="10228" width="11.42578125" style="23" customWidth="1"/>
    <col min="10229" max="10229" width="0" style="23" hidden="1" customWidth="1"/>
    <col min="10230" max="10230" width="78.140625" style="23" customWidth="1"/>
    <col min="10231" max="10231" width="13" style="23" customWidth="1"/>
    <col min="10232" max="10232" width="10.7109375" style="23" customWidth="1"/>
    <col min="10233" max="10233" width="9.140625" style="23" customWidth="1"/>
    <col min="10234" max="10234" width="9.7109375" style="23" customWidth="1"/>
    <col min="10235" max="10235" width="10" style="23" customWidth="1"/>
    <col min="10236" max="10240" width="0" style="23" hidden="1" customWidth="1"/>
    <col min="10241" max="10241" width="3.140625" style="23" customWidth="1"/>
    <col min="10242" max="10244" width="9" style="23"/>
    <col min="10245" max="10245" width="11.5703125" style="23" customWidth="1"/>
    <col min="10246" max="10472" width="8.85546875" style="23" customWidth="1"/>
    <col min="10473" max="10483" width="9" style="23"/>
    <col min="10484" max="10484" width="11.42578125" style="23" customWidth="1"/>
    <col min="10485" max="10485" width="0" style="23" hidden="1" customWidth="1"/>
    <col min="10486" max="10486" width="78.140625" style="23" customWidth="1"/>
    <col min="10487" max="10487" width="13" style="23" customWidth="1"/>
    <col min="10488" max="10488" width="10.7109375" style="23" customWidth="1"/>
    <col min="10489" max="10489" width="9.140625" style="23" customWidth="1"/>
    <col min="10490" max="10490" width="9.7109375" style="23" customWidth="1"/>
    <col min="10491" max="10491" width="10" style="23" customWidth="1"/>
    <col min="10492" max="10496" width="0" style="23" hidden="1" customWidth="1"/>
    <col min="10497" max="10497" width="3.140625" style="23" customWidth="1"/>
    <col min="10498" max="10500" width="9" style="23"/>
    <col min="10501" max="10501" width="11.5703125" style="23" customWidth="1"/>
    <col min="10502" max="10728" width="8.85546875" style="23" customWidth="1"/>
    <col min="10729" max="10739" width="9" style="23"/>
    <col min="10740" max="10740" width="11.42578125" style="23" customWidth="1"/>
    <col min="10741" max="10741" width="0" style="23" hidden="1" customWidth="1"/>
    <col min="10742" max="10742" width="78.140625" style="23" customWidth="1"/>
    <col min="10743" max="10743" width="13" style="23" customWidth="1"/>
    <col min="10744" max="10744" width="10.7109375" style="23" customWidth="1"/>
    <col min="10745" max="10745" width="9.140625" style="23" customWidth="1"/>
    <col min="10746" max="10746" width="9.7109375" style="23" customWidth="1"/>
    <col min="10747" max="10747" width="10" style="23" customWidth="1"/>
    <col min="10748" max="10752" width="0" style="23" hidden="1" customWidth="1"/>
    <col min="10753" max="10753" width="3.140625" style="23" customWidth="1"/>
    <col min="10754" max="10756" width="9" style="23"/>
    <col min="10757" max="10757" width="11.5703125" style="23" customWidth="1"/>
    <col min="10758" max="10984" width="8.85546875" style="23" customWidth="1"/>
    <col min="10985" max="10995" width="9" style="23"/>
    <col min="10996" max="10996" width="11.42578125" style="23" customWidth="1"/>
    <col min="10997" max="10997" width="0" style="23" hidden="1" customWidth="1"/>
    <col min="10998" max="10998" width="78.140625" style="23" customWidth="1"/>
    <col min="10999" max="10999" width="13" style="23" customWidth="1"/>
    <col min="11000" max="11000" width="10.7109375" style="23" customWidth="1"/>
    <col min="11001" max="11001" width="9.140625" style="23" customWidth="1"/>
    <col min="11002" max="11002" width="9.7109375" style="23" customWidth="1"/>
    <col min="11003" max="11003" width="10" style="23" customWidth="1"/>
    <col min="11004" max="11008" width="0" style="23" hidden="1" customWidth="1"/>
    <col min="11009" max="11009" width="3.140625" style="23" customWidth="1"/>
    <col min="11010" max="11012" width="9" style="23"/>
    <col min="11013" max="11013" width="11.5703125" style="23" customWidth="1"/>
    <col min="11014" max="11240" width="8.85546875" style="23" customWidth="1"/>
    <col min="11241" max="11251" width="9" style="23"/>
    <col min="11252" max="11252" width="11.42578125" style="23" customWidth="1"/>
    <col min="11253" max="11253" width="0" style="23" hidden="1" customWidth="1"/>
    <col min="11254" max="11254" width="78.140625" style="23" customWidth="1"/>
    <col min="11255" max="11255" width="13" style="23" customWidth="1"/>
    <col min="11256" max="11256" width="10.7109375" style="23" customWidth="1"/>
    <col min="11257" max="11257" width="9.140625" style="23" customWidth="1"/>
    <col min="11258" max="11258" width="9.7109375" style="23" customWidth="1"/>
    <col min="11259" max="11259" width="10" style="23" customWidth="1"/>
    <col min="11260" max="11264" width="0" style="23" hidden="1" customWidth="1"/>
    <col min="11265" max="11265" width="3.140625" style="23" customWidth="1"/>
    <col min="11266" max="11268" width="9" style="23"/>
    <col min="11269" max="11269" width="11.5703125" style="23" customWidth="1"/>
    <col min="11270" max="11496" width="8.85546875" style="23" customWidth="1"/>
    <col min="11497" max="11507" width="9" style="23"/>
    <col min="11508" max="11508" width="11.42578125" style="23" customWidth="1"/>
    <col min="11509" max="11509" width="0" style="23" hidden="1" customWidth="1"/>
    <col min="11510" max="11510" width="78.140625" style="23" customWidth="1"/>
    <col min="11511" max="11511" width="13" style="23" customWidth="1"/>
    <col min="11512" max="11512" width="10.7109375" style="23" customWidth="1"/>
    <col min="11513" max="11513" width="9.140625" style="23" customWidth="1"/>
    <col min="11514" max="11514" width="9.7109375" style="23" customWidth="1"/>
    <col min="11515" max="11515" width="10" style="23" customWidth="1"/>
    <col min="11516" max="11520" width="0" style="23" hidden="1" customWidth="1"/>
    <col min="11521" max="11521" width="3.140625" style="23" customWidth="1"/>
    <col min="11522" max="11524" width="9" style="23"/>
    <col min="11525" max="11525" width="11.5703125" style="23" customWidth="1"/>
    <col min="11526" max="11752" width="8.85546875" style="23" customWidth="1"/>
    <col min="11753" max="11763" width="9" style="23"/>
    <col min="11764" max="11764" width="11.42578125" style="23" customWidth="1"/>
    <col min="11765" max="11765" width="0" style="23" hidden="1" customWidth="1"/>
    <col min="11766" max="11766" width="78.140625" style="23" customWidth="1"/>
    <col min="11767" max="11767" width="13" style="23" customWidth="1"/>
    <col min="11768" max="11768" width="10.7109375" style="23" customWidth="1"/>
    <col min="11769" max="11769" width="9.140625" style="23" customWidth="1"/>
    <col min="11770" max="11770" width="9.7109375" style="23" customWidth="1"/>
    <col min="11771" max="11771" width="10" style="23" customWidth="1"/>
    <col min="11772" max="11776" width="0" style="23" hidden="1" customWidth="1"/>
    <col min="11777" max="11777" width="3.140625" style="23" customWidth="1"/>
    <col min="11778" max="11780" width="9" style="23"/>
    <col min="11781" max="11781" width="11.5703125" style="23" customWidth="1"/>
    <col min="11782" max="12008" width="8.85546875" style="23" customWidth="1"/>
    <col min="12009" max="12019" width="9" style="23"/>
    <col min="12020" max="12020" width="11.42578125" style="23" customWidth="1"/>
    <col min="12021" max="12021" width="0" style="23" hidden="1" customWidth="1"/>
    <col min="12022" max="12022" width="78.140625" style="23" customWidth="1"/>
    <col min="12023" max="12023" width="13" style="23" customWidth="1"/>
    <col min="12024" max="12024" width="10.7109375" style="23" customWidth="1"/>
    <col min="12025" max="12025" width="9.140625" style="23" customWidth="1"/>
    <col min="12026" max="12026" width="9.7109375" style="23" customWidth="1"/>
    <col min="12027" max="12027" width="10" style="23" customWidth="1"/>
    <col min="12028" max="12032" width="0" style="23" hidden="1" customWidth="1"/>
    <col min="12033" max="12033" width="3.140625" style="23" customWidth="1"/>
    <col min="12034" max="12036" width="9" style="23"/>
    <col min="12037" max="12037" width="11.5703125" style="23" customWidth="1"/>
    <col min="12038" max="12264" width="8.85546875" style="23" customWidth="1"/>
    <col min="12265" max="12275" width="9" style="23"/>
    <col min="12276" max="12276" width="11.42578125" style="23" customWidth="1"/>
    <col min="12277" max="12277" width="0" style="23" hidden="1" customWidth="1"/>
    <col min="12278" max="12278" width="78.140625" style="23" customWidth="1"/>
    <col min="12279" max="12279" width="13" style="23" customWidth="1"/>
    <col min="12280" max="12280" width="10.7109375" style="23" customWidth="1"/>
    <col min="12281" max="12281" width="9.140625" style="23" customWidth="1"/>
    <col min="12282" max="12282" width="9.7109375" style="23" customWidth="1"/>
    <col min="12283" max="12283" width="10" style="23" customWidth="1"/>
    <col min="12284" max="12288" width="0" style="23" hidden="1" customWidth="1"/>
    <col min="12289" max="12289" width="3.140625" style="23" customWidth="1"/>
    <col min="12290" max="12292" width="9" style="23"/>
    <col min="12293" max="12293" width="11.5703125" style="23" customWidth="1"/>
    <col min="12294" max="12520" width="8.85546875" style="23" customWidth="1"/>
    <col min="12521" max="12531" width="9" style="23"/>
    <col min="12532" max="12532" width="11.42578125" style="23" customWidth="1"/>
    <col min="12533" max="12533" width="0" style="23" hidden="1" customWidth="1"/>
    <col min="12534" max="12534" width="78.140625" style="23" customWidth="1"/>
    <col min="12535" max="12535" width="13" style="23" customWidth="1"/>
    <col min="12536" max="12536" width="10.7109375" style="23" customWidth="1"/>
    <col min="12537" max="12537" width="9.140625" style="23" customWidth="1"/>
    <col min="12538" max="12538" width="9.7109375" style="23" customWidth="1"/>
    <col min="12539" max="12539" width="10" style="23" customWidth="1"/>
    <col min="12540" max="12544" width="0" style="23" hidden="1" customWidth="1"/>
    <col min="12545" max="12545" width="3.140625" style="23" customWidth="1"/>
    <col min="12546" max="12548" width="9" style="23"/>
    <col min="12549" max="12549" width="11.5703125" style="23" customWidth="1"/>
    <col min="12550" max="12776" width="8.85546875" style="23" customWidth="1"/>
    <col min="12777" max="12787" width="9" style="23"/>
    <col min="12788" max="12788" width="11.42578125" style="23" customWidth="1"/>
    <col min="12789" max="12789" width="0" style="23" hidden="1" customWidth="1"/>
    <col min="12790" max="12790" width="78.140625" style="23" customWidth="1"/>
    <col min="12791" max="12791" width="13" style="23" customWidth="1"/>
    <col min="12792" max="12792" width="10.7109375" style="23" customWidth="1"/>
    <col min="12793" max="12793" width="9.140625" style="23" customWidth="1"/>
    <col min="12794" max="12794" width="9.7109375" style="23" customWidth="1"/>
    <col min="12795" max="12795" width="10" style="23" customWidth="1"/>
    <col min="12796" max="12800" width="0" style="23" hidden="1" customWidth="1"/>
    <col min="12801" max="12801" width="3.140625" style="23" customWidth="1"/>
    <col min="12802" max="12804" width="9" style="23"/>
    <col min="12805" max="12805" width="11.5703125" style="23" customWidth="1"/>
    <col min="12806" max="13032" width="8.85546875" style="23" customWidth="1"/>
    <col min="13033" max="13043" width="9" style="23"/>
    <col min="13044" max="13044" width="11.42578125" style="23" customWidth="1"/>
    <col min="13045" max="13045" width="0" style="23" hidden="1" customWidth="1"/>
    <col min="13046" max="13046" width="78.140625" style="23" customWidth="1"/>
    <col min="13047" max="13047" width="13" style="23" customWidth="1"/>
    <col min="13048" max="13048" width="10.7109375" style="23" customWidth="1"/>
    <col min="13049" max="13049" width="9.140625" style="23" customWidth="1"/>
    <col min="13050" max="13050" width="9.7109375" style="23" customWidth="1"/>
    <col min="13051" max="13051" width="10" style="23" customWidth="1"/>
    <col min="13052" max="13056" width="0" style="23" hidden="1" customWidth="1"/>
    <col min="13057" max="13057" width="3.140625" style="23" customWidth="1"/>
    <col min="13058" max="13060" width="9" style="23"/>
    <col min="13061" max="13061" width="11.5703125" style="23" customWidth="1"/>
    <col min="13062" max="13288" width="8.85546875" style="23" customWidth="1"/>
    <col min="13289" max="13299" width="9" style="23"/>
    <col min="13300" max="13300" width="11.42578125" style="23" customWidth="1"/>
    <col min="13301" max="13301" width="0" style="23" hidden="1" customWidth="1"/>
    <col min="13302" max="13302" width="78.140625" style="23" customWidth="1"/>
    <col min="13303" max="13303" width="13" style="23" customWidth="1"/>
    <col min="13304" max="13304" width="10.7109375" style="23" customWidth="1"/>
    <col min="13305" max="13305" width="9.140625" style="23" customWidth="1"/>
    <col min="13306" max="13306" width="9.7109375" style="23" customWidth="1"/>
    <col min="13307" max="13307" width="10" style="23" customWidth="1"/>
    <col min="13308" max="13312" width="0" style="23" hidden="1" customWidth="1"/>
    <col min="13313" max="13313" width="3.140625" style="23" customWidth="1"/>
    <col min="13314" max="13316" width="9" style="23"/>
    <col min="13317" max="13317" width="11.5703125" style="23" customWidth="1"/>
    <col min="13318" max="13544" width="8.85546875" style="23" customWidth="1"/>
    <col min="13545" max="13555" width="9" style="23"/>
    <col min="13556" max="13556" width="11.42578125" style="23" customWidth="1"/>
    <col min="13557" max="13557" width="0" style="23" hidden="1" customWidth="1"/>
    <col min="13558" max="13558" width="78.140625" style="23" customWidth="1"/>
    <col min="13559" max="13559" width="13" style="23" customWidth="1"/>
    <col min="13560" max="13560" width="10.7109375" style="23" customWidth="1"/>
    <col min="13561" max="13561" width="9.140625" style="23" customWidth="1"/>
    <col min="13562" max="13562" width="9.7109375" style="23" customWidth="1"/>
    <col min="13563" max="13563" width="10" style="23" customWidth="1"/>
    <col min="13564" max="13568" width="0" style="23" hidden="1" customWidth="1"/>
    <col min="13569" max="13569" width="3.140625" style="23" customWidth="1"/>
    <col min="13570" max="13572" width="9" style="23"/>
    <col min="13573" max="13573" width="11.5703125" style="23" customWidth="1"/>
    <col min="13574" max="13800" width="8.85546875" style="23" customWidth="1"/>
    <col min="13801" max="13811" width="9" style="23"/>
    <col min="13812" max="13812" width="11.42578125" style="23" customWidth="1"/>
    <col min="13813" max="13813" width="0" style="23" hidden="1" customWidth="1"/>
    <col min="13814" max="13814" width="78.140625" style="23" customWidth="1"/>
    <col min="13815" max="13815" width="13" style="23" customWidth="1"/>
    <col min="13816" max="13816" width="10.7109375" style="23" customWidth="1"/>
    <col min="13817" max="13817" width="9.140625" style="23" customWidth="1"/>
    <col min="13818" max="13818" width="9.7109375" style="23" customWidth="1"/>
    <col min="13819" max="13819" width="10" style="23" customWidth="1"/>
    <col min="13820" max="13824" width="0" style="23" hidden="1" customWidth="1"/>
    <col min="13825" max="13825" width="3.140625" style="23" customWidth="1"/>
    <col min="13826" max="13828" width="9" style="23"/>
    <col min="13829" max="13829" width="11.5703125" style="23" customWidth="1"/>
    <col min="13830" max="14056" width="8.85546875" style="23" customWidth="1"/>
    <col min="14057" max="14067" width="9" style="23"/>
    <col min="14068" max="14068" width="11.42578125" style="23" customWidth="1"/>
    <col min="14069" max="14069" width="0" style="23" hidden="1" customWidth="1"/>
    <col min="14070" max="14070" width="78.140625" style="23" customWidth="1"/>
    <col min="14071" max="14071" width="13" style="23" customWidth="1"/>
    <col min="14072" max="14072" width="10.7109375" style="23" customWidth="1"/>
    <col min="14073" max="14073" width="9.140625" style="23" customWidth="1"/>
    <col min="14074" max="14074" width="9.7109375" style="23" customWidth="1"/>
    <col min="14075" max="14075" width="10" style="23" customWidth="1"/>
    <col min="14076" max="14080" width="0" style="23" hidden="1" customWidth="1"/>
    <col min="14081" max="14081" width="3.140625" style="23" customWidth="1"/>
    <col min="14082" max="14084" width="9" style="23"/>
    <col min="14085" max="14085" width="11.5703125" style="23" customWidth="1"/>
    <col min="14086" max="14312" width="8.85546875" style="23" customWidth="1"/>
    <col min="14313" max="14323" width="9" style="23"/>
    <col min="14324" max="14324" width="11.42578125" style="23" customWidth="1"/>
    <col min="14325" max="14325" width="0" style="23" hidden="1" customWidth="1"/>
    <col min="14326" max="14326" width="78.140625" style="23" customWidth="1"/>
    <col min="14327" max="14327" width="13" style="23" customWidth="1"/>
    <col min="14328" max="14328" width="10.7109375" style="23" customWidth="1"/>
    <col min="14329" max="14329" width="9.140625" style="23" customWidth="1"/>
    <col min="14330" max="14330" width="9.7109375" style="23" customWidth="1"/>
    <col min="14331" max="14331" width="10" style="23" customWidth="1"/>
    <col min="14332" max="14336" width="0" style="23" hidden="1" customWidth="1"/>
    <col min="14337" max="14337" width="3.140625" style="23" customWidth="1"/>
    <col min="14338" max="14340" width="9" style="23"/>
    <col min="14341" max="14341" width="11.5703125" style="23" customWidth="1"/>
    <col min="14342" max="14568" width="8.85546875" style="23" customWidth="1"/>
    <col min="14569" max="14579" width="9" style="23"/>
    <col min="14580" max="14580" width="11.42578125" style="23" customWidth="1"/>
    <col min="14581" max="14581" width="0" style="23" hidden="1" customWidth="1"/>
    <col min="14582" max="14582" width="78.140625" style="23" customWidth="1"/>
    <col min="14583" max="14583" width="13" style="23" customWidth="1"/>
    <col min="14584" max="14584" width="10.7109375" style="23" customWidth="1"/>
    <col min="14585" max="14585" width="9.140625" style="23" customWidth="1"/>
    <col min="14586" max="14586" width="9.7109375" style="23" customWidth="1"/>
    <col min="14587" max="14587" width="10" style="23" customWidth="1"/>
    <col min="14588" max="14592" width="0" style="23" hidden="1" customWidth="1"/>
    <col min="14593" max="14593" width="3.140625" style="23" customWidth="1"/>
    <col min="14594" max="14596" width="9" style="23"/>
    <col min="14597" max="14597" width="11.5703125" style="23" customWidth="1"/>
    <col min="14598" max="14824" width="8.85546875" style="23" customWidth="1"/>
    <col min="14825" max="14835" width="9" style="23"/>
    <col min="14836" max="14836" width="11.42578125" style="23" customWidth="1"/>
    <col min="14837" max="14837" width="0" style="23" hidden="1" customWidth="1"/>
    <col min="14838" max="14838" width="78.140625" style="23" customWidth="1"/>
    <col min="14839" max="14839" width="13" style="23" customWidth="1"/>
    <col min="14840" max="14840" width="10.7109375" style="23" customWidth="1"/>
    <col min="14841" max="14841" width="9.140625" style="23" customWidth="1"/>
    <col min="14842" max="14842" width="9.7109375" style="23" customWidth="1"/>
    <col min="14843" max="14843" width="10" style="23" customWidth="1"/>
    <col min="14844" max="14848" width="0" style="23" hidden="1" customWidth="1"/>
    <col min="14849" max="14849" width="3.140625" style="23" customWidth="1"/>
    <col min="14850" max="14852" width="9" style="23"/>
    <col min="14853" max="14853" width="11.5703125" style="23" customWidth="1"/>
    <col min="14854" max="15080" width="8.85546875" style="23" customWidth="1"/>
    <col min="15081" max="15091" width="9" style="23"/>
    <col min="15092" max="15092" width="11.42578125" style="23" customWidth="1"/>
    <col min="15093" max="15093" width="0" style="23" hidden="1" customWidth="1"/>
    <col min="15094" max="15094" width="78.140625" style="23" customWidth="1"/>
    <col min="15095" max="15095" width="13" style="23" customWidth="1"/>
    <col min="15096" max="15096" width="10.7109375" style="23" customWidth="1"/>
    <col min="15097" max="15097" width="9.140625" style="23" customWidth="1"/>
    <col min="15098" max="15098" width="9.7109375" style="23" customWidth="1"/>
    <col min="15099" max="15099" width="10" style="23" customWidth="1"/>
    <col min="15100" max="15104" width="0" style="23" hidden="1" customWidth="1"/>
    <col min="15105" max="15105" width="3.140625" style="23" customWidth="1"/>
    <col min="15106" max="15108" width="9" style="23"/>
    <col min="15109" max="15109" width="11.5703125" style="23" customWidth="1"/>
    <col min="15110" max="15336" width="8.85546875" style="23" customWidth="1"/>
    <col min="15337" max="15347" width="9" style="23"/>
    <col min="15348" max="15348" width="11.42578125" style="23" customWidth="1"/>
    <col min="15349" max="15349" width="0" style="23" hidden="1" customWidth="1"/>
    <col min="15350" max="15350" width="78.140625" style="23" customWidth="1"/>
    <col min="15351" max="15351" width="13" style="23" customWidth="1"/>
    <col min="15352" max="15352" width="10.7109375" style="23" customWidth="1"/>
    <col min="15353" max="15353" width="9.140625" style="23" customWidth="1"/>
    <col min="15354" max="15354" width="9.7109375" style="23" customWidth="1"/>
    <col min="15355" max="15355" width="10" style="23" customWidth="1"/>
    <col min="15356" max="15360" width="0" style="23" hidden="1" customWidth="1"/>
    <col min="15361" max="15361" width="3.140625" style="23" customWidth="1"/>
    <col min="15362" max="15364" width="9" style="23"/>
    <col min="15365" max="15365" width="11.5703125" style="23" customWidth="1"/>
    <col min="15366" max="15592" width="8.85546875" style="23" customWidth="1"/>
    <col min="15593" max="15603" width="9" style="23"/>
    <col min="15604" max="15604" width="11.42578125" style="23" customWidth="1"/>
    <col min="15605" max="15605" width="0" style="23" hidden="1" customWidth="1"/>
    <col min="15606" max="15606" width="78.140625" style="23" customWidth="1"/>
    <col min="15607" max="15607" width="13" style="23" customWidth="1"/>
    <col min="15608" max="15608" width="10.7109375" style="23" customWidth="1"/>
    <col min="15609" max="15609" width="9.140625" style="23" customWidth="1"/>
    <col min="15610" max="15610" width="9.7109375" style="23" customWidth="1"/>
    <col min="15611" max="15611" width="10" style="23" customWidth="1"/>
    <col min="15612" max="15616" width="0" style="23" hidden="1" customWidth="1"/>
    <col min="15617" max="15617" width="3.140625" style="23" customWidth="1"/>
    <col min="15618" max="15620" width="9" style="23"/>
    <col min="15621" max="15621" width="11.5703125" style="23" customWidth="1"/>
    <col min="15622" max="15848" width="8.85546875" style="23" customWidth="1"/>
    <col min="15849" max="15859" width="9" style="23"/>
    <col min="15860" max="15860" width="11.42578125" style="23" customWidth="1"/>
    <col min="15861" max="15861" width="0" style="23" hidden="1" customWidth="1"/>
    <col min="15862" max="15862" width="78.140625" style="23" customWidth="1"/>
    <col min="15863" max="15863" width="13" style="23" customWidth="1"/>
    <col min="15864" max="15864" width="10.7109375" style="23" customWidth="1"/>
    <col min="15865" max="15865" width="9.140625" style="23" customWidth="1"/>
    <col min="15866" max="15866" width="9.7109375" style="23" customWidth="1"/>
    <col min="15867" max="15867" width="10" style="23" customWidth="1"/>
    <col min="15868" max="15872" width="0" style="23" hidden="1" customWidth="1"/>
    <col min="15873" max="15873" width="3.140625" style="23" customWidth="1"/>
    <col min="15874" max="15876" width="9" style="23"/>
    <col min="15877" max="15877" width="11.5703125" style="23" customWidth="1"/>
    <col min="15878" max="16104" width="8.85546875" style="23" customWidth="1"/>
    <col min="16105" max="16115" width="9" style="23"/>
    <col min="16116" max="16116" width="11.42578125" style="23" customWidth="1"/>
    <col min="16117" max="16117" width="0" style="23" hidden="1" customWidth="1"/>
    <col min="16118" max="16118" width="78.140625" style="23" customWidth="1"/>
    <col min="16119" max="16119" width="13" style="23" customWidth="1"/>
    <col min="16120" max="16120" width="10.7109375" style="23" customWidth="1"/>
    <col min="16121" max="16121" width="9.140625" style="23" customWidth="1"/>
    <col min="16122" max="16122" width="9.7109375" style="23" customWidth="1"/>
    <col min="16123" max="16123" width="10" style="23" customWidth="1"/>
    <col min="16124" max="16128" width="0" style="23" hidden="1" customWidth="1"/>
    <col min="16129" max="16129" width="3.140625" style="23" customWidth="1"/>
    <col min="16130" max="16132" width="9" style="23"/>
    <col min="16133" max="16133" width="11.5703125" style="23" customWidth="1"/>
    <col min="16134" max="16360" width="8.85546875" style="23" customWidth="1"/>
    <col min="16361" max="16384" width="9" style="23"/>
  </cols>
  <sheetData>
    <row r="1" spans="1:29" ht="25.5" customHeight="1">
      <c r="A1" s="1036"/>
      <c r="B1" s="1036"/>
      <c r="D1" s="757"/>
      <c r="M1" s="1037" t="s">
        <v>1960</v>
      </c>
    </row>
    <row r="2" spans="1:29" ht="20.25" customHeight="1">
      <c r="A2" s="1036"/>
      <c r="D2" s="757"/>
    </row>
    <row r="3" spans="1:29">
      <c r="C3" s="1038"/>
      <c r="D3" s="1033"/>
      <c r="E3" s="38"/>
      <c r="F3" s="1033"/>
      <c r="G3" s="1033"/>
      <c r="M3" s="1039">
        <v>46082</v>
      </c>
      <c r="U3" s="1038"/>
      <c r="V3" s="1038"/>
      <c r="AC3" s="1040"/>
    </row>
    <row r="4" spans="1:29">
      <c r="C4" s="1038"/>
      <c r="D4" s="1036"/>
      <c r="E4" s="1041">
        <f>SUM(S13:S1703)</f>
        <v>0</v>
      </c>
      <c r="F4" s="1042" t="s">
        <v>12887</v>
      </c>
      <c r="G4" s="703"/>
      <c r="L4" s="1043" t="str">
        <f>IF(L5=22,"НДС",IF(L5=0,"без НДС","неизвестный НДС"))</f>
        <v>НДС</v>
      </c>
      <c r="M4" s="1043" t="s">
        <v>12888</v>
      </c>
    </row>
    <row r="5" spans="1:29">
      <c r="C5" s="1038"/>
      <c r="D5" s="1036"/>
      <c r="E5" s="1041">
        <f>SUM(S13:S1703)*1.15</f>
        <v>0</v>
      </c>
      <c r="F5" s="1042" t="s">
        <v>12889</v>
      </c>
      <c r="G5" s="703"/>
      <c r="L5" s="1044">
        <v>22</v>
      </c>
      <c r="M5" s="1044"/>
    </row>
    <row r="6" spans="1:29" ht="22.5">
      <c r="C6" s="1038"/>
      <c r="D6" s="1036"/>
      <c r="E6" s="1041">
        <f>SUM(L13:L1703)</f>
        <v>0</v>
      </c>
      <c r="F6" s="1042" t="s">
        <v>12890</v>
      </c>
      <c r="G6" s="703"/>
      <c r="L6" s="1043" t="str">
        <f>IF(L7&lt;0,"Наценка",IF(L7&gt;0,"Скидка","Скидка+ (наценка-)"))</f>
        <v>Скидка+ (наценка-)</v>
      </c>
      <c r="M6" s="1043"/>
    </row>
    <row r="7" spans="1:29">
      <c r="C7" s="1038"/>
      <c r="D7" s="1036"/>
      <c r="E7" s="1045"/>
      <c r="F7" s="1046" t="s">
        <v>12891</v>
      </c>
      <c r="G7" s="1047">
        <v>46064</v>
      </c>
      <c r="L7" s="1044"/>
      <c r="M7" s="1048">
        <f>IF(M5=0,1,1/M5)</f>
        <v>1</v>
      </c>
    </row>
    <row r="8" spans="1:29">
      <c r="C8" s="1038"/>
      <c r="D8" s="1036"/>
      <c r="E8" s="1036"/>
      <c r="G8" s="1045"/>
      <c r="H8" s="1049"/>
      <c r="I8" s="1049"/>
      <c r="J8" s="1049"/>
      <c r="L8" s="1049"/>
      <c r="M8" s="1045"/>
    </row>
    <row r="9" spans="1:29">
      <c r="C9" s="1038"/>
      <c r="D9" s="1561" t="s">
        <v>8831</v>
      </c>
      <c r="E9" s="1562"/>
      <c r="F9" s="1562"/>
      <c r="G9" s="1562"/>
      <c r="H9" s="1563"/>
      <c r="I9" s="1563"/>
      <c r="J9" s="1563"/>
      <c r="L9" s="1564"/>
      <c r="M9" s="1562"/>
    </row>
    <row r="10" spans="1:29" ht="33.75">
      <c r="A10" s="23" t="s">
        <v>12892</v>
      </c>
      <c r="B10" s="23" t="s">
        <v>12893</v>
      </c>
      <c r="C10" s="1050" t="s">
        <v>12894</v>
      </c>
      <c r="D10" s="1043" t="s">
        <v>2003</v>
      </c>
      <c r="E10" s="1043" t="s">
        <v>12507</v>
      </c>
      <c r="F10" s="1043" t="str">
        <f>CONCATENATE(IF(M7=1,"Цена ","¤ "),IF(L5=0,"за шт. б/НДС","за шт. с НДС"))</f>
        <v>Цена за шт. с НДС</v>
      </c>
      <c r="G10" s="1043" t="str">
        <f>CONCATENATE(IF(M7=1,"Цена ","¤ "),IF(L5=0,"за кг б/НДС","за кг с НДС"))</f>
        <v>Цена за кг с НДС</v>
      </c>
      <c r="H10" s="1043" t="s">
        <v>12895</v>
      </c>
      <c r="I10" s="1043" t="s">
        <v>12896</v>
      </c>
      <c r="J10" s="1043" t="s">
        <v>12897</v>
      </c>
      <c r="K10" s="1033" t="s">
        <v>12898</v>
      </c>
      <c r="L10" s="1043" t="str">
        <f>IF(M7=1,"Сумма в руб.","Сумма ¤")</f>
        <v>Сумма в руб.</v>
      </c>
      <c r="M10" s="1043" t="s">
        <v>12899</v>
      </c>
      <c r="N10" s="1033" t="s">
        <v>16317</v>
      </c>
      <c r="O10" s="1033" t="s">
        <v>1611</v>
      </c>
      <c r="P10" s="1033" t="s">
        <v>16318</v>
      </c>
      <c r="Q10" s="1565" t="s">
        <v>16319</v>
      </c>
    </row>
    <row r="11" spans="1:29">
      <c r="A11" s="23" t="s">
        <v>12900</v>
      </c>
      <c r="C11" s="1038"/>
      <c r="D11" s="23"/>
      <c r="E11" s="1051"/>
      <c r="F11" s="1051"/>
    </row>
    <row r="12" spans="1:29">
      <c r="A12" s="23" t="s">
        <v>12900</v>
      </c>
      <c r="C12" s="1038" t="s">
        <v>12901</v>
      </c>
      <c r="D12" s="1566" t="s">
        <v>9301</v>
      </c>
      <c r="E12" s="1567"/>
      <c r="F12" s="1567"/>
      <c r="G12" s="1567"/>
      <c r="H12" s="1568"/>
      <c r="I12" s="1568"/>
      <c r="J12" s="1568"/>
      <c r="L12" s="1569"/>
      <c r="M12" s="1570"/>
      <c r="O12" s="905"/>
      <c r="P12" s="905"/>
      <c r="Q12" s="905"/>
    </row>
    <row r="13" spans="1:29">
      <c r="A13" s="23">
        <v>212683</v>
      </c>
      <c r="B13" s="1052">
        <v>4601934049309</v>
      </c>
      <c r="C13" s="1038" t="s">
        <v>12901</v>
      </c>
      <c r="D13" s="1571" t="s">
        <v>12902</v>
      </c>
      <c r="E13" s="1572" t="s">
        <v>3228</v>
      </c>
      <c r="F13" s="1573">
        <f>IF(M$5=0,P13*(1+$L$3/100)*(1-$L$5/100),P13*(1+$L$3/100)*(1-$L$5/100)*M$5)</f>
        <v>1302.6000000000001</v>
      </c>
      <c r="G13" s="1574">
        <f>IF(M$5=0,Q13*(1+$L$3/100)*(1-$L$5/100),Q13*(1+$L$3/100)*(1-$L$5/100)*M$5)</f>
        <v>1302.6000000000001</v>
      </c>
      <c r="H13" s="1575"/>
      <c r="I13" s="1575"/>
      <c r="J13" s="1575"/>
      <c r="K13" s="1054">
        <f>$H13*$O13+$I13*$O13*$R13+$J13</f>
        <v>0</v>
      </c>
      <c r="L13" s="1576">
        <f>F13*H13+F13*I13*R13</f>
        <v>0</v>
      </c>
      <c r="M13" s="1577"/>
      <c r="N13" s="1054">
        <v>1</v>
      </c>
      <c r="O13" s="38">
        <v>1</v>
      </c>
      <c r="P13" s="823">
        <f>Q13*O13</f>
        <v>1670</v>
      </c>
      <c r="Q13" s="23">
        <v>1670</v>
      </c>
    </row>
    <row r="14" spans="1:29">
      <c r="A14" s="23">
        <v>212684</v>
      </c>
      <c r="B14" s="1052">
        <v>4601934049316</v>
      </c>
      <c r="C14" s="1038" t="s">
        <v>12901</v>
      </c>
      <c r="D14" s="1578" t="s">
        <v>12903</v>
      </c>
      <c r="E14" s="1572" t="s">
        <v>12904</v>
      </c>
      <c r="F14" s="1573">
        <f>IF(M$5=0,P14*(1+$L$3/100)*(1-$L$5/100),P14*(1+$L$3/100)*(1-$L$5/100)*M$5)</f>
        <v>757.77</v>
      </c>
      <c r="G14" s="1574">
        <f>IF(M$5=0,Q14*(1+$L$3/100)*(1-$L$5/100),Q14*(1+$L$3/100)*(1-$L$5/100)*M$5)</f>
        <v>1515.54</v>
      </c>
      <c r="H14" s="1575">
        <f>H13</f>
        <v>0</v>
      </c>
      <c r="I14" s="1575"/>
      <c r="J14" s="1575"/>
      <c r="K14" s="1054">
        <f>$H14*$O14+$I14*$O14*$R14+$J14</f>
        <v>0</v>
      </c>
      <c r="L14" s="1576">
        <f>F14*H14+F14*I14*R14</f>
        <v>0</v>
      </c>
      <c r="M14" s="1577"/>
      <c r="N14" s="1054">
        <v>1</v>
      </c>
      <c r="O14" s="38">
        <v>0.5</v>
      </c>
      <c r="P14" s="823">
        <f>Q14*O14</f>
        <v>971.5</v>
      </c>
      <c r="Q14" s="23">
        <v>1943</v>
      </c>
    </row>
    <row r="15" spans="1:29">
      <c r="A15" s="23" t="s">
        <v>12900</v>
      </c>
      <c r="B15" s="1052"/>
      <c r="C15" s="1038" t="s">
        <v>12901</v>
      </c>
      <c r="D15" s="1579" t="s">
        <v>12905</v>
      </c>
      <c r="E15" s="1579"/>
      <c r="F15" s="1579"/>
      <c r="G15" s="1579"/>
      <c r="H15" s="1579"/>
      <c r="I15" s="1579"/>
      <c r="J15" s="1579"/>
      <c r="K15" s="1054"/>
      <c r="L15" s="1579"/>
      <c r="M15" s="1580"/>
      <c r="O15" s="38"/>
      <c r="P15" s="38"/>
      <c r="Q15" s="23">
        <v>0</v>
      </c>
    </row>
    <row r="16" spans="1:29">
      <c r="A16" s="23">
        <v>207808</v>
      </c>
      <c r="B16" s="1052">
        <v>4601934019395</v>
      </c>
      <c r="C16" s="1038" t="s">
        <v>12901</v>
      </c>
      <c r="D16" s="1579" t="s">
        <v>12906</v>
      </c>
      <c r="E16" s="1579" t="s">
        <v>12904</v>
      </c>
      <c r="F16" s="1579">
        <f t="shared" ref="F16:F19" si="0">IF(M$5=0,P16*(1+$L$3/100)*(1-$L$5/100),P16*(1+$L$3/100)*(1-$L$5/100)*M$5)</f>
        <v>331.5</v>
      </c>
      <c r="G16" s="1579">
        <f t="shared" ref="G16:G19" si="1">IF(M$5=0,Q16*(1+$L$3/100)*(1-$L$5/100),Q16*(1+$L$3/100)*(1-$L$5/100)*M$5)</f>
        <v>663</v>
      </c>
      <c r="H16" s="1579"/>
      <c r="I16" s="1579"/>
      <c r="J16" s="1579"/>
      <c r="K16" s="1054">
        <f>$H16*$O16+$I16*$O16*$R16+$J16</f>
        <v>0</v>
      </c>
      <c r="L16" s="1579">
        <f>F16*H16+F16*I16*R16</f>
        <v>0</v>
      </c>
      <c r="M16" s="1580"/>
      <c r="N16" s="23">
        <v>1</v>
      </c>
      <c r="O16" s="38">
        <v>0.5</v>
      </c>
      <c r="P16" s="38">
        <f>Q16*O16</f>
        <v>425</v>
      </c>
      <c r="Q16" s="23">
        <v>850</v>
      </c>
    </row>
    <row r="17" spans="1:17">
      <c r="A17" s="23">
        <v>207809</v>
      </c>
      <c r="B17" s="1052">
        <v>4601934019401</v>
      </c>
      <c r="C17" s="1038" t="s">
        <v>12901</v>
      </c>
      <c r="D17" s="1579" t="s">
        <v>12907</v>
      </c>
      <c r="E17" s="1579" t="s">
        <v>12908</v>
      </c>
      <c r="F17" s="1579">
        <f t="shared" si="0"/>
        <v>359.58</v>
      </c>
      <c r="G17" s="1579">
        <f t="shared" si="1"/>
        <v>1438.32</v>
      </c>
      <c r="H17" s="1579">
        <f>H16</f>
        <v>0</v>
      </c>
      <c r="I17" s="1579"/>
      <c r="J17" s="1579"/>
      <c r="K17" s="1054">
        <f t="shared" ref="K17:K90" si="2">$H17*$O17+$I17*$O17*$R17+$J17</f>
        <v>0</v>
      </c>
      <c r="L17" s="1579">
        <f t="shared" ref="L17:L19" si="3">F17*H17+F17*I17*R17</f>
        <v>0</v>
      </c>
      <c r="M17" s="1580"/>
      <c r="N17" s="23">
        <v>1</v>
      </c>
      <c r="O17" s="38">
        <v>0.25</v>
      </c>
      <c r="P17" s="38">
        <f>Q17*O17</f>
        <v>461</v>
      </c>
      <c r="Q17" s="23">
        <v>1844</v>
      </c>
    </row>
    <row r="18" spans="1:17">
      <c r="A18" s="23">
        <v>207156</v>
      </c>
      <c r="B18" s="1052">
        <v>4601934001857</v>
      </c>
      <c r="C18" s="1038" t="s">
        <v>12901</v>
      </c>
      <c r="D18" s="1579" t="s">
        <v>12906</v>
      </c>
      <c r="E18" s="1579" t="s">
        <v>12909</v>
      </c>
      <c r="F18" s="1579">
        <f t="shared" si="0"/>
        <v>534.75239999999997</v>
      </c>
      <c r="G18" s="1579">
        <f t="shared" si="1"/>
        <v>644.28</v>
      </c>
      <c r="H18" s="1579"/>
      <c r="I18" s="1579"/>
      <c r="J18" s="1579"/>
      <c r="K18" s="1054">
        <f t="shared" si="2"/>
        <v>0</v>
      </c>
      <c r="L18" s="1579">
        <f t="shared" si="3"/>
        <v>0</v>
      </c>
      <c r="M18" s="1580"/>
      <c r="N18" s="23">
        <v>1</v>
      </c>
      <c r="O18" s="38">
        <v>0.83</v>
      </c>
      <c r="P18" s="38">
        <f>Q18*O18</f>
        <v>685.57999999999993</v>
      </c>
      <c r="Q18" s="23">
        <v>826</v>
      </c>
    </row>
    <row r="19" spans="1:17">
      <c r="A19" s="23">
        <v>200539</v>
      </c>
      <c r="B19" s="1052">
        <v>4601934001864</v>
      </c>
      <c r="C19" s="1038" t="s">
        <v>12901</v>
      </c>
      <c r="D19" s="1579" t="s">
        <v>12907</v>
      </c>
      <c r="E19" s="1579" t="s">
        <v>12910</v>
      </c>
      <c r="F19" s="1579">
        <f t="shared" si="0"/>
        <v>568.71360000000004</v>
      </c>
      <c r="G19" s="1579">
        <f t="shared" si="1"/>
        <v>1354.0800000000002</v>
      </c>
      <c r="H19" s="1579">
        <f>H16</f>
        <v>0</v>
      </c>
      <c r="I19" s="1579"/>
      <c r="J19" s="1579"/>
      <c r="K19" s="1054">
        <f t="shared" si="2"/>
        <v>0</v>
      </c>
      <c r="L19" s="1579">
        <f t="shared" si="3"/>
        <v>0</v>
      </c>
      <c r="M19" s="1580"/>
      <c r="N19" s="23">
        <v>1</v>
      </c>
      <c r="O19" s="38">
        <v>0.42</v>
      </c>
      <c r="P19" s="38">
        <f>Q19*O19</f>
        <v>729.12</v>
      </c>
      <c r="Q19" s="23">
        <v>1736</v>
      </c>
    </row>
    <row r="20" spans="1:17">
      <c r="A20" s="23" t="s">
        <v>12900</v>
      </c>
      <c r="B20" s="1052"/>
      <c r="C20" s="1038" t="s">
        <v>12901</v>
      </c>
      <c r="D20" s="1566" t="s">
        <v>12508</v>
      </c>
      <c r="E20" s="1567"/>
      <c r="F20" s="1567"/>
      <c r="G20" s="1567"/>
      <c r="H20" s="1568"/>
      <c r="I20" s="1568"/>
      <c r="J20" s="1568"/>
      <c r="K20" s="1054">
        <f t="shared" si="2"/>
        <v>0</v>
      </c>
      <c r="L20" s="1569"/>
      <c r="M20" s="1570"/>
      <c r="N20" s="1054"/>
      <c r="O20" s="905"/>
      <c r="P20" s="905"/>
      <c r="Q20" s="23">
        <v>0</v>
      </c>
    </row>
    <row r="21" spans="1:17">
      <c r="A21" s="23">
        <v>206289</v>
      </c>
      <c r="B21" s="1052">
        <v>4601934020155</v>
      </c>
      <c r="C21" s="1038" t="s">
        <v>12901</v>
      </c>
      <c r="D21" s="1571" t="s">
        <v>12911</v>
      </c>
      <c r="E21" s="1042" t="s">
        <v>12904</v>
      </c>
      <c r="F21" s="1573">
        <f t="shared" ref="F21:F28" si="4">IF(M$5=0,P21*(1+$L$3/100)*(1-$L$5/100),P21*(1+$L$3/100)*(1-$L$5/100)*M$5)</f>
        <v>401.7</v>
      </c>
      <c r="G21" s="1574">
        <f t="shared" ref="G21:G28" si="5">IF(M$5=0,Q21*(1+$L$3/100)*(1-$L$5/100),Q21*(1+$L$3/100)*(1-$L$5/100)*M$5)</f>
        <v>803.4</v>
      </c>
      <c r="H21" s="1575"/>
      <c r="I21" s="1575"/>
      <c r="J21" s="1575"/>
      <c r="K21" s="1054">
        <f t="shared" si="2"/>
        <v>0</v>
      </c>
      <c r="L21" s="1576">
        <f t="shared" ref="L21:L26" si="6">F21*H21+F21*I21*R21</f>
        <v>0</v>
      </c>
      <c r="M21" s="1581"/>
      <c r="N21" s="1054">
        <v>1</v>
      </c>
      <c r="O21" s="38">
        <v>0.5</v>
      </c>
      <c r="P21" s="823">
        <f t="shared" ref="P21:P28" si="7">Q21*O21</f>
        <v>515</v>
      </c>
      <c r="Q21" s="23">
        <v>1030</v>
      </c>
    </row>
    <row r="22" spans="1:17">
      <c r="A22" s="23">
        <v>206291</v>
      </c>
      <c r="B22" s="1052">
        <v>4601934020179</v>
      </c>
      <c r="C22" s="1038" t="s">
        <v>12901</v>
      </c>
      <c r="D22" s="1578" t="s">
        <v>12912</v>
      </c>
      <c r="E22" s="1042" t="s">
        <v>12908</v>
      </c>
      <c r="F22" s="1573">
        <f t="shared" si="4"/>
        <v>351.39</v>
      </c>
      <c r="G22" s="1574">
        <f t="shared" si="5"/>
        <v>1405.56</v>
      </c>
      <c r="H22" s="1575">
        <f>H21</f>
        <v>0</v>
      </c>
      <c r="I22" s="1575"/>
      <c r="J22" s="1575"/>
      <c r="K22" s="1054">
        <f t="shared" si="2"/>
        <v>0</v>
      </c>
      <c r="L22" s="1576">
        <f t="shared" si="6"/>
        <v>0</v>
      </c>
      <c r="M22" s="1581"/>
      <c r="N22" s="1054">
        <v>1</v>
      </c>
      <c r="O22" s="38">
        <v>0.25</v>
      </c>
      <c r="P22" s="823">
        <f t="shared" si="7"/>
        <v>450.5</v>
      </c>
      <c r="Q22" s="23">
        <v>1802</v>
      </c>
    </row>
    <row r="23" spans="1:17">
      <c r="A23" s="23">
        <v>200534</v>
      </c>
      <c r="B23" s="1052">
        <v>4601934001819</v>
      </c>
      <c r="C23" s="1038" t="s">
        <v>12901</v>
      </c>
      <c r="D23" s="1571" t="s">
        <v>12911</v>
      </c>
      <c r="E23" s="1042" t="s">
        <v>3540</v>
      </c>
      <c r="F23" s="1573">
        <f t="shared" si="4"/>
        <v>688.19399999999996</v>
      </c>
      <c r="G23" s="1574">
        <f t="shared" si="5"/>
        <v>809.64</v>
      </c>
      <c r="H23" s="1575"/>
      <c r="I23" s="1575"/>
      <c r="J23" s="1575"/>
      <c r="K23" s="1054">
        <f t="shared" si="2"/>
        <v>0</v>
      </c>
      <c r="L23" s="1576">
        <f t="shared" si="6"/>
        <v>0</v>
      </c>
      <c r="M23" s="1581"/>
      <c r="N23" s="1054">
        <v>1</v>
      </c>
      <c r="O23" s="38">
        <v>0.85</v>
      </c>
      <c r="P23" s="823">
        <f t="shared" si="7"/>
        <v>882.3</v>
      </c>
      <c r="Q23" s="23">
        <v>1038</v>
      </c>
    </row>
    <row r="24" spans="1:17">
      <c r="A24" s="23">
        <v>200537</v>
      </c>
      <c r="B24" s="1052">
        <v>4601934001826</v>
      </c>
      <c r="C24" s="1038" t="s">
        <v>12901</v>
      </c>
      <c r="D24" s="1578" t="s">
        <v>12912</v>
      </c>
      <c r="E24" s="1042" t="s">
        <v>12913</v>
      </c>
      <c r="F24" s="1573">
        <f t="shared" si="4"/>
        <v>600.03060000000005</v>
      </c>
      <c r="G24" s="1574">
        <f t="shared" si="5"/>
        <v>1395.42</v>
      </c>
      <c r="H24" s="1575">
        <f>H23</f>
        <v>0</v>
      </c>
      <c r="I24" s="1575"/>
      <c r="J24" s="1575"/>
      <c r="K24" s="1054">
        <f t="shared" si="2"/>
        <v>0</v>
      </c>
      <c r="L24" s="1576">
        <f t="shared" si="6"/>
        <v>0</v>
      </c>
      <c r="M24" s="1581"/>
      <c r="N24" s="1054">
        <v>1</v>
      </c>
      <c r="O24" s="38">
        <v>0.43</v>
      </c>
      <c r="P24" s="823">
        <f t="shared" si="7"/>
        <v>769.27</v>
      </c>
      <c r="Q24" s="23">
        <v>1789</v>
      </c>
    </row>
    <row r="25" spans="1:17">
      <c r="A25" s="23">
        <v>202757</v>
      </c>
      <c r="B25" s="1052">
        <v>4601934015304</v>
      </c>
      <c r="C25" s="1038" t="s">
        <v>12901</v>
      </c>
      <c r="D25" s="1571" t="s">
        <v>12911</v>
      </c>
      <c r="E25" s="1042" t="s">
        <v>12914</v>
      </c>
      <c r="F25" s="1573">
        <f t="shared" si="4"/>
        <v>3174.7560000000003</v>
      </c>
      <c r="G25" s="1574">
        <f t="shared" si="5"/>
        <v>675.48</v>
      </c>
      <c r="H25" s="1575"/>
      <c r="I25" s="1575"/>
      <c r="J25" s="1575"/>
      <c r="K25" s="1054">
        <f t="shared" si="2"/>
        <v>0</v>
      </c>
      <c r="L25" s="1576">
        <f t="shared" si="6"/>
        <v>0</v>
      </c>
      <c r="M25" s="1581"/>
      <c r="N25" s="1054">
        <v>1</v>
      </c>
      <c r="O25" s="38">
        <v>4.7</v>
      </c>
      <c r="P25" s="823">
        <f t="shared" si="7"/>
        <v>4070.2000000000003</v>
      </c>
      <c r="Q25" s="23">
        <v>866</v>
      </c>
    </row>
    <row r="26" spans="1:17">
      <c r="A26" s="23">
        <v>203206</v>
      </c>
      <c r="B26" s="1052">
        <v>4601934015403</v>
      </c>
      <c r="C26" s="1038" t="s">
        <v>12901</v>
      </c>
      <c r="D26" s="1578" t="s">
        <v>12912</v>
      </c>
      <c r="E26" s="1042" t="s">
        <v>12915</v>
      </c>
      <c r="F26" s="1573">
        <f t="shared" si="4"/>
        <v>3141.7620000000002</v>
      </c>
      <c r="G26" s="1574">
        <f t="shared" si="5"/>
        <v>1336.92</v>
      </c>
      <c r="H26" s="1575">
        <f>H25</f>
        <v>0</v>
      </c>
      <c r="I26" s="1575"/>
      <c r="J26" s="1575"/>
      <c r="K26" s="1054">
        <f t="shared" si="2"/>
        <v>0</v>
      </c>
      <c r="L26" s="1576">
        <f t="shared" si="6"/>
        <v>0</v>
      </c>
      <c r="M26" s="1581"/>
      <c r="N26" s="1054">
        <v>1</v>
      </c>
      <c r="O26" s="38">
        <v>2.35</v>
      </c>
      <c r="P26" s="823">
        <f t="shared" si="7"/>
        <v>4027.9</v>
      </c>
      <c r="Q26" s="23">
        <v>1714</v>
      </c>
    </row>
    <row r="27" spans="1:17">
      <c r="A27" s="23">
        <v>211577</v>
      </c>
      <c r="B27" s="1052">
        <v>4601934043529</v>
      </c>
      <c r="C27" s="1038" t="s">
        <v>12901</v>
      </c>
      <c r="D27" s="1582" t="s">
        <v>12916</v>
      </c>
      <c r="E27" s="1572" t="s">
        <v>3228</v>
      </c>
      <c r="F27" s="1573">
        <f t="shared" si="4"/>
        <v>1204.32</v>
      </c>
      <c r="G27" s="1574">
        <f t="shared" si="5"/>
        <v>1204.32</v>
      </c>
      <c r="H27" s="1583"/>
      <c r="I27" s="1583"/>
      <c r="J27" s="1583"/>
      <c r="K27" s="1054">
        <f t="shared" ref="K27:K28" si="8">$H27*$O27+$I27*$O27*$U27+$J27</f>
        <v>0</v>
      </c>
      <c r="L27" s="1584">
        <f t="shared" ref="L27:L28" si="9">F27*H27+F27*I27*U27</f>
        <v>0</v>
      </c>
      <c r="M27" s="1585"/>
      <c r="N27" s="1054">
        <v>1</v>
      </c>
      <c r="O27" s="38">
        <v>1</v>
      </c>
      <c r="P27" s="823">
        <f t="shared" si="7"/>
        <v>1544</v>
      </c>
      <c r="Q27" s="23">
        <v>1544</v>
      </c>
    </row>
    <row r="28" spans="1:17">
      <c r="A28" s="23">
        <v>211578</v>
      </c>
      <c r="B28" s="1052">
        <v>4601934043536</v>
      </c>
      <c r="C28" s="1038" t="s">
        <v>12901</v>
      </c>
      <c r="D28" s="1582" t="s">
        <v>12917</v>
      </c>
      <c r="E28" s="1572" t="s">
        <v>12904</v>
      </c>
      <c r="F28" s="1573">
        <f t="shared" si="4"/>
        <v>754.65</v>
      </c>
      <c r="G28" s="1574">
        <f t="shared" si="5"/>
        <v>1509.3</v>
      </c>
      <c r="H28" s="1583">
        <f>H27</f>
        <v>0</v>
      </c>
      <c r="I28" s="1583"/>
      <c r="J28" s="1583"/>
      <c r="K28" s="1054">
        <f t="shared" si="8"/>
        <v>0</v>
      </c>
      <c r="L28" s="1584">
        <f t="shared" si="9"/>
        <v>0</v>
      </c>
      <c r="M28" s="1585"/>
      <c r="N28" s="1054">
        <v>1</v>
      </c>
      <c r="O28" s="38">
        <v>0.5</v>
      </c>
      <c r="P28" s="823">
        <f t="shared" si="7"/>
        <v>967.5</v>
      </c>
      <c r="Q28" s="23">
        <v>1935</v>
      </c>
    </row>
    <row r="29" spans="1:17">
      <c r="A29" s="23" t="s">
        <v>12900</v>
      </c>
      <c r="B29" s="1052"/>
      <c r="C29" s="1038" t="s">
        <v>12901</v>
      </c>
      <c r="D29" s="1566" t="s">
        <v>12509</v>
      </c>
      <c r="E29" s="1567"/>
      <c r="F29" s="1567"/>
      <c r="G29" s="1567"/>
      <c r="H29" s="1568"/>
      <c r="I29" s="1568"/>
      <c r="J29" s="1568"/>
      <c r="K29" s="1054">
        <f t="shared" si="2"/>
        <v>0</v>
      </c>
      <c r="L29" s="1569"/>
      <c r="M29" s="1570"/>
      <c r="N29" s="1054"/>
      <c r="O29" s="905"/>
      <c r="P29" s="905"/>
      <c r="Q29" s="23">
        <v>0</v>
      </c>
    </row>
    <row r="30" spans="1:17">
      <c r="A30" s="23">
        <v>200535</v>
      </c>
      <c r="B30" s="1052">
        <v>4601934001833</v>
      </c>
      <c r="C30" s="1038" t="s">
        <v>12901</v>
      </c>
      <c r="D30" s="1571" t="s">
        <v>12918</v>
      </c>
      <c r="E30" s="1042" t="s">
        <v>12919</v>
      </c>
      <c r="F30" s="1573">
        <f t="shared" ref="F30:F31" si="10">IF(M$5=0,P30*(1+$L$3/100)*(1-$L$5/100),P30*(1+$L$3/100)*(1-$L$5/100)*M$5)</f>
        <v>661.09680000000003</v>
      </c>
      <c r="G30" s="1574">
        <f t="shared" ref="G30:G31" si="11">IF(M$5=0,Q30*(1+$L$3/100)*(1-$L$5/100),Q30*(1+$L$3/100)*(1-$L$5/100)*M$5)</f>
        <v>787.02</v>
      </c>
      <c r="H30" s="1575"/>
      <c r="I30" s="1575"/>
      <c r="J30" s="1575"/>
      <c r="K30" s="1054">
        <f t="shared" si="2"/>
        <v>0</v>
      </c>
      <c r="L30" s="1576">
        <f t="shared" ref="L30:L31" si="12">F30*H30+F30*I30*R30</f>
        <v>0</v>
      </c>
      <c r="M30" s="1581"/>
      <c r="N30" s="1054">
        <v>1</v>
      </c>
      <c r="O30" s="38">
        <v>0.84</v>
      </c>
      <c r="P30" s="823">
        <f>Q30*O30</f>
        <v>847.56</v>
      </c>
      <c r="Q30" s="23">
        <v>1009</v>
      </c>
    </row>
    <row r="31" spans="1:17">
      <c r="A31" s="23">
        <v>200538</v>
      </c>
      <c r="B31" s="1052">
        <v>4601934001840</v>
      </c>
      <c r="C31" s="1038" t="s">
        <v>12901</v>
      </c>
      <c r="D31" s="1578" t="s">
        <v>12920</v>
      </c>
      <c r="E31" s="1042" t="s">
        <v>12913</v>
      </c>
      <c r="F31" s="1573">
        <f t="shared" si="10"/>
        <v>523.22399999999993</v>
      </c>
      <c r="G31" s="1574">
        <f t="shared" si="11"/>
        <v>1216.8</v>
      </c>
      <c r="H31" s="1575">
        <f>H30</f>
        <v>0</v>
      </c>
      <c r="I31" s="1575"/>
      <c r="J31" s="1575"/>
      <c r="K31" s="1054">
        <f t="shared" si="2"/>
        <v>0</v>
      </c>
      <c r="L31" s="1576">
        <f t="shared" si="12"/>
        <v>0</v>
      </c>
      <c r="M31" s="1581"/>
      <c r="N31" s="1054">
        <v>1</v>
      </c>
      <c r="O31" s="38">
        <v>0.43</v>
      </c>
      <c r="P31" s="823">
        <f>Q31*O31</f>
        <v>670.8</v>
      </c>
      <c r="Q31" s="23">
        <v>1560</v>
      </c>
    </row>
    <row r="32" spans="1:17">
      <c r="A32" s="23" t="s">
        <v>12900</v>
      </c>
      <c r="B32" s="1052"/>
      <c r="C32" s="1038" t="s">
        <v>12901</v>
      </c>
      <c r="D32" s="1586" t="s">
        <v>8832</v>
      </c>
      <c r="E32" s="1587"/>
      <c r="F32" s="1587"/>
      <c r="G32" s="1587"/>
      <c r="H32" s="1580"/>
      <c r="I32" s="1580"/>
      <c r="J32" s="1580"/>
      <c r="K32" s="1054">
        <f t="shared" si="2"/>
        <v>0</v>
      </c>
      <c r="L32" s="1588"/>
      <c r="M32" s="1589"/>
      <c r="N32" s="1054"/>
      <c r="O32" s="38"/>
      <c r="P32" s="38"/>
      <c r="Q32" s="23">
        <v>0</v>
      </c>
    </row>
    <row r="33" spans="1:17">
      <c r="A33" s="23">
        <v>212525</v>
      </c>
      <c r="B33" s="1052">
        <v>4601934000393</v>
      </c>
      <c r="C33" s="1038" t="s">
        <v>12901</v>
      </c>
      <c r="D33" s="1590" t="s">
        <v>3873</v>
      </c>
      <c r="E33" s="1042" t="s">
        <v>3540</v>
      </c>
      <c r="F33" s="1573">
        <f t="shared" ref="F33:F36" si="13">IF(M$5=0,P33*(1+$L$3/100)*(1-$L$5/100),P33*(1+$L$3/100)*(1-$L$5/100)*M$5)</f>
        <v>596.03700000000003</v>
      </c>
      <c r="G33" s="1574">
        <f t="shared" ref="G33:G36" si="14">IF(M$5=0,Q33*(1+$L$3/100)*(1-$L$5/100),Q33*(1+$L$3/100)*(1-$L$5/100)*M$5)</f>
        <v>701.22</v>
      </c>
      <c r="H33" s="1575"/>
      <c r="I33" s="1575"/>
      <c r="J33" s="1575"/>
      <c r="K33" s="1054">
        <f t="shared" si="2"/>
        <v>0</v>
      </c>
      <c r="L33" s="1576">
        <f t="shared" ref="L33:L36" si="15">F33*H33+F33*I33*R33</f>
        <v>0</v>
      </c>
      <c r="M33" s="1581"/>
      <c r="N33" s="23">
        <v>1</v>
      </c>
      <c r="O33" s="38">
        <v>0.85</v>
      </c>
      <c r="P33" s="823">
        <f>Q33*O33</f>
        <v>764.15</v>
      </c>
      <c r="Q33" s="23">
        <v>899</v>
      </c>
    </row>
    <row r="34" spans="1:17">
      <c r="A34" s="23">
        <v>200563</v>
      </c>
      <c r="B34" s="1052">
        <v>4601934000225</v>
      </c>
      <c r="C34" s="1038" t="s">
        <v>12901</v>
      </c>
      <c r="D34" s="1590" t="s">
        <v>3873</v>
      </c>
      <c r="E34" s="1042" t="s">
        <v>12914</v>
      </c>
      <c r="F34" s="1573">
        <f t="shared" si="13"/>
        <v>3035.4480000000003</v>
      </c>
      <c r="G34" s="1574">
        <f t="shared" si="14"/>
        <v>645.84</v>
      </c>
      <c r="H34" s="1575"/>
      <c r="I34" s="1575"/>
      <c r="J34" s="1575"/>
      <c r="K34" s="1054">
        <f t="shared" si="2"/>
        <v>0</v>
      </c>
      <c r="L34" s="1576">
        <f t="shared" si="15"/>
        <v>0</v>
      </c>
      <c r="M34" s="1581"/>
      <c r="N34" s="23">
        <v>1</v>
      </c>
      <c r="O34" s="38">
        <v>4.7</v>
      </c>
      <c r="P34" s="823">
        <f>Q34*O34</f>
        <v>3891.6000000000004</v>
      </c>
      <c r="Q34" s="23">
        <v>828</v>
      </c>
    </row>
    <row r="35" spans="1:17">
      <c r="A35" s="23">
        <v>200565</v>
      </c>
      <c r="B35" s="1052">
        <v>4601934022005</v>
      </c>
      <c r="C35" s="1038" t="s">
        <v>12901</v>
      </c>
      <c r="D35" s="1590" t="s">
        <v>3873</v>
      </c>
      <c r="E35" s="1042" t="s">
        <v>12921</v>
      </c>
      <c r="F35" s="1573">
        <f t="shared" si="13"/>
        <v>10258.56</v>
      </c>
      <c r="G35" s="1574">
        <f t="shared" si="14"/>
        <v>641.16</v>
      </c>
      <c r="H35" s="1575"/>
      <c r="I35" s="1575"/>
      <c r="J35" s="1575"/>
      <c r="K35" s="1054">
        <f t="shared" si="2"/>
        <v>0</v>
      </c>
      <c r="L35" s="1576">
        <f t="shared" si="15"/>
        <v>0</v>
      </c>
      <c r="M35" s="1581"/>
      <c r="N35" s="23">
        <v>1</v>
      </c>
      <c r="O35" s="38">
        <v>16</v>
      </c>
      <c r="P35" s="823">
        <f>Q35*O35</f>
        <v>13152</v>
      </c>
      <c r="Q35" s="23">
        <v>822</v>
      </c>
    </row>
    <row r="36" spans="1:17">
      <c r="A36" s="23">
        <v>200564</v>
      </c>
      <c r="B36" s="1052"/>
      <c r="C36" s="1038" t="s">
        <v>12901</v>
      </c>
      <c r="D36" s="1590" t="s">
        <v>3873</v>
      </c>
      <c r="E36" s="1042" t="s">
        <v>12922</v>
      </c>
      <c r="F36" s="1573">
        <f t="shared" si="13"/>
        <v>28711.8</v>
      </c>
      <c r="G36" s="1574">
        <f t="shared" si="14"/>
        <v>638.04000000000008</v>
      </c>
      <c r="H36" s="1575"/>
      <c r="I36" s="1575"/>
      <c r="J36" s="1575"/>
      <c r="K36" s="1054">
        <f t="shared" si="2"/>
        <v>0</v>
      </c>
      <c r="L36" s="1576">
        <f t="shared" si="15"/>
        <v>0</v>
      </c>
      <c r="M36" s="1581"/>
      <c r="N36" s="23">
        <v>1</v>
      </c>
      <c r="O36" s="38">
        <v>45</v>
      </c>
      <c r="P36" s="1591">
        <f>Q36*O36</f>
        <v>36810</v>
      </c>
      <c r="Q36" s="23">
        <v>818</v>
      </c>
    </row>
    <row r="37" spans="1:17">
      <c r="A37" s="23" t="s">
        <v>12900</v>
      </c>
      <c r="B37" s="1052"/>
      <c r="C37" s="1038" t="s">
        <v>12923</v>
      </c>
      <c r="D37" s="1592" t="s">
        <v>1606</v>
      </c>
      <c r="E37" s="1593"/>
      <c r="F37" s="1593"/>
      <c r="G37" s="1593"/>
      <c r="H37" s="1579"/>
      <c r="I37" s="1579"/>
      <c r="J37" s="1579"/>
      <c r="K37" s="1054">
        <f t="shared" si="2"/>
        <v>0</v>
      </c>
      <c r="L37" s="1594"/>
      <c r="M37" s="1595"/>
      <c r="O37" s="38"/>
      <c r="P37" s="38"/>
      <c r="Q37" s="23">
        <v>0</v>
      </c>
    </row>
    <row r="38" spans="1:17">
      <c r="A38" s="23">
        <v>209018</v>
      </c>
      <c r="B38" s="1052">
        <v>4601934031656</v>
      </c>
      <c r="C38" s="1038" t="s">
        <v>12923</v>
      </c>
      <c r="D38" s="1596" t="s">
        <v>3874</v>
      </c>
      <c r="E38" s="1042" t="s">
        <v>3875</v>
      </c>
      <c r="F38" s="1573">
        <f t="shared" ref="F38:F40" si="16">IF(M$5=0,P38*(1+$L$3/100)*(1-$L$5/100),P38*(1+$L$3/100)*(1-$L$5/100)*M$5)</f>
        <v>575.71800000000007</v>
      </c>
      <c r="G38" s="1574">
        <f t="shared" ref="G38:G40" si="17">IF(M$5=0,Q38*(1+$L$3/100)*(1-$L$5/100),Q38*(1+$L$3/100)*(1-$L$5/100)*M$5)</f>
        <v>523.38</v>
      </c>
      <c r="H38" s="1575"/>
      <c r="I38" s="1575"/>
      <c r="J38" s="1575"/>
      <c r="K38" s="1054">
        <f t="shared" si="2"/>
        <v>0</v>
      </c>
      <c r="L38" s="1576">
        <f t="shared" ref="L38:L40" si="18">F38*H38+F38*I38*R38</f>
        <v>0</v>
      </c>
      <c r="M38" s="1581"/>
      <c r="N38" s="23">
        <v>1</v>
      </c>
      <c r="O38" s="38">
        <v>1.1000000000000001</v>
      </c>
      <c r="P38" s="823">
        <f>Q38*O38</f>
        <v>738.1</v>
      </c>
      <c r="Q38" s="23">
        <v>671</v>
      </c>
    </row>
    <row r="39" spans="1:17">
      <c r="A39" s="23">
        <v>209017</v>
      </c>
      <c r="B39" s="1052">
        <v>4601934031649</v>
      </c>
      <c r="C39" s="1038" t="s">
        <v>12923</v>
      </c>
      <c r="D39" s="1596" t="s">
        <v>3876</v>
      </c>
      <c r="E39" s="1042" t="s">
        <v>3875</v>
      </c>
      <c r="F39" s="1573">
        <f t="shared" si="16"/>
        <v>575.71800000000007</v>
      </c>
      <c r="G39" s="1574">
        <f t="shared" si="17"/>
        <v>523.38</v>
      </c>
      <c r="H39" s="1575"/>
      <c r="I39" s="1575"/>
      <c r="J39" s="1575"/>
      <c r="K39" s="1054">
        <f t="shared" si="2"/>
        <v>0</v>
      </c>
      <c r="L39" s="1576">
        <f t="shared" si="18"/>
        <v>0</v>
      </c>
      <c r="M39" s="1581"/>
      <c r="N39" s="23">
        <v>1</v>
      </c>
      <c r="O39" s="38">
        <v>1.1000000000000001</v>
      </c>
      <c r="P39" s="823">
        <f>Q39*O39</f>
        <v>738.1</v>
      </c>
      <c r="Q39" s="23">
        <v>671</v>
      </c>
    </row>
    <row r="40" spans="1:17">
      <c r="A40" s="23">
        <v>209016</v>
      </c>
      <c r="B40" s="1052">
        <v>4601934031632</v>
      </c>
      <c r="C40" s="1038" t="s">
        <v>12923</v>
      </c>
      <c r="D40" s="1596" t="s">
        <v>3877</v>
      </c>
      <c r="E40" s="1042" t="s">
        <v>3875</v>
      </c>
      <c r="F40" s="1573">
        <f t="shared" si="16"/>
        <v>575.71800000000007</v>
      </c>
      <c r="G40" s="1574">
        <f t="shared" si="17"/>
        <v>523.38</v>
      </c>
      <c r="H40" s="1575"/>
      <c r="I40" s="1575"/>
      <c r="J40" s="1575"/>
      <c r="K40" s="1054">
        <f t="shared" si="2"/>
        <v>0</v>
      </c>
      <c r="L40" s="1576">
        <f t="shared" si="18"/>
        <v>0</v>
      </c>
      <c r="M40" s="1581"/>
      <c r="N40" s="23">
        <v>1</v>
      </c>
      <c r="O40" s="38">
        <v>1.1000000000000001</v>
      </c>
      <c r="P40" s="823">
        <f>Q40*O40</f>
        <v>738.1</v>
      </c>
      <c r="Q40" s="23">
        <v>671</v>
      </c>
    </row>
    <row r="41" spans="1:17">
      <c r="A41" s="23" t="s">
        <v>12900</v>
      </c>
      <c r="B41" s="1052"/>
      <c r="C41" s="1038" t="s">
        <v>12924</v>
      </c>
      <c r="D41" s="1592" t="s">
        <v>2452</v>
      </c>
      <c r="E41" s="1593"/>
      <c r="F41" s="1593"/>
      <c r="G41" s="1593"/>
      <c r="H41" s="1579"/>
      <c r="I41" s="1579"/>
      <c r="J41" s="1579"/>
      <c r="K41" s="1054">
        <f t="shared" si="2"/>
        <v>0</v>
      </c>
      <c r="L41" s="1594"/>
      <c r="M41" s="1595"/>
      <c r="O41" s="38"/>
      <c r="P41" s="38"/>
      <c r="Q41" s="23">
        <v>0</v>
      </c>
    </row>
    <row r="42" spans="1:17">
      <c r="A42" s="23" t="s">
        <v>12900</v>
      </c>
      <c r="B42" s="1052"/>
      <c r="C42" s="1038" t="s">
        <v>12924</v>
      </c>
      <c r="D42" s="1597" t="s">
        <v>1878</v>
      </c>
      <c r="E42" s="1587"/>
      <c r="F42" s="1587"/>
      <c r="G42" s="1587"/>
      <c r="H42" s="1580"/>
      <c r="I42" s="1580"/>
      <c r="J42" s="1580"/>
      <c r="K42" s="1054">
        <f t="shared" si="2"/>
        <v>0</v>
      </c>
      <c r="L42" s="1588"/>
      <c r="M42" s="1589"/>
      <c r="N42" s="1054"/>
      <c r="O42" s="38"/>
      <c r="P42" s="38"/>
      <c r="Q42" s="23">
        <v>0</v>
      </c>
    </row>
    <row r="43" spans="1:17">
      <c r="A43" s="23">
        <v>205226</v>
      </c>
      <c r="B43" s="1052">
        <v>4601934015311</v>
      </c>
      <c r="C43" s="1038" t="s">
        <v>12924</v>
      </c>
      <c r="D43" s="1598" t="s">
        <v>2453</v>
      </c>
      <c r="E43" s="1599" t="s">
        <v>2010</v>
      </c>
      <c r="F43" s="1573">
        <f t="shared" ref="F43:F52" si="19">IF(M$5=0,P43*(1+$L$3/100)*(1-$L$5/100),P43*(1+$L$3/100)*(1-$L$5/100)*M$5)</f>
        <v>474.14640000000003</v>
      </c>
      <c r="G43" s="1574">
        <f t="shared" ref="G43:G52" si="20">IF(M$5=0,Q43*(1+$L$3/100)*(1-$L$5/100),Q43*(1+$L$3/100)*(1-$L$5/100)*M$5)</f>
        <v>911.82</v>
      </c>
      <c r="H43" s="1575"/>
      <c r="I43" s="1575"/>
      <c r="J43" s="1575"/>
      <c r="K43" s="1054">
        <f t="shared" si="2"/>
        <v>0</v>
      </c>
      <c r="L43" s="1576">
        <f t="shared" ref="L43:L52" si="21">F43*H43+F43*I43*R43</f>
        <v>0</v>
      </c>
      <c r="M43" s="1581"/>
      <c r="N43" s="23">
        <v>1</v>
      </c>
      <c r="O43" s="38">
        <v>0.52</v>
      </c>
      <c r="P43" s="823">
        <f t="shared" ref="P43:P52" si="22">Q43*O43</f>
        <v>607.88</v>
      </c>
      <c r="Q43" s="23">
        <v>1169</v>
      </c>
    </row>
    <row r="44" spans="1:17">
      <c r="A44" s="23">
        <v>204845</v>
      </c>
      <c r="B44" s="1052">
        <v>4601934019296</v>
      </c>
      <c r="C44" s="1038" t="s">
        <v>12924</v>
      </c>
      <c r="D44" s="1598" t="s">
        <v>3541</v>
      </c>
      <c r="E44" s="1599" t="s">
        <v>3542</v>
      </c>
      <c r="F44" s="1573">
        <f t="shared" si="19"/>
        <v>739.44</v>
      </c>
      <c r="G44" s="1574">
        <f t="shared" si="20"/>
        <v>616.20000000000005</v>
      </c>
      <c r="H44" s="1575"/>
      <c r="I44" s="1575"/>
      <c r="J44" s="1575"/>
      <c r="K44" s="1054">
        <f t="shared" si="2"/>
        <v>0</v>
      </c>
      <c r="L44" s="1576">
        <f t="shared" si="21"/>
        <v>0</v>
      </c>
      <c r="M44" s="1581"/>
      <c r="N44" s="23">
        <v>1</v>
      </c>
      <c r="O44" s="38">
        <v>1.2</v>
      </c>
      <c r="P44" s="823">
        <f t="shared" si="22"/>
        <v>948</v>
      </c>
      <c r="Q44" s="23">
        <v>790</v>
      </c>
    </row>
    <row r="45" spans="1:17">
      <c r="A45" s="23">
        <v>209399</v>
      </c>
      <c r="B45" s="1052">
        <v>4601934033063</v>
      </c>
      <c r="C45" s="1038" t="s">
        <v>12924</v>
      </c>
      <c r="D45" s="1598" t="s">
        <v>12925</v>
      </c>
      <c r="E45" s="1599" t="s">
        <v>3542</v>
      </c>
      <c r="F45" s="1573">
        <f t="shared" si="19"/>
        <v>468</v>
      </c>
      <c r="G45" s="1574">
        <f t="shared" si="20"/>
        <v>390</v>
      </c>
      <c r="H45" s="1575"/>
      <c r="I45" s="1575"/>
      <c r="J45" s="1575"/>
      <c r="K45" s="1054">
        <f t="shared" si="2"/>
        <v>0</v>
      </c>
      <c r="L45" s="1576">
        <f t="shared" si="21"/>
        <v>0</v>
      </c>
      <c r="M45" s="1581"/>
      <c r="N45" s="23">
        <v>1</v>
      </c>
      <c r="O45" s="38">
        <v>1.2</v>
      </c>
      <c r="P45" s="823">
        <f t="shared" si="22"/>
        <v>600</v>
      </c>
      <c r="Q45" s="866">
        <v>500</v>
      </c>
    </row>
    <row r="46" spans="1:17">
      <c r="A46" s="23">
        <v>222548</v>
      </c>
      <c r="B46" s="1052"/>
      <c r="C46" s="1038" t="s">
        <v>12924</v>
      </c>
      <c r="D46" s="1598" t="s">
        <v>12926</v>
      </c>
      <c r="E46" s="1599" t="s">
        <v>3542</v>
      </c>
      <c r="F46" s="1573">
        <f t="shared" si="19"/>
        <v>468</v>
      </c>
      <c r="G46" s="1574">
        <f t="shared" si="20"/>
        <v>390</v>
      </c>
      <c r="H46" s="1575"/>
      <c r="I46" s="1575"/>
      <c r="J46" s="1575"/>
      <c r="K46" s="1054">
        <f t="shared" si="2"/>
        <v>0</v>
      </c>
      <c r="L46" s="1576">
        <f t="shared" si="21"/>
        <v>0</v>
      </c>
      <c r="M46" s="1581" t="s">
        <v>12927</v>
      </c>
      <c r="N46" s="23">
        <v>1</v>
      </c>
      <c r="O46" s="38">
        <v>1.2</v>
      </c>
      <c r="P46" s="823">
        <f t="shared" si="22"/>
        <v>600</v>
      </c>
      <c r="Q46" s="866">
        <v>500</v>
      </c>
    </row>
    <row r="47" spans="1:17">
      <c r="A47" s="23">
        <v>222549</v>
      </c>
      <c r="B47" s="1052"/>
      <c r="C47" s="1038" t="s">
        <v>12924</v>
      </c>
      <c r="D47" s="1598" t="s">
        <v>12928</v>
      </c>
      <c r="E47" s="1599" t="s">
        <v>3542</v>
      </c>
      <c r="F47" s="1573">
        <f t="shared" si="19"/>
        <v>468</v>
      </c>
      <c r="G47" s="1574">
        <f t="shared" si="20"/>
        <v>390</v>
      </c>
      <c r="H47" s="1575"/>
      <c r="I47" s="1575"/>
      <c r="J47" s="1575"/>
      <c r="K47" s="1054">
        <f t="shared" si="2"/>
        <v>0</v>
      </c>
      <c r="L47" s="1576">
        <f t="shared" si="21"/>
        <v>0</v>
      </c>
      <c r="M47" s="1581" t="s">
        <v>12927</v>
      </c>
      <c r="N47" s="23">
        <v>1</v>
      </c>
      <c r="O47" s="38">
        <v>1.2</v>
      </c>
      <c r="P47" s="823">
        <f t="shared" si="22"/>
        <v>600</v>
      </c>
      <c r="Q47" s="866">
        <v>500</v>
      </c>
    </row>
    <row r="48" spans="1:17">
      <c r="A48" s="23" t="s">
        <v>12929</v>
      </c>
      <c r="B48" s="1052">
        <v>2000001215845</v>
      </c>
      <c r="C48" s="1038" t="s">
        <v>12924</v>
      </c>
      <c r="D48" s="1579" t="s">
        <v>12930</v>
      </c>
      <c r="E48" s="1579" t="s">
        <v>12931</v>
      </c>
      <c r="F48" s="1579">
        <f t="shared" si="19"/>
        <v>257.24400000000003</v>
      </c>
      <c r="G48" s="1579">
        <f t="shared" si="20"/>
        <v>1513.2</v>
      </c>
      <c r="H48" s="1579"/>
      <c r="I48" s="1579"/>
      <c r="J48" s="1579"/>
      <c r="K48" s="1054">
        <f t="shared" si="2"/>
        <v>0</v>
      </c>
      <c r="L48" s="1579">
        <f t="shared" si="21"/>
        <v>0</v>
      </c>
      <c r="M48" s="1580"/>
      <c r="N48" s="23">
        <v>1</v>
      </c>
      <c r="O48" s="38">
        <v>0.17</v>
      </c>
      <c r="P48" s="38">
        <f t="shared" si="22"/>
        <v>329.8</v>
      </c>
      <c r="Q48" s="23">
        <v>1940</v>
      </c>
    </row>
    <row r="49" spans="1:17">
      <c r="A49" s="23">
        <v>204844</v>
      </c>
      <c r="B49" s="1052">
        <v>4601934019302</v>
      </c>
      <c r="C49" s="1038" t="s">
        <v>12924</v>
      </c>
      <c r="D49" s="1600" t="s">
        <v>12930</v>
      </c>
      <c r="E49" s="1599" t="s">
        <v>12931</v>
      </c>
      <c r="F49" s="1573">
        <f t="shared" si="19"/>
        <v>205.79520000000002</v>
      </c>
      <c r="G49" s="1574">
        <f t="shared" si="20"/>
        <v>1210.56</v>
      </c>
      <c r="H49" s="1575">
        <f>H45</f>
        <v>0</v>
      </c>
      <c r="I49" s="1575"/>
      <c r="J49" s="1575"/>
      <c r="K49" s="1054">
        <f t="shared" si="2"/>
        <v>0</v>
      </c>
      <c r="L49" s="1576">
        <f t="shared" si="21"/>
        <v>0</v>
      </c>
      <c r="M49" s="1581"/>
      <c r="N49" s="23">
        <v>1</v>
      </c>
      <c r="O49" s="38">
        <v>0.17</v>
      </c>
      <c r="P49" s="823">
        <f t="shared" si="22"/>
        <v>263.84000000000003</v>
      </c>
      <c r="Q49" s="23">
        <v>1552</v>
      </c>
    </row>
    <row r="50" spans="1:17">
      <c r="A50" s="23">
        <v>212667</v>
      </c>
      <c r="B50" s="1052">
        <v>4601934032646</v>
      </c>
      <c r="C50" s="1038" t="s">
        <v>12924</v>
      </c>
      <c r="D50" s="1579" t="s">
        <v>12932</v>
      </c>
      <c r="E50" s="1579" t="s">
        <v>12904</v>
      </c>
      <c r="F50" s="1579">
        <f t="shared" si="19"/>
        <v>710.19</v>
      </c>
      <c r="G50" s="1579">
        <f t="shared" si="20"/>
        <v>1420.38</v>
      </c>
      <c r="H50" s="1579"/>
      <c r="I50" s="1579"/>
      <c r="J50" s="1579"/>
      <c r="K50" s="1054">
        <f t="shared" si="2"/>
        <v>0</v>
      </c>
      <c r="L50" s="1579">
        <f t="shared" si="21"/>
        <v>0</v>
      </c>
      <c r="M50" s="1580"/>
      <c r="N50" s="23">
        <v>1</v>
      </c>
      <c r="O50" s="38">
        <v>0.5</v>
      </c>
      <c r="P50" s="38">
        <f t="shared" si="22"/>
        <v>910.5</v>
      </c>
      <c r="Q50" s="23">
        <v>1821</v>
      </c>
    </row>
    <row r="51" spans="1:17">
      <c r="A51" s="23">
        <v>212685</v>
      </c>
      <c r="B51" s="1052">
        <v>4601934049286</v>
      </c>
      <c r="C51" s="1038" t="s">
        <v>12924</v>
      </c>
      <c r="D51" s="1601" t="s">
        <v>12933</v>
      </c>
      <c r="E51" s="1599" t="s">
        <v>3542</v>
      </c>
      <c r="F51" s="1573">
        <f t="shared" si="19"/>
        <v>656.13599999999997</v>
      </c>
      <c r="G51" s="1574">
        <f t="shared" si="20"/>
        <v>546.78</v>
      </c>
      <c r="H51" s="1575"/>
      <c r="I51" s="1575"/>
      <c r="J51" s="1575"/>
      <c r="K51" s="1054">
        <f t="shared" si="2"/>
        <v>0</v>
      </c>
      <c r="L51" s="1576">
        <f t="shared" si="21"/>
        <v>0</v>
      </c>
      <c r="M51" s="1577"/>
      <c r="N51" s="23">
        <v>1</v>
      </c>
      <c r="O51" s="38">
        <v>1.2</v>
      </c>
      <c r="P51" s="823">
        <f t="shared" si="22"/>
        <v>841.19999999999993</v>
      </c>
      <c r="Q51" s="23">
        <v>701</v>
      </c>
    </row>
    <row r="52" spans="1:17">
      <c r="A52" s="23">
        <v>212686</v>
      </c>
      <c r="B52" s="1052">
        <v>4601934049293</v>
      </c>
      <c r="C52" s="1038" t="s">
        <v>12924</v>
      </c>
      <c r="D52" s="1055" t="s">
        <v>12934</v>
      </c>
      <c r="E52" s="1599" t="s">
        <v>12935</v>
      </c>
      <c r="F52" s="1573">
        <f t="shared" si="19"/>
        <v>155.84400000000002</v>
      </c>
      <c r="G52" s="1574">
        <f t="shared" si="20"/>
        <v>779.22</v>
      </c>
      <c r="H52" s="1575">
        <f>H51</f>
        <v>0</v>
      </c>
      <c r="I52" s="1575"/>
      <c r="J52" s="1575"/>
      <c r="K52" s="1054">
        <f t="shared" si="2"/>
        <v>0</v>
      </c>
      <c r="L52" s="1576">
        <f t="shared" si="21"/>
        <v>0</v>
      </c>
      <c r="M52" s="1577"/>
      <c r="N52" s="23">
        <v>1</v>
      </c>
      <c r="O52" s="38">
        <v>0.2</v>
      </c>
      <c r="P52" s="823">
        <f t="shared" si="22"/>
        <v>199.8</v>
      </c>
      <c r="Q52" s="23">
        <v>999</v>
      </c>
    </row>
    <row r="53" spans="1:17">
      <c r="A53" s="23" t="s">
        <v>12900</v>
      </c>
      <c r="B53" s="1052"/>
      <c r="C53" s="1038" t="s">
        <v>12924</v>
      </c>
      <c r="D53" s="1586" t="s">
        <v>8833</v>
      </c>
      <c r="E53" s="1587"/>
      <c r="F53" s="1587"/>
      <c r="G53" s="1587"/>
      <c r="H53" s="1580"/>
      <c r="I53" s="1580"/>
      <c r="J53" s="1580"/>
      <c r="K53" s="1054">
        <f t="shared" si="2"/>
        <v>0</v>
      </c>
      <c r="L53" s="1588"/>
      <c r="M53" s="1589"/>
      <c r="O53" s="38"/>
      <c r="P53" s="38"/>
      <c r="Q53" s="23">
        <v>0</v>
      </c>
    </row>
    <row r="54" spans="1:17">
      <c r="A54" s="23">
        <v>200541</v>
      </c>
      <c r="B54" s="1052">
        <v>4601934044687</v>
      </c>
      <c r="C54" s="1038" t="s">
        <v>12924</v>
      </c>
      <c r="D54" s="1598" t="s">
        <v>12936</v>
      </c>
      <c r="E54" s="1599" t="s">
        <v>3655</v>
      </c>
      <c r="F54" s="1573">
        <f t="shared" ref="F54:F56" si="23">IF(M$5=0,P54*(1+$L$3/100)*(1-$L$5/100),P54*(1+$L$3/100)*(1-$L$5/100)*M$5)</f>
        <v>681.40800000000002</v>
      </c>
      <c r="G54" s="1574">
        <f t="shared" ref="G54:G56" si="24">IF(M$5=0,Q54*(1+$L$3/100)*(1-$L$5/100),Q54*(1+$L$3/100)*(1-$L$5/100)*M$5)</f>
        <v>851.76</v>
      </c>
      <c r="H54" s="1575"/>
      <c r="I54" s="1575"/>
      <c r="J54" s="1575"/>
      <c r="K54" s="1054">
        <f t="shared" si="2"/>
        <v>0</v>
      </c>
      <c r="L54" s="1576">
        <f t="shared" ref="L54:L56" si="25">F54*H54+F54*I54*R54</f>
        <v>0</v>
      </c>
      <c r="M54" s="1581"/>
      <c r="N54" s="23">
        <v>1</v>
      </c>
      <c r="O54" s="38">
        <v>0.8</v>
      </c>
      <c r="P54" s="823">
        <f>Q54*O54</f>
        <v>873.6</v>
      </c>
      <c r="Q54" s="23">
        <v>1092</v>
      </c>
    </row>
    <row r="55" spans="1:17">
      <c r="A55" s="23">
        <v>213978</v>
      </c>
      <c r="B55" s="1052">
        <v>4601934054457</v>
      </c>
      <c r="C55" s="1038" t="s">
        <v>12924</v>
      </c>
      <c r="D55" s="1579" t="s">
        <v>12937</v>
      </c>
      <c r="E55" s="1579" t="s">
        <v>3655</v>
      </c>
      <c r="F55" s="1579">
        <f t="shared" si="23"/>
        <v>681.40800000000002</v>
      </c>
      <c r="G55" s="1579">
        <f t="shared" si="24"/>
        <v>851.76</v>
      </c>
      <c r="H55" s="1579"/>
      <c r="I55" s="1579"/>
      <c r="J55" s="1579"/>
      <c r="K55" s="1054">
        <f t="shared" si="2"/>
        <v>0</v>
      </c>
      <c r="L55" s="1579">
        <f t="shared" si="25"/>
        <v>0</v>
      </c>
      <c r="M55" s="1580"/>
      <c r="N55" s="23">
        <v>1</v>
      </c>
      <c r="O55" s="38">
        <v>0.8</v>
      </c>
      <c r="P55" s="38">
        <f>Q55*O55</f>
        <v>873.6</v>
      </c>
      <c r="Q55" s="23">
        <v>1092</v>
      </c>
    </row>
    <row r="56" spans="1:17">
      <c r="A56" s="23">
        <v>203868</v>
      </c>
      <c r="B56" s="1052">
        <v>4601934044700</v>
      </c>
      <c r="C56" s="1038" t="s">
        <v>12924</v>
      </c>
      <c r="D56" s="1600" t="s">
        <v>12938</v>
      </c>
      <c r="E56" s="1599" t="s">
        <v>12939</v>
      </c>
      <c r="F56" s="1573">
        <f t="shared" si="23"/>
        <v>259.20960000000002</v>
      </c>
      <c r="G56" s="1574">
        <f t="shared" si="24"/>
        <v>386.88</v>
      </c>
      <c r="H56" s="1575">
        <f>H54</f>
        <v>0</v>
      </c>
      <c r="I56" s="1575"/>
      <c r="J56" s="1575"/>
      <c r="K56" s="1054">
        <f t="shared" si="2"/>
        <v>0</v>
      </c>
      <c r="L56" s="1576">
        <f t="shared" si="25"/>
        <v>0</v>
      </c>
      <c r="M56" s="1581"/>
      <c r="N56" s="23">
        <v>1</v>
      </c>
      <c r="O56" s="38">
        <v>0.67</v>
      </c>
      <c r="P56" s="823">
        <f>Q56*O56</f>
        <v>332.32</v>
      </c>
      <c r="Q56" s="23">
        <v>496</v>
      </c>
    </row>
    <row r="57" spans="1:17">
      <c r="A57" s="23" t="s">
        <v>12900</v>
      </c>
      <c r="B57" s="1052"/>
      <c r="C57" s="1038" t="s">
        <v>12924</v>
      </c>
      <c r="D57" s="1586" t="s">
        <v>8834</v>
      </c>
      <c r="E57" s="1587"/>
      <c r="F57" s="1587"/>
      <c r="G57" s="1587"/>
      <c r="H57" s="1580"/>
      <c r="I57" s="1580"/>
      <c r="J57" s="1580"/>
      <c r="K57" s="1054">
        <f t="shared" si="2"/>
        <v>0</v>
      </c>
      <c r="L57" s="1588"/>
      <c r="M57" s="1589"/>
      <c r="N57" s="1054"/>
      <c r="O57" s="38"/>
      <c r="P57" s="38"/>
      <c r="Q57" s="23">
        <v>0</v>
      </c>
    </row>
    <row r="58" spans="1:17">
      <c r="A58" s="23">
        <v>209984</v>
      </c>
      <c r="B58" s="1052">
        <v>4601934044601</v>
      </c>
      <c r="C58" s="1038" t="s">
        <v>12924</v>
      </c>
      <c r="D58" s="1571" t="s">
        <v>12940</v>
      </c>
      <c r="E58" s="1043" t="s">
        <v>3542</v>
      </c>
      <c r="F58" s="1573">
        <f t="shared" ref="F58:F65" si="26">IF(M$5=0,P58*(1+$L$3/100)*(1-$L$5/100),P58*(1+$L$3/100)*(1-$L$5/100)*M$5)</f>
        <v>580.32000000000005</v>
      </c>
      <c r="G58" s="1574">
        <f t="shared" ref="G58:G65" si="27">IF(M$5=0,Q58*(1+$L$3/100)*(1-$L$5/100),Q58*(1+$L$3/100)*(1-$L$5/100)*M$5)</f>
        <v>483.6</v>
      </c>
      <c r="H58" s="1575"/>
      <c r="I58" s="1575"/>
      <c r="J58" s="1575"/>
      <c r="K58" s="1054">
        <f t="shared" si="2"/>
        <v>0</v>
      </c>
      <c r="L58" s="1576">
        <f t="shared" ref="L58:L83" si="28">F58*H58+F58*I58*R58</f>
        <v>0</v>
      </c>
      <c r="M58" s="1581"/>
      <c r="N58" s="1054">
        <v>1</v>
      </c>
      <c r="O58" s="38">
        <v>1.2</v>
      </c>
      <c r="P58" s="823">
        <f t="shared" ref="P58:P65" si="29">Q58*O58</f>
        <v>744</v>
      </c>
      <c r="Q58" s="23">
        <v>620</v>
      </c>
    </row>
    <row r="59" spans="1:17">
      <c r="A59" s="23">
        <v>209985</v>
      </c>
      <c r="B59" s="1052">
        <v>4601934044540</v>
      </c>
      <c r="C59" s="1038" t="s">
        <v>12924</v>
      </c>
      <c r="D59" s="1571" t="s">
        <v>12941</v>
      </c>
      <c r="E59" s="1043" t="s">
        <v>3542</v>
      </c>
      <c r="F59" s="1573">
        <f t="shared" si="26"/>
        <v>580.32000000000005</v>
      </c>
      <c r="G59" s="1574">
        <f t="shared" si="27"/>
        <v>483.6</v>
      </c>
      <c r="H59" s="1575"/>
      <c r="I59" s="1575"/>
      <c r="J59" s="1575"/>
      <c r="K59" s="1054">
        <f t="shared" si="2"/>
        <v>0</v>
      </c>
      <c r="L59" s="1576">
        <f t="shared" si="28"/>
        <v>0</v>
      </c>
      <c r="M59" s="1581"/>
      <c r="N59" s="1054">
        <v>1</v>
      </c>
      <c r="O59" s="38">
        <v>1.2</v>
      </c>
      <c r="P59" s="823">
        <f t="shared" si="29"/>
        <v>744</v>
      </c>
      <c r="Q59" s="23">
        <v>620</v>
      </c>
    </row>
    <row r="60" spans="1:17">
      <c r="A60" s="23">
        <v>209986</v>
      </c>
      <c r="B60" s="1052">
        <v>4601934044571</v>
      </c>
      <c r="C60" s="1038" t="s">
        <v>12924</v>
      </c>
      <c r="D60" s="1571" t="s">
        <v>12942</v>
      </c>
      <c r="E60" s="1043" t="s">
        <v>3542</v>
      </c>
      <c r="F60" s="1573">
        <f t="shared" si="26"/>
        <v>580.32000000000005</v>
      </c>
      <c r="G60" s="1574">
        <f t="shared" si="27"/>
        <v>483.6</v>
      </c>
      <c r="H60" s="1575"/>
      <c r="I60" s="1575"/>
      <c r="J60" s="1575"/>
      <c r="K60" s="1054">
        <f t="shared" si="2"/>
        <v>0</v>
      </c>
      <c r="L60" s="1576">
        <f t="shared" si="28"/>
        <v>0</v>
      </c>
      <c r="M60" s="1581"/>
      <c r="N60" s="1054">
        <v>1</v>
      </c>
      <c r="O60" s="38">
        <v>1.2</v>
      </c>
      <c r="P60" s="823">
        <f t="shared" si="29"/>
        <v>744</v>
      </c>
      <c r="Q60" s="23">
        <v>620</v>
      </c>
    </row>
    <row r="61" spans="1:17">
      <c r="A61" s="23">
        <v>209873</v>
      </c>
      <c r="B61" s="1052">
        <v>4601934034527</v>
      </c>
      <c r="C61" s="1038" t="s">
        <v>12924</v>
      </c>
      <c r="D61" s="1578" t="s">
        <v>12943</v>
      </c>
      <c r="E61" s="1043" t="s">
        <v>12944</v>
      </c>
      <c r="F61" s="1573">
        <f t="shared" si="26"/>
        <v>140.9616</v>
      </c>
      <c r="G61" s="1574">
        <f t="shared" si="27"/>
        <v>783.12</v>
      </c>
      <c r="H61" s="1575">
        <f>H58+H59+H60</f>
        <v>0</v>
      </c>
      <c r="I61" s="1575"/>
      <c r="J61" s="1575"/>
      <c r="K61" s="1054">
        <f t="shared" si="2"/>
        <v>0</v>
      </c>
      <c r="L61" s="1576">
        <f t="shared" si="28"/>
        <v>0</v>
      </c>
      <c r="M61" s="1581"/>
      <c r="N61" s="1054">
        <v>1</v>
      </c>
      <c r="O61" s="38">
        <v>0.18</v>
      </c>
      <c r="P61" s="823">
        <f t="shared" si="29"/>
        <v>180.72</v>
      </c>
      <c r="Q61" s="23">
        <v>1004</v>
      </c>
    </row>
    <row r="62" spans="1:17">
      <c r="A62" s="23">
        <v>205140</v>
      </c>
      <c r="B62" s="1052">
        <v>4601934044595</v>
      </c>
      <c r="C62" s="1038" t="s">
        <v>12924</v>
      </c>
      <c r="D62" s="1579" t="s">
        <v>12940</v>
      </c>
      <c r="E62" s="1579" t="s">
        <v>12945</v>
      </c>
      <c r="F62" s="1579">
        <f t="shared" si="26"/>
        <v>240.82500000000002</v>
      </c>
      <c r="G62" s="1579">
        <f t="shared" si="27"/>
        <v>370.5</v>
      </c>
      <c r="H62" s="1579"/>
      <c r="I62" s="1579"/>
      <c r="J62" s="1579"/>
      <c r="K62" s="1054">
        <f t="shared" si="2"/>
        <v>0</v>
      </c>
      <c r="L62" s="1579">
        <f t="shared" si="28"/>
        <v>0</v>
      </c>
      <c r="M62" s="1580"/>
      <c r="N62" s="23">
        <v>1</v>
      </c>
      <c r="O62" s="38">
        <v>0.65</v>
      </c>
      <c r="P62" s="38">
        <f t="shared" si="29"/>
        <v>308.75</v>
      </c>
      <c r="Q62" s="23">
        <v>475</v>
      </c>
    </row>
    <row r="63" spans="1:17">
      <c r="A63" s="23">
        <v>205139</v>
      </c>
      <c r="B63" s="1052">
        <v>4601934044533</v>
      </c>
      <c r="C63" s="1038" t="s">
        <v>12924</v>
      </c>
      <c r="D63" s="1579" t="s">
        <v>12941</v>
      </c>
      <c r="E63" s="1579" t="s">
        <v>12945</v>
      </c>
      <c r="F63" s="1579">
        <f t="shared" si="26"/>
        <v>240.82500000000002</v>
      </c>
      <c r="G63" s="1579">
        <f t="shared" si="27"/>
        <v>370.5</v>
      </c>
      <c r="H63" s="1579"/>
      <c r="I63" s="1579"/>
      <c r="J63" s="1579"/>
      <c r="K63" s="1054">
        <f t="shared" si="2"/>
        <v>0</v>
      </c>
      <c r="L63" s="1579">
        <f t="shared" si="28"/>
        <v>0</v>
      </c>
      <c r="M63" s="1580"/>
      <c r="N63" s="23">
        <v>1</v>
      </c>
      <c r="O63" s="38">
        <v>0.65</v>
      </c>
      <c r="P63" s="38">
        <f t="shared" si="29"/>
        <v>308.75</v>
      </c>
      <c r="Q63" s="23">
        <v>475</v>
      </c>
    </row>
    <row r="64" spans="1:17">
      <c r="A64" s="23">
        <v>205141</v>
      </c>
      <c r="B64" s="1052">
        <v>4601934044564</v>
      </c>
      <c r="C64" s="1038" t="s">
        <v>12924</v>
      </c>
      <c r="D64" s="1579" t="s">
        <v>12942</v>
      </c>
      <c r="E64" s="1579" t="s">
        <v>12945</v>
      </c>
      <c r="F64" s="1579">
        <f t="shared" si="26"/>
        <v>240.82500000000002</v>
      </c>
      <c r="G64" s="1579">
        <f t="shared" si="27"/>
        <v>370.5</v>
      </c>
      <c r="H64" s="1579"/>
      <c r="I64" s="1579"/>
      <c r="J64" s="1579"/>
      <c r="K64" s="1054">
        <f t="shared" si="2"/>
        <v>0</v>
      </c>
      <c r="L64" s="1579">
        <f t="shared" si="28"/>
        <v>0</v>
      </c>
      <c r="M64" s="1580"/>
      <c r="N64" s="23">
        <v>1</v>
      </c>
      <c r="O64" s="38">
        <v>0.65</v>
      </c>
      <c r="P64" s="38">
        <f t="shared" si="29"/>
        <v>308.75</v>
      </c>
      <c r="Q64" s="23">
        <v>475</v>
      </c>
    </row>
    <row r="65" spans="1:17">
      <c r="A65" s="23">
        <v>205900</v>
      </c>
      <c r="B65" s="1052">
        <v>4601934019791</v>
      </c>
      <c r="C65" s="1038" t="s">
        <v>12924</v>
      </c>
      <c r="D65" s="1579" t="s">
        <v>12946</v>
      </c>
      <c r="E65" s="1579" t="s">
        <v>12947</v>
      </c>
      <c r="F65" s="1579">
        <f t="shared" si="26"/>
        <v>168.8544</v>
      </c>
      <c r="G65" s="1579">
        <f t="shared" si="27"/>
        <v>1407.1200000000001</v>
      </c>
      <c r="H65" s="1579">
        <f>H62+H63+H64</f>
        <v>0</v>
      </c>
      <c r="I65" s="1579"/>
      <c r="J65" s="1579"/>
      <c r="K65" s="1054">
        <f>($H65+$H74)*$O65+($I65+$I74)*$O65*$R65+($J65+$J74)</f>
        <v>0</v>
      </c>
      <c r="L65" s="1579">
        <f t="shared" si="28"/>
        <v>0</v>
      </c>
      <c r="M65" s="1580"/>
      <c r="N65" s="23">
        <v>1</v>
      </c>
      <c r="O65" s="38">
        <v>0.12</v>
      </c>
      <c r="P65" s="38">
        <f t="shared" si="29"/>
        <v>216.48</v>
      </c>
      <c r="Q65" s="23">
        <v>1804</v>
      </c>
    </row>
    <row r="66" spans="1:17">
      <c r="A66" s="23" t="s">
        <v>12900</v>
      </c>
      <c r="B66" s="1052"/>
      <c r="C66" s="1038" t="s">
        <v>12924</v>
      </c>
      <c r="D66" s="1586" t="s">
        <v>8835</v>
      </c>
      <c r="E66" s="1587"/>
      <c r="F66" s="1587"/>
      <c r="G66" s="1587"/>
      <c r="H66" s="1580"/>
      <c r="I66" s="1580"/>
      <c r="J66" s="1580"/>
      <c r="K66" s="1054">
        <f t="shared" si="2"/>
        <v>0</v>
      </c>
      <c r="L66" s="1588"/>
      <c r="M66" s="1589"/>
      <c r="N66" s="1054"/>
      <c r="O66" s="38"/>
      <c r="P66" s="38"/>
      <c r="Q66" s="23">
        <v>0</v>
      </c>
    </row>
    <row r="67" spans="1:17">
      <c r="A67" s="23">
        <v>209622</v>
      </c>
      <c r="B67" s="1052">
        <v>4601934044656</v>
      </c>
      <c r="C67" s="1038" t="s">
        <v>12924</v>
      </c>
      <c r="D67" s="1571" t="s">
        <v>12948</v>
      </c>
      <c r="E67" s="1043" t="s">
        <v>3542</v>
      </c>
      <c r="F67" s="1573">
        <f t="shared" ref="F67:F74" si="30">IF(M$5=0,P67*(1+$L$3/100)*(1-$L$5/100),P67*(1+$L$3/100)*(1-$L$5/100)*M$5)</f>
        <v>544.75199999999995</v>
      </c>
      <c r="G67" s="1574">
        <f t="shared" ref="G67:G74" si="31">IF(M$5=0,Q67*(1+$L$3/100)*(1-$L$5/100),Q67*(1+$L$3/100)*(1-$L$5/100)*M$5)</f>
        <v>453.96000000000004</v>
      </c>
      <c r="H67" s="1575"/>
      <c r="I67" s="1575"/>
      <c r="J67" s="1575"/>
      <c r="K67" s="1054">
        <f t="shared" si="2"/>
        <v>0</v>
      </c>
      <c r="L67" s="1576">
        <f t="shared" si="28"/>
        <v>0</v>
      </c>
      <c r="M67" s="1581"/>
      <c r="N67" s="1054">
        <v>1</v>
      </c>
      <c r="O67" s="38">
        <v>1.2</v>
      </c>
      <c r="P67" s="823">
        <f t="shared" ref="P67:P74" si="32">Q67*O67</f>
        <v>698.4</v>
      </c>
      <c r="Q67" s="23">
        <v>582</v>
      </c>
    </row>
    <row r="68" spans="1:17">
      <c r="A68" s="23">
        <v>209620</v>
      </c>
      <c r="B68" s="1052">
        <v>4601934044632</v>
      </c>
      <c r="C68" s="1038" t="s">
        <v>12924</v>
      </c>
      <c r="D68" s="1571" t="s">
        <v>12949</v>
      </c>
      <c r="E68" s="1043" t="s">
        <v>3542</v>
      </c>
      <c r="F68" s="1573">
        <f t="shared" si="30"/>
        <v>544.75199999999995</v>
      </c>
      <c r="G68" s="1574">
        <f t="shared" si="31"/>
        <v>453.96000000000004</v>
      </c>
      <c r="H68" s="1575"/>
      <c r="I68" s="1575"/>
      <c r="J68" s="1575"/>
      <c r="K68" s="1054">
        <f t="shared" si="2"/>
        <v>0</v>
      </c>
      <c r="L68" s="1576">
        <f t="shared" si="28"/>
        <v>0</v>
      </c>
      <c r="M68" s="1581"/>
      <c r="N68" s="1054">
        <v>1</v>
      </c>
      <c r="O68" s="38">
        <v>1.2</v>
      </c>
      <c r="P68" s="823">
        <f>Q68*O68</f>
        <v>698.4</v>
      </c>
      <c r="Q68" s="23">
        <v>582</v>
      </c>
    </row>
    <row r="69" spans="1:17">
      <c r="A69" s="23">
        <v>209621</v>
      </c>
      <c r="B69" s="1052">
        <v>4601934044670</v>
      </c>
      <c r="C69" s="1038" t="s">
        <v>12924</v>
      </c>
      <c r="D69" s="1571" t="s">
        <v>12950</v>
      </c>
      <c r="E69" s="1043" t="s">
        <v>3542</v>
      </c>
      <c r="F69" s="1573">
        <f t="shared" si="30"/>
        <v>544.75199999999995</v>
      </c>
      <c r="G69" s="1574">
        <f t="shared" si="31"/>
        <v>453.96000000000004</v>
      </c>
      <c r="H69" s="1575"/>
      <c r="I69" s="1575"/>
      <c r="J69" s="1575"/>
      <c r="K69" s="1054">
        <f t="shared" si="2"/>
        <v>0</v>
      </c>
      <c r="L69" s="1576">
        <f t="shared" si="28"/>
        <v>0</v>
      </c>
      <c r="M69" s="1581"/>
      <c r="N69" s="1054">
        <v>1</v>
      </c>
      <c r="O69" s="38">
        <v>1.2</v>
      </c>
      <c r="P69" s="823">
        <f t="shared" si="32"/>
        <v>698.4</v>
      </c>
      <c r="Q69" s="23">
        <v>582</v>
      </c>
    </row>
    <row r="70" spans="1:17">
      <c r="A70" s="23">
        <v>209623</v>
      </c>
      <c r="B70" s="1052">
        <v>4601934033087</v>
      </c>
      <c r="C70" s="1038" t="s">
        <v>12924</v>
      </c>
      <c r="D70" s="1578" t="s">
        <v>12951</v>
      </c>
      <c r="E70" s="1043" t="s">
        <v>12952</v>
      </c>
      <c r="F70" s="1573">
        <f t="shared" si="30"/>
        <v>240.38040000000001</v>
      </c>
      <c r="G70" s="1574">
        <f t="shared" si="31"/>
        <v>1265.1600000000001</v>
      </c>
      <c r="H70" s="1575">
        <f>H67+H68+H69</f>
        <v>0</v>
      </c>
      <c r="I70" s="1575"/>
      <c r="J70" s="1575"/>
      <c r="K70" s="1054">
        <f t="shared" si="2"/>
        <v>0</v>
      </c>
      <c r="L70" s="1576">
        <f t="shared" si="28"/>
        <v>0</v>
      </c>
      <c r="M70" s="1581"/>
      <c r="N70" s="1054">
        <v>1</v>
      </c>
      <c r="O70" s="38">
        <v>0.19</v>
      </c>
      <c r="P70" s="823">
        <f t="shared" si="32"/>
        <v>308.18</v>
      </c>
      <c r="Q70" s="23">
        <v>1622</v>
      </c>
    </row>
    <row r="71" spans="1:17">
      <c r="A71" s="23">
        <v>209871</v>
      </c>
      <c r="B71" s="1052">
        <v>4601934044649</v>
      </c>
      <c r="C71" s="1038" t="s">
        <v>12924</v>
      </c>
      <c r="D71" s="1579" t="s">
        <v>12948</v>
      </c>
      <c r="E71" s="1579" t="s">
        <v>12953</v>
      </c>
      <c r="F71" s="1579">
        <f t="shared" si="30"/>
        <v>202.64400000000001</v>
      </c>
      <c r="G71" s="1579">
        <f t="shared" si="31"/>
        <v>337.74</v>
      </c>
      <c r="H71" s="1579"/>
      <c r="I71" s="1579"/>
      <c r="J71" s="1579"/>
      <c r="K71" s="1054">
        <f t="shared" si="2"/>
        <v>0</v>
      </c>
      <c r="L71" s="1579">
        <f t="shared" si="28"/>
        <v>0</v>
      </c>
      <c r="M71" s="1580"/>
      <c r="N71" s="23">
        <v>1</v>
      </c>
      <c r="O71" s="38">
        <v>0.6</v>
      </c>
      <c r="P71" s="38">
        <f t="shared" si="32"/>
        <v>259.8</v>
      </c>
      <c r="Q71" s="23">
        <v>433</v>
      </c>
    </row>
    <row r="72" spans="1:17">
      <c r="A72" s="23">
        <v>209286</v>
      </c>
      <c r="B72" s="1052">
        <v>4601934044625</v>
      </c>
      <c r="C72" s="1038" t="s">
        <v>12924</v>
      </c>
      <c r="D72" s="1579" t="s">
        <v>12949</v>
      </c>
      <c r="E72" s="1579" t="s">
        <v>12953</v>
      </c>
      <c r="F72" s="1579">
        <f t="shared" si="30"/>
        <v>202.64400000000001</v>
      </c>
      <c r="G72" s="1579">
        <f t="shared" si="31"/>
        <v>337.74</v>
      </c>
      <c r="H72" s="1579"/>
      <c r="I72" s="1579"/>
      <c r="J72" s="1579"/>
      <c r="K72" s="1054">
        <f t="shared" si="2"/>
        <v>0</v>
      </c>
      <c r="L72" s="1579">
        <f t="shared" si="28"/>
        <v>0</v>
      </c>
      <c r="M72" s="1580"/>
      <c r="N72" s="23">
        <v>1</v>
      </c>
      <c r="O72" s="38">
        <v>0.6</v>
      </c>
      <c r="P72" s="38">
        <f t="shared" si="32"/>
        <v>259.8</v>
      </c>
      <c r="Q72" s="23">
        <v>433</v>
      </c>
    </row>
    <row r="73" spans="1:17">
      <c r="A73" s="23">
        <v>209872</v>
      </c>
      <c r="B73" s="1052">
        <v>4601934044663</v>
      </c>
      <c r="C73" s="1038" t="s">
        <v>12924</v>
      </c>
      <c r="D73" s="1579" t="s">
        <v>12950</v>
      </c>
      <c r="E73" s="1579" t="s">
        <v>12953</v>
      </c>
      <c r="F73" s="1579">
        <f t="shared" si="30"/>
        <v>202.64400000000001</v>
      </c>
      <c r="G73" s="1579">
        <f t="shared" si="31"/>
        <v>337.74</v>
      </c>
      <c r="H73" s="1579"/>
      <c r="I73" s="1579"/>
      <c r="J73" s="1579"/>
      <c r="K73" s="1054">
        <f t="shared" si="2"/>
        <v>0</v>
      </c>
      <c r="L73" s="1579">
        <f t="shared" si="28"/>
        <v>0</v>
      </c>
      <c r="M73" s="1580"/>
      <c r="N73" s="23">
        <v>1</v>
      </c>
      <c r="O73" s="38">
        <v>0.6</v>
      </c>
      <c r="P73" s="38">
        <f t="shared" si="32"/>
        <v>259.8</v>
      </c>
      <c r="Q73" s="23">
        <v>433</v>
      </c>
    </row>
    <row r="74" spans="1:17">
      <c r="A74" s="23" t="s">
        <v>12954</v>
      </c>
      <c r="B74" s="1052"/>
      <c r="C74" s="1038" t="s">
        <v>12924</v>
      </c>
      <c r="D74" s="1579" t="s">
        <v>12955</v>
      </c>
      <c r="E74" s="1579" t="s">
        <v>12947</v>
      </c>
      <c r="F74" s="1579">
        <f t="shared" si="30"/>
        <v>168.8544</v>
      </c>
      <c r="G74" s="1579">
        <f t="shared" si="31"/>
        <v>1407.1200000000001</v>
      </c>
      <c r="H74" s="1579">
        <f>H71+H72+H73</f>
        <v>0</v>
      </c>
      <c r="I74" s="1579"/>
      <c r="J74" s="1579"/>
      <c r="K74" s="1054">
        <v>0</v>
      </c>
      <c r="L74" s="1579">
        <f t="shared" si="28"/>
        <v>0</v>
      </c>
      <c r="M74" s="1580"/>
      <c r="N74" s="23">
        <v>1</v>
      </c>
      <c r="O74" s="38">
        <v>0.12</v>
      </c>
      <c r="P74" s="38">
        <f t="shared" si="32"/>
        <v>216.48</v>
      </c>
      <c r="Q74" s="23">
        <v>1804</v>
      </c>
    </row>
    <row r="75" spans="1:17">
      <c r="A75" s="23" t="s">
        <v>12900</v>
      </c>
      <c r="B75" s="1052"/>
      <c r="C75" s="1038" t="s">
        <v>12924</v>
      </c>
      <c r="D75" s="1586" t="s">
        <v>8836</v>
      </c>
      <c r="E75" s="1587"/>
      <c r="F75" s="1587"/>
      <c r="G75" s="1587"/>
      <c r="H75" s="1580"/>
      <c r="I75" s="1580"/>
      <c r="J75" s="1580"/>
      <c r="K75" s="1054">
        <f t="shared" si="2"/>
        <v>0</v>
      </c>
      <c r="L75" s="1588"/>
      <c r="M75" s="1589"/>
      <c r="O75" s="38"/>
      <c r="P75" s="38"/>
      <c r="Q75" s="23">
        <v>0</v>
      </c>
    </row>
    <row r="76" spans="1:17">
      <c r="A76" s="23">
        <v>209569</v>
      </c>
      <c r="B76" s="1052">
        <v>4601934044502</v>
      </c>
      <c r="C76" s="1038" t="s">
        <v>12924</v>
      </c>
      <c r="D76" s="1571" t="s">
        <v>12956</v>
      </c>
      <c r="E76" s="1043" t="s">
        <v>3228</v>
      </c>
      <c r="F76" s="1573">
        <f t="shared" ref="F76:F83" si="33">IF(M$5=0,P76*(1+$L$3/100)*(1-$L$5/100),P76*(1+$L$3/100)*(1-$L$5/100)*M$5)</f>
        <v>464.1</v>
      </c>
      <c r="G76" s="1574">
        <f t="shared" ref="G76:G83" si="34">IF(M$5=0,Q76*(1+$L$3/100)*(1-$L$5/100),Q76*(1+$L$3/100)*(1-$L$5/100)*M$5)</f>
        <v>464.1</v>
      </c>
      <c r="H76" s="1575"/>
      <c r="I76" s="1575"/>
      <c r="J76" s="1575"/>
      <c r="K76" s="1054">
        <f t="shared" si="2"/>
        <v>0</v>
      </c>
      <c r="L76" s="1576">
        <f t="shared" si="28"/>
        <v>0</v>
      </c>
      <c r="M76" s="1581"/>
      <c r="N76" s="1054">
        <v>1</v>
      </c>
      <c r="O76" s="38">
        <v>1</v>
      </c>
      <c r="P76" s="823">
        <f t="shared" ref="P76:P83" si="35">Q76*O76</f>
        <v>595</v>
      </c>
      <c r="Q76" s="23">
        <v>595</v>
      </c>
    </row>
    <row r="77" spans="1:17">
      <c r="A77" s="23">
        <v>209567</v>
      </c>
      <c r="B77" s="1052">
        <v>4601934044519</v>
      </c>
      <c r="C77" s="1038" t="s">
        <v>12924</v>
      </c>
      <c r="D77" s="1571" t="s">
        <v>12957</v>
      </c>
      <c r="E77" s="1043" t="s">
        <v>3228</v>
      </c>
      <c r="F77" s="1573">
        <f t="shared" si="33"/>
        <v>464.1</v>
      </c>
      <c r="G77" s="1574">
        <f t="shared" si="34"/>
        <v>464.1</v>
      </c>
      <c r="H77" s="1575"/>
      <c r="I77" s="1575"/>
      <c r="J77" s="1575"/>
      <c r="K77" s="1054">
        <f t="shared" si="2"/>
        <v>0</v>
      </c>
      <c r="L77" s="1576">
        <f t="shared" si="28"/>
        <v>0</v>
      </c>
      <c r="M77" s="1581"/>
      <c r="N77" s="1054">
        <v>1</v>
      </c>
      <c r="O77" s="38">
        <v>1</v>
      </c>
      <c r="P77" s="823">
        <f t="shared" si="35"/>
        <v>595</v>
      </c>
      <c r="Q77" s="23">
        <v>595</v>
      </c>
    </row>
    <row r="78" spans="1:17">
      <c r="A78" s="23">
        <v>209568</v>
      </c>
      <c r="B78" s="1052">
        <v>4601934044526</v>
      </c>
      <c r="C78" s="1038" t="s">
        <v>12924</v>
      </c>
      <c r="D78" s="1571" t="s">
        <v>12958</v>
      </c>
      <c r="E78" s="1043" t="s">
        <v>3228</v>
      </c>
      <c r="F78" s="1573">
        <f t="shared" si="33"/>
        <v>464.1</v>
      </c>
      <c r="G78" s="1574">
        <f t="shared" si="34"/>
        <v>464.1</v>
      </c>
      <c r="H78" s="1575"/>
      <c r="I78" s="1575"/>
      <c r="J78" s="1575"/>
      <c r="K78" s="1054">
        <f t="shared" si="2"/>
        <v>0</v>
      </c>
      <c r="L78" s="1576">
        <f t="shared" si="28"/>
        <v>0</v>
      </c>
      <c r="M78" s="1581"/>
      <c r="N78" s="1054">
        <v>1</v>
      </c>
      <c r="O78" s="38">
        <v>1</v>
      </c>
      <c r="P78" s="823">
        <f t="shared" si="35"/>
        <v>595</v>
      </c>
      <c r="Q78" s="23">
        <v>595</v>
      </c>
    </row>
    <row r="79" spans="1:17">
      <c r="A79" s="23">
        <v>209570</v>
      </c>
      <c r="B79" s="1052">
        <v>4601934033070</v>
      </c>
      <c r="C79" s="1038" t="s">
        <v>12924</v>
      </c>
      <c r="D79" s="1578" t="s">
        <v>12959</v>
      </c>
      <c r="E79" s="1043" t="s">
        <v>12935</v>
      </c>
      <c r="F79" s="1573">
        <f t="shared" si="33"/>
        <v>192.50400000000002</v>
      </c>
      <c r="G79" s="1574">
        <f t="shared" si="34"/>
        <v>962.52</v>
      </c>
      <c r="H79" s="1575">
        <f>H76+H77+H78</f>
        <v>0</v>
      </c>
      <c r="I79" s="1575"/>
      <c r="J79" s="1575"/>
      <c r="K79" s="1054">
        <f t="shared" si="2"/>
        <v>0</v>
      </c>
      <c r="L79" s="1576">
        <f t="shared" si="28"/>
        <v>0</v>
      </c>
      <c r="M79" s="1581"/>
      <c r="N79" s="1054">
        <v>1</v>
      </c>
      <c r="O79" s="38">
        <v>0.2</v>
      </c>
      <c r="P79" s="823">
        <f t="shared" si="35"/>
        <v>246.8</v>
      </c>
      <c r="Q79" s="23">
        <v>1234</v>
      </c>
    </row>
    <row r="80" spans="1:17">
      <c r="A80" s="23">
        <v>204978</v>
      </c>
      <c r="B80" s="1052">
        <v>4601934044472</v>
      </c>
      <c r="C80" s="1038" t="s">
        <v>12924</v>
      </c>
      <c r="D80" s="1579" t="s">
        <v>12956</v>
      </c>
      <c r="E80" s="1579" t="s">
        <v>12953</v>
      </c>
      <c r="F80" s="1579">
        <f t="shared" si="33"/>
        <v>282.20400000000006</v>
      </c>
      <c r="G80" s="1579">
        <f t="shared" si="34"/>
        <v>470.34000000000003</v>
      </c>
      <c r="H80" s="1579"/>
      <c r="I80" s="1579"/>
      <c r="J80" s="1579"/>
      <c r="K80" s="1054">
        <f t="shared" si="2"/>
        <v>0</v>
      </c>
      <c r="L80" s="1579">
        <f t="shared" si="28"/>
        <v>0</v>
      </c>
      <c r="M80" s="1580"/>
      <c r="N80" s="23">
        <v>1</v>
      </c>
      <c r="O80" s="38">
        <v>0.60000000000000009</v>
      </c>
      <c r="P80" s="38">
        <f t="shared" si="35"/>
        <v>361.80000000000007</v>
      </c>
      <c r="Q80" s="23">
        <v>603</v>
      </c>
    </row>
    <row r="81" spans="1:17">
      <c r="A81" s="23">
        <v>204977</v>
      </c>
      <c r="B81" s="1052">
        <v>4601934044489</v>
      </c>
      <c r="C81" s="1038" t="s">
        <v>12924</v>
      </c>
      <c r="D81" s="1579" t="s">
        <v>12957</v>
      </c>
      <c r="E81" s="1579" t="s">
        <v>12953</v>
      </c>
      <c r="F81" s="1579">
        <f t="shared" si="33"/>
        <v>282.20400000000006</v>
      </c>
      <c r="G81" s="1579">
        <f t="shared" si="34"/>
        <v>470.34000000000003</v>
      </c>
      <c r="H81" s="1579"/>
      <c r="I81" s="1579"/>
      <c r="J81" s="1579"/>
      <c r="K81" s="1054">
        <f t="shared" si="2"/>
        <v>0</v>
      </c>
      <c r="L81" s="1579">
        <f t="shared" si="28"/>
        <v>0</v>
      </c>
      <c r="M81" s="1580"/>
      <c r="N81" s="23">
        <v>1</v>
      </c>
      <c r="O81" s="38">
        <v>0.60000000000000009</v>
      </c>
      <c r="P81" s="38">
        <f t="shared" si="35"/>
        <v>361.80000000000007</v>
      </c>
      <c r="Q81" s="23">
        <v>603</v>
      </c>
    </row>
    <row r="82" spans="1:17">
      <c r="A82" s="23">
        <v>204976</v>
      </c>
      <c r="B82" s="1052">
        <v>4601934044496</v>
      </c>
      <c r="C82" s="1038" t="s">
        <v>12924</v>
      </c>
      <c r="D82" s="1579" t="s">
        <v>12958</v>
      </c>
      <c r="E82" s="1579" t="s">
        <v>12953</v>
      </c>
      <c r="F82" s="1579">
        <f t="shared" si="33"/>
        <v>282.20400000000006</v>
      </c>
      <c r="G82" s="1579">
        <f t="shared" si="34"/>
        <v>470.34000000000003</v>
      </c>
      <c r="H82" s="1579"/>
      <c r="I82" s="1579"/>
      <c r="J82" s="1579"/>
      <c r="K82" s="1054">
        <f t="shared" si="2"/>
        <v>0</v>
      </c>
      <c r="L82" s="1579">
        <f t="shared" si="28"/>
        <v>0</v>
      </c>
      <c r="M82" s="1580"/>
      <c r="N82" s="23">
        <v>1</v>
      </c>
      <c r="O82" s="38">
        <v>0.60000000000000009</v>
      </c>
      <c r="P82" s="38">
        <f t="shared" si="35"/>
        <v>361.80000000000007</v>
      </c>
      <c r="Q82" s="23">
        <v>603</v>
      </c>
    </row>
    <row r="83" spans="1:17">
      <c r="A83" s="23">
        <v>205843</v>
      </c>
      <c r="B83" s="1052">
        <v>4601934019524</v>
      </c>
      <c r="C83" s="1038" t="s">
        <v>12924</v>
      </c>
      <c r="D83" s="1579" t="s">
        <v>12959</v>
      </c>
      <c r="E83" s="1579" t="s">
        <v>12947</v>
      </c>
      <c r="F83" s="1579">
        <f t="shared" si="33"/>
        <v>115.50239999999999</v>
      </c>
      <c r="G83" s="1579">
        <f t="shared" si="34"/>
        <v>962.52</v>
      </c>
      <c r="H83" s="1579">
        <f>H80+H81+H82</f>
        <v>0</v>
      </c>
      <c r="I83" s="1579"/>
      <c r="J83" s="1579"/>
      <c r="K83" s="1054">
        <f t="shared" si="2"/>
        <v>0</v>
      </c>
      <c r="L83" s="1579">
        <f t="shared" si="28"/>
        <v>0</v>
      </c>
      <c r="M83" s="1580"/>
      <c r="N83" s="23">
        <v>1</v>
      </c>
      <c r="O83" s="38">
        <v>0.12</v>
      </c>
      <c r="P83" s="38">
        <f t="shared" si="35"/>
        <v>148.07999999999998</v>
      </c>
      <c r="Q83" s="23">
        <v>1234</v>
      </c>
    </row>
    <row r="84" spans="1:17">
      <c r="A84" s="23" t="s">
        <v>12900</v>
      </c>
      <c r="B84" s="1052"/>
      <c r="C84" s="1038" t="s">
        <v>12924</v>
      </c>
      <c r="D84" s="1597" t="s">
        <v>1878</v>
      </c>
      <c r="E84" s="1587"/>
      <c r="F84" s="1587"/>
      <c r="G84" s="1587"/>
      <c r="H84" s="1580"/>
      <c r="I84" s="1580"/>
      <c r="J84" s="1580"/>
      <c r="K84" s="1054">
        <f t="shared" si="2"/>
        <v>0</v>
      </c>
      <c r="L84" s="1588"/>
      <c r="M84" s="1589"/>
      <c r="N84" s="1054"/>
      <c r="O84" s="38"/>
      <c r="P84" s="38"/>
      <c r="Q84" s="23">
        <v>0</v>
      </c>
    </row>
    <row r="85" spans="1:17">
      <c r="A85" s="23" t="s">
        <v>12900</v>
      </c>
      <c r="B85" s="1052"/>
      <c r="C85" s="1038" t="s">
        <v>12924</v>
      </c>
      <c r="D85" s="1592" t="s">
        <v>4496</v>
      </c>
      <c r="E85" s="1593"/>
      <c r="F85" s="1593"/>
      <c r="G85" s="1593"/>
      <c r="H85" s="1579"/>
      <c r="I85" s="1579"/>
      <c r="J85" s="1579"/>
      <c r="K85" s="1054">
        <f t="shared" si="2"/>
        <v>0</v>
      </c>
      <c r="L85" s="1594"/>
      <c r="M85" s="1595"/>
      <c r="N85" s="1054"/>
      <c r="O85" s="38"/>
      <c r="P85" s="38"/>
      <c r="Q85" s="23">
        <v>0</v>
      </c>
    </row>
    <row r="86" spans="1:17">
      <c r="A86" s="23" t="s">
        <v>12900</v>
      </c>
      <c r="B86" s="1052"/>
      <c r="C86" s="1038" t="s">
        <v>12924</v>
      </c>
      <c r="D86" s="1586" t="s">
        <v>12960</v>
      </c>
      <c r="E86" s="1587"/>
      <c r="F86" s="1587"/>
      <c r="G86" s="1587"/>
      <c r="H86" s="1580"/>
      <c r="I86" s="1580"/>
      <c r="J86" s="1580"/>
      <c r="K86" s="1054">
        <f t="shared" si="2"/>
        <v>0</v>
      </c>
      <c r="L86" s="1588"/>
      <c r="M86" s="1589"/>
      <c r="O86" s="38"/>
      <c r="P86" s="38"/>
      <c r="Q86" s="23">
        <v>0</v>
      </c>
    </row>
    <row r="87" spans="1:17">
      <c r="A87" s="23">
        <v>201272</v>
      </c>
      <c r="B87" s="1052">
        <v>4601934000270</v>
      </c>
      <c r="C87" s="1038" t="s">
        <v>12924</v>
      </c>
      <c r="D87" s="1590" t="s">
        <v>12961</v>
      </c>
      <c r="E87" s="1599" t="s">
        <v>3228</v>
      </c>
      <c r="F87" s="1573">
        <f t="shared" ref="F87:F88" si="36">IF(M$5=0,P87*(1+$L$3/100)*(1-$L$5/100),P87*(1+$L$3/100)*(1-$L$5/100)*M$5)</f>
        <v>436.8</v>
      </c>
      <c r="G87" s="1574">
        <f t="shared" ref="G87:G88" si="37">IF(M$5=0,Q87*(1+$L$3/100)*(1-$L$5/100),Q87*(1+$L$3/100)*(1-$L$5/100)*M$5)</f>
        <v>436.8</v>
      </c>
      <c r="H87" s="1602"/>
      <c r="I87" s="1602"/>
      <c r="J87" s="1602"/>
      <c r="K87" s="1054">
        <f t="shared" si="2"/>
        <v>0</v>
      </c>
      <c r="L87" s="1576">
        <f t="shared" ref="L87:L88" si="38">F87*H87+F87*I87*R87</f>
        <v>0</v>
      </c>
      <c r="M87" s="1581"/>
      <c r="N87" s="23">
        <v>1</v>
      </c>
      <c r="O87" s="703">
        <v>1</v>
      </c>
      <c r="P87" s="823">
        <f>Q87*O87</f>
        <v>560</v>
      </c>
      <c r="Q87" s="23">
        <v>560</v>
      </c>
    </row>
    <row r="88" spans="1:17">
      <c r="A88" s="23">
        <v>201271</v>
      </c>
      <c r="B88" s="1052">
        <v>4601934000263</v>
      </c>
      <c r="C88" s="1038" t="s">
        <v>12924</v>
      </c>
      <c r="D88" s="1590" t="s">
        <v>12961</v>
      </c>
      <c r="E88" s="1599" t="s">
        <v>12962</v>
      </c>
      <c r="F88" s="1573">
        <f t="shared" si="36"/>
        <v>873.6</v>
      </c>
      <c r="G88" s="1574">
        <f t="shared" si="37"/>
        <v>436.8</v>
      </c>
      <c r="H88" s="1602"/>
      <c r="I88" s="1602"/>
      <c r="J88" s="1602"/>
      <c r="K88" s="1054">
        <f t="shared" si="2"/>
        <v>0</v>
      </c>
      <c r="L88" s="1576">
        <f t="shared" si="38"/>
        <v>0</v>
      </c>
      <c r="M88" s="1581"/>
      <c r="N88" s="23">
        <v>1</v>
      </c>
      <c r="O88" s="703">
        <v>2</v>
      </c>
      <c r="P88" s="823">
        <f>Q88*O88</f>
        <v>1120</v>
      </c>
      <c r="Q88" s="23">
        <v>560</v>
      </c>
    </row>
    <row r="89" spans="1:17">
      <c r="A89" s="23" t="s">
        <v>12900</v>
      </c>
      <c r="B89" s="1052"/>
      <c r="C89" s="1038" t="s">
        <v>12924</v>
      </c>
      <c r="D89" s="1586" t="s">
        <v>8837</v>
      </c>
      <c r="E89" s="1587"/>
      <c r="F89" s="1587"/>
      <c r="G89" s="1587"/>
      <c r="H89" s="1580"/>
      <c r="I89" s="1580"/>
      <c r="J89" s="1580"/>
      <c r="K89" s="1054">
        <f t="shared" si="2"/>
        <v>0</v>
      </c>
      <c r="L89" s="1588"/>
      <c r="M89" s="1589"/>
      <c r="O89" s="38"/>
      <c r="P89" s="38"/>
      <c r="Q89" s="23">
        <v>0</v>
      </c>
    </row>
    <row r="90" spans="1:17">
      <c r="A90" s="23">
        <v>200550</v>
      </c>
      <c r="B90" s="1052">
        <v>4601934000676</v>
      </c>
      <c r="C90" s="1038" t="s">
        <v>12924</v>
      </c>
      <c r="D90" s="1590" t="s">
        <v>12510</v>
      </c>
      <c r="E90" s="1599" t="s">
        <v>3228</v>
      </c>
      <c r="F90" s="1573">
        <f t="shared" ref="F90:F99" si="39">IF(M$5=0,P90*(1+$L$3/100)*(1-$L$5/100),P90*(1+$L$3/100)*(1-$L$5/100)*M$5)</f>
        <v>405.6</v>
      </c>
      <c r="G90" s="1574">
        <f t="shared" ref="G90:G99" si="40">IF(M$5=0,Q90*(1+$L$3/100)*(1-$L$5/100),Q90*(1+$L$3/100)*(1-$L$5/100)*M$5)</f>
        <v>405.6</v>
      </c>
      <c r="H90" s="1602"/>
      <c r="I90" s="1602"/>
      <c r="J90" s="1602"/>
      <c r="K90" s="1054">
        <f t="shared" si="2"/>
        <v>0</v>
      </c>
      <c r="L90" s="1576">
        <f t="shared" ref="L90:L99" si="41">F90*H90+F90*I90*R90</f>
        <v>0</v>
      </c>
      <c r="M90" s="1581"/>
      <c r="N90" s="23">
        <v>1</v>
      </c>
      <c r="O90" s="703">
        <v>1</v>
      </c>
      <c r="P90" s="823">
        <f t="shared" ref="P90:P99" si="42">Q90*O90</f>
        <v>520</v>
      </c>
      <c r="Q90" s="866">
        <v>520</v>
      </c>
    </row>
    <row r="91" spans="1:17">
      <c r="A91" s="23">
        <v>200549</v>
      </c>
      <c r="B91" s="1052"/>
      <c r="C91" s="1038" t="s">
        <v>12924</v>
      </c>
      <c r="D91" s="1579" t="s">
        <v>12510</v>
      </c>
      <c r="E91" s="1579" t="s">
        <v>2011</v>
      </c>
      <c r="F91" s="1579">
        <f t="shared" si="39"/>
        <v>193.44</v>
      </c>
      <c r="G91" s="1579">
        <f t="shared" si="40"/>
        <v>386.88</v>
      </c>
      <c r="H91" s="1579"/>
      <c r="I91" s="1579"/>
      <c r="J91" s="1579"/>
      <c r="K91" s="1054">
        <f t="shared" ref="K91:K180" si="43">$H91*$O91+$I91*$O91*$R91+$J91</f>
        <v>0</v>
      </c>
      <c r="L91" s="1579">
        <f t="shared" si="41"/>
        <v>0</v>
      </c>
      <c r="M91" s="1580"/>
      <c r="N91" s="23">
        <v>1</v>
      </c>
      <c r="O91" s="38">
        <v>0.5</v>
      </c>
      <c r="P91" s="38">
        <f t="shared" si="42"/>
        <v>248</v>
      </c>
      <c r="Q91" s="23">
        <v>496</v>
      </c>
    </row>
    <row r="92" spans="1:17">
      <c r="A92" s="23">
        <v>200552</v>
      </c>
      <c r="B92" s="1052">
        <v>4601934000690</v>
      </c>
      <c r="C92" s="1038" t="s">
        <v>12924</v>
      </c>
      <c r="D92" s="1590" t="s">
        <v>12511</v>
      </c>
      <c r="E92" s="1599" t="s">
        <v>3228</v>
      </c>
      <c r="F92" s="1573">
        <f t="shared" si="39"/>
        <v>405.6</v>
      </c>
      <c r="G92" s="1574">
        <f t="shared" si="40"/>
        <v>405.6</v>
      </c>
      <c r="H92" s="1602"/>
      <c r="I92" s="1602"/>
      <c r="J92" s="1602"/>
      <c r="K92" s="1054">
        <f t="shared" si="43"/>
        <v>0</v>
      </c>
      <c r="L92" s="1576">
        <f t="shared" si="41"/>
        <v>0</v>
      </c>
      <c r="M92" s="1581"/>
      <c r="N92" s="23">
        <v>1</v>
      </c>
      <c r="O92" s="703">
        <v>1</v>
      </c>
      <c r="P92" s="823">
        <f t="shared" si="42"/>
        <v>520</v>
      </c>
      <c r="Q92" s="866">
        <v>520</v>
      </c>
    </row>
    <row r="93" spans="1:17">
      <c r="A93" s="23">
        <v>200551</v>
      </c>
      <c r="B93" s="1052"/>
      <c r="C93" s="1038" t="s">
        <v>12924</v>
      </c>
      <c r="D93" s="1579" t="s">
        <v>12511</v>
      </c>
      <c r="E93" s="1579" t="s">
        <v>2011</v>
      </c>
      <c r="F93" s="1579">
        <f t="shared" si="39"/>
        <v>193.44</v>
      </c>
      <c r="G93" s="1579">
        <f t="shared" si="40"/>
        <v>386.88</v>
      </c>
      <c r="H93" s="1579"/>
      <c r="I93" s="1579"/>
      <c r="J93" s="1579"/>
      <c r="K93" s="1054">
        <f t="shared" si="43"/>
        <v>0</v>
      </c>
      <c r="L93" s="1579">
        <f t="shared" si="41"/>
        <v>0</v>
      </c>
      <c r="M93" s="1580"/>
      <c r="N93" s="23">
        <v>1</v>
      </c>
      <c r="O93" s="38">
        <v>0.5</v>
      </c>
      <c r="P93" s="38">
        <f t="shared" si="42"/>
        <v>248</v>
      </c>
      <c r="Q93" s="23">
        <v>496</v>
      </c>
    </row>
    <row r="94" spans="1:17">
      <c r="A94" s="23">
        <v>200554</v>
      </c>
      <c r="B94" s="1052">
        <v>4601934000959</v>
      </c>
      <c r="C94" s="1038" t="s">
        <v>12924</v>
      </c>
      <c r="D94" s="1590" t="s">
        <v>12512</v>
      </c>
      <c r="E94" s="1599" t="s">
        <v>3228</v>
      </c>
      <c r="F94" s="1573">
        <f t="shared" si="39"/>
        <v>405.6</v>
      </c>
      <c r="G94" s="1574">
        <f t="shared" si="40"/>
        <v>405.6</v>
      </c>
      <c r="H94" s="1602"/>
      <c r="I94" s="1602"/>
      <c r="J94" s="1602"/>
      <c r="K94" s="1054">
        <f t="shared" si="43"/>
        <v>0</v>
      </c>
      <c r="L94" s="1576">
        <f t="shared" si="41"/>
        <v>0</v>
      </c>
      <c r="M94" s="1581"/>
      <c r="N94" s="23">
        <v>1</v>
      </c>
      <c r="O94" s="703">
        <v>1</v>
      </c>
      <c r="P94" s="823">
        <f t="shared" si="42"/>
        <v>520</v>
      </c>
      <c r="Q94" s="866">
        <v>520</v>
      </c>
    </row>
    <row r="95" spans="1:17">
      <c r="A95" s="23">
        <v>200555</v>
      </c>
      <c r="B95" s="1052">
        <v>4601934000942</v>
      </c>
      <c r="C95" s="1038" t="s">
        <v>12924</v>
      </c>
      <c r="D95" s="1590" t="s">
        <v>12512</v>
      </c>
      <c r="E95" s="1599" t="s">
        <v>2011</v>
      </c>
      <c r="F95" s="1573">
        <f t="shared" si="39"/>
        <v>225.42000000000002</v>
      </c>
      <c r="G95" s="1574">
        <f t="shared" si="40"/>
        <v>450.84000000000003</v>
      </c>
      <c r="H95" s="1602"/>
      <c r="I95" s="1602"/>
      <c r="J95" s="1602"/>
      <c r="K95" s="1054">
        <f t="shared" si="43"/>
        <v>0</v>
      </c>
      <c r="L95" s="1576">
        <f t="shared" si="41"/>
        <v>0</v>
      </c>
      <c r="M95" s="1581"/>
      <c r="N95" s="23">
        <v>1</v>
      </c>
      <c r="O95" s="703">
        <v>0.5</v>
      </c>
      <c r="P95" s="823">
        <f t="shared" si="42"/>
        <v>289</v>
      </c>
      <c r="Q95" s="23">
        <v>578</v>
      </c>
    </row>
    <row r="96" spans="1:17">
      <c r="A96" s="23">
        <v>206089</v>
      </c>
      <c r="B96" s="1052">
        <v>4601934020223</v>
      </c>
      <c r="C96" s="1038" t="s">
        <v>12924</v>
      </c>
      <c r="D96" s="1590" t="s">
        <v>12512</v>
      </c>
      <c r="E96" s="1599" t="s">
        <v>12963</v>
      </c>
      <c r="F96" s="1573">
        <f t="shared" si="39"/>
        <v>1397.76</v>
      </c>
      <c r="G96" s="1574">
        <f t="shared" si="40"/>
        <v>399.36</v>
      </c>
      <c r="H96" s="1602"/>
      <c r="I96" s="1602"/>
      <c r="J96" s="1602"/>
      <c r="K96" s="1054">
        <f t="shared" si="43"/>
        <v>0</v>
      </c>
      <c r="L96" s="1576">
        <f t="shared" si="41"/>
        <v>0</v>
      </c>
      <c r="M96" s="1581"/>
      <c r="N96" s="23">
        <v>1</v>
      </c>
      <c r="O96" s="703">
        <v>3.5</v>
      </c>
      <c r="P96" s="823">
        <f t="shared" si="42"/>
        <v>1792</v>
      </c>
      <c r="Q96" s="866">
        <v>512</v>
      </c>
    </row>
    <row r="97" spans="1:17">
      <c r="A97" s="23">
        <v>200556</v>
      </c>
      <c r="B97" s="1052">
        <v>4601934000867</v>
      </c>
      <c r="C97" s="1038" t="s">
        <v>12924</v>
      </c>
      <c r="D97" s="1590" t="s">
        <v>12513</v>
      </c>
      <c r="E97" s="1599" t="s">
        <v>3228</v>
      </c>
      <c r="F97" s="1573">
        <f t="shared" si="39"/>
        <v>405.6</v>
      </c>
      <c r="G97" s="1574">
        <f t="shared" si="40"/>
        <v>405.6</v>
      </c>
      <c r="H97" s="1602"/>
      <c r="I97" s="1602"/>
      <c r="J97" s="1602"/>
      <c r="K97" s="1054">
        <f t="shared" si="43"/>
        <v>0</v>
      </c>
      <c r="L97" s="1576">
        <f t="shared" si="41"/>
        <v>0</v>
      </c>
      <c r="M97" s="1581"/>
      <c r="N97" s="23">
        <v>1</v>
      </c>
      <c r="O97" s="703">
        <v>1</v>
      </c>
      <c r="P97" s="823">
        <f t="shared" si="42"/>
        <v>520</v>
      </c>
      <c r="Q97" s="866">
        <v>520</v>
      </c>
    </row>
    <row r="98" spans="1:17">
      <c r="A98" s="23">
        <v>200557</v>
      </c>
      <c r="B98" s="1052">
        <v>4601934000850</v>
      </c>
      <c r="C98" s="1038" t="s">
        <v>12924</v>
      </c>
      <c r="D98" s="1579" t="s">
        <v>12513</v>
      </c>
      <c r="E98" s="1579" t="s">
        <v>2011</v>
      </c>
      <c r="F98" s="1579">
        <f t="shared" si="39"/>
        <v>193.44</v>
      </c>
      <c r="G98" s="1579">
        <f t="shared" si="40"/>
        <v>386.88</v>
      </c>
      <c r="H98" s="1579"/>
      <c r="I98" s="1579"/>
      <c r="J98" s="1579"/>
      <c r="K98" s="1054">
        <f t="shared" si="43"/>
        <v>0</v>
      </c>
      <c r="L98" s="1579">
        <f t="shared" si="41"/>
        <v>0</v>
      </c>
      <c r="M98" s="1580"/>
      <c r="N98" s="23">
        <v>1</v>
      </c>
      <c r="O98" s="38">
        <v>0.5</v>
      </c>
      <c r="P98" s="38">
        <f t="shared" si="42"/>
        <v>248</v>
      </c>
      <c r="Q98" s="23">
        <v>496</v>
      </c>
    </row>
    <row r="99" spans="1:17">
      <c r="A99" s="23">
        <v>206075</v>
      </c>
      <c r="B99" s="1052">
        <v>4601934020230</v>
      </c>
      <c r="C99" s="1038" t="s">
        <v>12924</v>
      </c>
      <c r="D99" s="1590" t="s">
        <v>12513</v>
      </c>
      <c r="E99" s="1599" t="s">
        <v>12963</v>
      </c>
      <c r="F99" s="1573">
        <f t="shared" si="39"/>
        <v>1397.76</v>
      </c>
      <c r="G99" s="1574">
        <f t="shared" si="40"/>
        <v>399.36</v>
      </c>
      <c r="H99" s="1602"/>
      <c r="I99" s="1602"/>
      <c r="J99" s="1602"/>
      <c r="K99" s="1054">
        <f t="shared" si="43"/>
        <v>0</v>
      </c>
      <c r="L99" s="1576">
        <f t="shared" si="41"/>
        <v>0</v>
      </c>
      <c r="M99" s="1581"/>
      <c r="N99" s="23">
        <v>1</v>
      </c>
      <c r="O99" s="703">
        <v>3.5</v>
      </c>
      <c r="P99" s="823">
        <f t="shared" si="42"/>
        <v>1792</v>
      </c>
      <c r="Q99" s="866">
        <v>512</v>
      </c>
    </row>
    <row r="100" spans="1:17">
      <c r="A100" s="23" t="s">
        <v>12900</v>
      </c>
      <c r="B100" s="1052"/>
      <c r="C100" s="1038" t="s">
        <v>12924</v>
      </c>
      <c r="D100" s="1592" t="s">
        <v>3543</v>
      </c>
      <c r="E100" s="1593"/>
      <c r="F100" s="1593"/>
      <c r="G100" s="1593"/>
      <c r="H100" s="1579"/>
      <c r="I100" s="1579"/>
      <c r="J100" s="1579"/>
      <c r="K100" s="1054">
        <f t="shared" si="43"/>
        <v>0</v>
      </c>
      <c r="L100" s="1594"/>
      <c r="M100" s="1595"/>
      <c r="O100" s="38"/>
      <c r="P100" s="38"/>
      <c r="Q100" s="23">
        <v>0</v>
      </c>
    </row>
    <row r="101" spans="1:17">
      <c r="A101" s="23" t="s">
        <v>12900</v>
      </c>
      <c r="B101" s="1052"/>
      <c r="C101" s="1038" t="s">
        <v>12924</v>
      </c>
      <c r="D101" s="1586" t="s">
        <v>8838</v>
      </c>
      <c r="E101" s="1587"/>
      <c r="F101" s="1587"/>
      <c r="G101" s="1587"/>
      <c r="H101" s="1580"/>
      <c r="I101" s="1580"/>
      <c r="J101" s="1580"/>
      <c r="K101" s="1054">
        <f t="shared" si="43"/>
        <v>0</v>
      </c>
      <c r="L101" s="1588"/>
      <c r="M101" s="1589"/>
      <c r="O101" s="38"/>
      <c r="P101" s="38"/>
      <c r="Q101" s="23">
        <v>0</v>
      </c>
    </row>
    <row r="102" spans="1:17">
      <c r="A102" s="23">
        <v>202787</v>
      </c>
      <c r="B102" s="1052">
        <v>4601934015397</v>
      </c>
      <c r="C102" s="1038" t="s">
        <v>12924</v>
      </c>
      <c r="D102" s="1590" t="s">
        <v>3544</v>
      </c>
      <c r="E102" s="1599" t="s">
        <v>2693</v>
      </c>
      <c r="F102" s="1573">
        <f t="shared" ref="F102:F112" si="44">IF(M$5=0,P102*(1+$L$3/100)*(1-$L$5/100),P102*(1+$L$3/100)*(1-$L$5/100)*M$5)</f>
        <v>508.95000000000005</v>
      </c>
      <c r="G102" s="1574">
        <f t="shared" ref="G102:G112" si="45">IF(M$5=0,Q102*(1+$L$3/100)*(1-$L$5/100),Q102*(1+$L$3/100)*(1-$L$5/100)*M$5)</f>
        <v>565.5</v>
      </c>
      <c r="H102" s="1602"/>
      <c r="I102" s="1602"/>
      <c r="J102" s="1602"/>
      <c r="K102" s="1054">
        <f t="shared" si="43"/>
        <v>0</v>
      </c>
      <c r="L102" s="1576">
        <f t="shared" ref="L102:L112" si="46">F102*H102+F102*I102*R102</f>
        <v>0</v>
      </c>
      <c r="M102" s="1581"/>
      <c r="N102" s="23">
        <v>1</v>
      </c>
      <c r="O102" s="703">
        <v>0.9</v>
      </c>
      <c r="P102" s="823">
        <f t="shared" ref="P102:P138" si="47">Q102*O102</f>
        <v>652.5</v>
      </c>
      <c r="Q102" s="23">
        <v>725</v>
      </c>
    </row>
    <row r="103" spans="1:17">
      <c r="A103" s="23">
        <v>202783</v>
      </c>
      <c r="B103" s="1052"/>
      <c r="C103" s="1038" t="s">
        <v>12924</v>
      </c>
      <c r="D103" s="1590" t="s">
        <v>3545</v>
      </c>
      <c r="E103" s="1599" t="s">
        <v>2693</v>
      </c>
      <c r="F103" s="1573">
        <f t="shared" si="44"/>
        <v>508.95000000000005</v>
      </c>
      <c r="G103" s="1574">
        <f t="shared" si="45"/>
        <v>565.5</v>
      </c>
      <c r="H103" s="1602"/>
      <c r="I103" s="1602"/>
      <c r="J103" s="1602"/>
      <c r="K103" s="1054">
        <f t="shared" si="43"/>
        <v>0</v>
      </c>
      <c r="L103" s="1576">
        <f t="shared" si="46"/>
        <v>0</v>
      </c>
      <c r="M103" s="1581"/>
      <c r="N103" s="23">
        <v>1</v>
      </c>
      <c r="O103" s="703">
        <v>0.9</v>
      </c>
      <c r="P103" s="823">
        <f t="shared" si="47"/>
        <v>652.5</v>
      </c>
      <c r="Q103" s="23">
        <v>725</v>
      </c>
    </row>
    <row r="104" spans="1:17">
      <c r="A104" s="23">
        <v>202781</v>
      </c>
      <c r="B104" s="1052">
        <v>4601934015335</v>
      </c>
      <c r="C104" s="1038" t="s">
        <v>12924</v>
      </c>
      <c r="D104" s="1590" t="s">
        <v>3546</v>
      </c>
      <c r="E104" s="1599" t="s">
        <v>2693</v>
      </c>
      <c r="F104" s="1573">
        <f t="shared" si="44"/>
        <v>822.74400000000003</v>
      </c>
      <c r="G104" s="1574">
        <f t="shared" si="45"/>
        <v>914.16000000000008</v>
      </c>
      <c r="H104" s="1602"/>
      <c r="I104" s="1602"/>
      <c r="J104" s="1602"/>
      <c r="K104" s="1054">
        <f t="shared" si="43"/>
        <v>0</v>
      </c>
      <c r="L104" s="1576">
        <f t="shared" si="46"/>
        <v>0</v>
      </c>
      <c r="M104" s="1581"/>
      <c r="N104" s="23">
        <v>1</v>
      </c>
      <c r="O104" s="703">
        <v>0.9</v>
      </c>
      <c r="P104" s="823">
        <f t="shared" si="47"/>
        <v>1054.8</v>
      </c>
      <c r="Q104" s="23">
        <v>1172</v>
      </c>
    </row>
    <row r="105" spans="1:17">
      <c r="A105" s="23">
        <v>202784</v>
      </c>
      <c r="B105" s="1052">
        <v>4601934015366</v>
      </c>
      <c r="C105" s="1038" t="s">
        <v>12924</v>
      </c>
      <c r="D105" s="1590" t="s">
        <v>3878</v>
      </c>
      <c r="E105" s="1599" t="s">
        <v>2693</v>
      </c>
      <c r="F105" s="1573">
        <f t="shared" si="44"/>
        <v>508.95000000000005</v>
      </c>
      <c r="G105" s="1574">
        <f t="shared" si="45"/>
        <v>565.5</v>
      </c>
      <c r="H105" s="1602"/>
      <c r="I105" s="1602"/>
      <c r="J105" s="1602"/>
      <c r="K105" s="1054">
        <f t="shared" si="43"/>
        <v>0</v>
      </c>
      <c r="L105" s="1576">
        <f t="shared" si="46"/>
        <v>0</v>
      </c>
      <c r="M105" s="1581"/>
      <c r="N105" s="23">
        <v>1</v>
      </c>
      <c r="O105" s="703">
        <v>0.9</v>
      </c>
      <c r="P105" s="823">
        <f t="shared" si="47"/>
        <v>652.5</v>
      </c>
      <c r="Q105" s="23">
        <v>725</v>
      </c>
    </row>
    <row r="106" spans="1:17">
      <c r="A106" s="23">
        <v>202780</v>
      </c>
      <c r="B106" s="1052">
        <v>4601934015328</v>
      </c>
      <c r="C106" s="1038" t="s">
        <v>12924</v>
      </c>
      <c r="D106" s="1590" t="s">
        <v>3547</v>
      </c>
      <c r="E106" s="1599" t="s">
        <v>2693</v>
      </c>
      <c r="F106" s="1573">
        <f t="shared" si="44"/>
        <v>576.34199999999998</v>
      </c>
      <c r="G106" s="1574">
        <f t="shared" si="45"/>
        <v>640.38</v>
      </c>
      <c r="H106" s="1602"/>
      <c r="I106" s="1602"/>
      <c r="J106" s="1602"/>
      <c r="K106" s="1054">
        <f t="shared" si="43"/>
        <v>0</v>
      </c>
      <c r="L106" s="1576">
        <f t="shared" si="46"/>
        <v>0</v>
      </c>
      <c r="M106" s="1581"/>
      <c r="N106" s="23">
        <v>1</v>
      </c>
      <c r="O106" s="703">
        <v>0.9</v>
      </c>
      <c r="P106" s="823">
        <f t="shared" si="47"/>
        <v>738.9</v>
      </c>
      <c r="Q106" s="23">
        <v>821</v>
      </c>
    </row>
    <row r="107" spans="1:17">
      <c r="A107" s="23">
        <v>203349</v>
      </c>
      <c r="B107" s="1052">
        <v>4601934016608</v>
      </c>
      <c r="C107" s="1038" t="s">
        <v>12924</v>
      </c>
      <c r="D107" s="1590" t="s">
        <v>3548</v>
      </c>
      <c r="E107" s="1599" t="s">
        <v>2693</v>
      </c>
      <c r="F107" s="1573">
        <f t="shared" si="44"/>
        <v>511.75800000000004</v>
      </c>
      <c r="G107" s="1574">
        <f t="shared" si="45"/>
        <v>568.62</v>
      </c>
      <c r="H107" s="1602"/>
      <c r="I107" s="1602"/>
      <c r="J107" s="1602"/>
      <c r="K107" s="1054">
        <f t="shared" si="43"/>
        <v>0</v>
      </c>
      <c r="L107" s="1576">
        <f t="shared" si="46"/>
        <v>0</v>
      </c>
      <c r="M107" s="1581"/>
      <c r="N107" s="23">
        <v>1</v>
      </c>
      <c r="O107" s="703">
        <v>0.9</v>
      </c>
      <c r="P107" s="823">
        <f t="shared" si="47"/>
        <v>656.1</v>
      </c>
      <c r="Q107" s="23">
        <v>729</v>
      </c>
    </row>
    <row r="108" spans="1:17">
      <c r="A108" s="23">
        <v>202782</v>
      </c>
      <c r="B108" s="1052">
        <v>4601934015342</v>
      </c>
      <c r="C108" s="1038" t="s">
        <v>12924</v>
      </c>
      <c r="D108" s="1590" t="s">
        <v>3549</v>
      </c>
      <c r="E108" s="1599" t="s">
        <v>2693</v>
      </c>
      <c r="F108" s="1573">
        <f t="shared" si="44"/>
        <v>522.28800000000001</v>
      </c>
      <c r="G108" s="1574">
        <f t="shared" si="45"/>
        <v>580.32000000000005</v>
      </c>
      <c r="H108" s="1602"/>
      <c r="I108" s="1602"/>
      <c r="J108" s="1602"/>
      <c r="K108" s="1054">
        <f t="shared" si="43"/>
        <v>0</v>
      </c>
      <c r="L108" s="1576">
        <f t="shared" si="46"/>
        <v>0</v>
      </c>
      <c r="M108" s="1581"/>
      <c r="N108" s="23">
        <v>1</v>
      </c>
      <c r="O108" s="703">
        <v>0.9</v>
      </c>
      <c r="P108" s="823">
        <f t="shared" si="47"/>
        <v>669.6</v>
      </c>
      <c r="Q108" s="23">
        <v>744</v>
      </c>
    </row>
    <row r="109" spans="1:17">
      <c r="A109" s="23">
        <v>203350</v>
      </c>
      <c r="B109" s="1052">
        <v>4601934016592</v>
      </c>
      <c r="C109" s="1038" t="s">
        <v>12924</v>
      </c>
      <c r="D109" s="1590" t="s">
        <v>3550</v>
      </c>
      <c r="E109" s="1599" t="s">
        <v>2693</v>
      </c>
      <c r="F109" s="1573">
        <f t="shared" si="44"/>
        <v>525.798</v>
      </c>
      <c r="G109" s="1574">
        <f t="shared" si="45"/>
        <v>584.22</v>
      </c>
      <c r="H109" s="1602"/>
      <c r="I109" s="1602"/>
      <c r="J109" s="1602"/>
      <c r="K109" s="1054">
        <f t="shared" si="43"/>
        <v>0</v>
      </c>
      <c r="L109" s="1576">
        <f t="shared" si="46"/>
        <v>0</v>
      </c>
      <c r="M109" s="1581"/>
      <c r="N109" s="23">
        <v>1</v>
      </c>
      <c r="O109" s="703">
        <v>0.9</v>
      </c>
      <c r="P109" s="823">
        <f t="shared" si="47"/>
        <v>674.1</v>
      </c>
      <c r="Q109" s="23">
        <v>749</v>
      </c>
    </row>
    <row r="110" spans="1:17">
      <c r="A110" s="23">
        <v>202785</v>
      </c>
      <c r="B110" s="1052">
        <v>4601934015373</v>
      </c>
      <c r="C110" s="1038" t="s">
        <v>12924</v>
      </c>
      <c r="D110" s="1590" t="s">
        <v>3551</v>
      </c>
      <c r="E110" s="1599" t="s">
        <v>2693</v>
      </c>
      <c r="F110" s="1573">
        <f t="shared" si="44"/>
        <v>591.08400000000006</v>
      </c>
      <c r="G110" s="1574">
        <f t="shared" si="45"/>
        <v>656.76</v>
      </c>
      <c r="H110" s="1602"/>
      <c r="I110" s="1602"/>
      <c r="J110" s="1602"/>
      <c r="K110" s="1054">
        <f t="shared" si="43"/>
        <v>0</v>
      </c>
      <c r="L110" s="1576">
        <f t="shared" si="46"/>
        <v>0</v>
      </c>
      <c r="M110" s="1581"/>
      <c r="N110" s="23">
        <v>1</v>
      </c>
      <c r="O110" s="703">
        <v>0.9</v>
      </c>
      <c r="P110" s="823">
        <f t="shared" si="47"/>
        <v>757.80000000000007</v>
      </c>
      <c r="Q110" s="23">
        <v>842</v>
      </c>
    </row>
    <row r="111" spans="1:17">
      <c r="A111" s="23">
        <v>202786</v>
      </c>
      <c r="B111" s="1052">
        <v>4601934015380</v>
      </c>
      <c r="C111" s="1038" t="s">
        <v>12924</v>
      </c>
      <c r="D111" s="1590" t="s">
        <v>3552</v>
      </c>
      <c r="E111" s="1599" t="s">
        <v>2693</v>
      </c>
      <c r="F111" s="1573">
        <f t="shared" si="44"/>
        <v>477.36</v>
      </c>
      <c r="G111" s="1574">
        <f t="shared" si="45"/>
        <v>530.4</v>
      </c>
      <c r="H111" s="1602"/>
      <c r="I111" s="1602"/>
      <c r="J111" s="1602"/>
      <c r="K111" s="1054">
        <f t="shared" si="43"/>
        <v>0</v>
      </c>
      <c r="L111" s="1576">
        <f t="shared" si="46"/>
        <v>0</v>
      </c>
      <c r="M111" s="1581"/>
      <c r="N111" s="23">
        <v>1</v>
      </c>
      <c r="O111" s="703">
        <v>0.9</v>
      </c>
      <c r="P111" s="823">
        <f t="shared" si="47"/>
        <v>612</v>
      </c>
      <c r="Q111" s="23">
        <v>680</v>
      </c>
    </row>
    <row r="112" spans="1:17">
      <c r="A112" s="23">
        <v>203351</v>
      </c>
      <c r="B112" s="1052">
        <v>4601934016615</v>
      </c>
      <c r="C112" s="1038" t="s">
        <v>12924</v>
      </c>
      <c r="D112" s="1590" t="s">
        <v>3552</v>
      </c>
      <c r="E112" s="1599" t="s">
        <v>12963</v>
      </c>
      <c r="F112" s="1573">
        <f t="shared" si="44"/>
        <v>1979.25</v>
      </c>
      <c r="G112" s="1574">
        <f t="shared" si="45"/>
        <v>565.5</v>
      </c>
      <c r="H112" s="1602"/>
      <c r="I112" s="1602"/>
      <c r="J112" s="1602"/>
      <c r="K112" s="1054">
        <f t="shared" si="43"/>
        <v>0</v>
      </c>
      <c r="L112" s="1576">
        <f t="shared" si="46"/>
        <v>0</v>
      </c>
      <c r="M112" s="1581"/>
      <c r="N112" s="23">
        <v>1</v>
      </c>
      <c r="O112" s="703">
        <v>3.5</v>
      </c>
      <c r="P112" s="823">
        <f t="shared" si="47"/>
        <v>2537.5</v>
      </c>
      <c r="Q112" s="23">
        <v>725</v>
      </c>
    </row>
    <row r="113" spans="1:17">
      <c r="A113" s="23" t="s">
        <v>12900</v>
      </c>
      <c r="B113" s="1052"/>
      <c r="C113" s="1038" t="s">
        <v>12964</v>
      </c>
      <c r="D113" s="1592" t="s">
        <v>13</v>
      </c>
      <c r="E113" s="1593" t="s">
        <v>12965</v>
      </c>
      <c r="F113" s="1593"/>
      <c r="G113" s="1593"/>
      <c r="H113" s="1579"/>
      <c r="I113" s="1579"/>
      <c r="J113" s="1579"/>
      <c r="K113" s="1054">
        <f t="shared" si="43"/>
        <v>0</v>
      </c>
      <c r="L113" s="1594"/>
      <c r="M113" s="1595"/>
      <c r="O113" s="905"/>
      <c r="P113" s="905"/>
      <c r="Q113" s="23">
        <v>0</v>
      </c>
    </row>
    <row r="114" spans="1:17">
      <c r="A114" s="23" t="s">
        <v>12966</v>
      </c>
      <c r="B114" s="1052">
        <v>2000001216316</v>
      </c>
      <c r="C114" s="1038" t="s">
        <v>12964</v>
      </c>
      <c r="D114" s="1590" t="s">
        <v>12967</v>
      </c>
      <c r="E114" s="1599" t="s">
        <v>12968</v>
      </c>
      <c r="F114" s="1573">
        <f t="shared" ref="F114:F138" si="48">IF(M$5=0,P114*(1+$L$3/100)*(1-$L$5/100),P114*(1+$L$3/100)*(1-$L$5/100)*M$5)</f>
        <v>325.65000000000003</v>
      </c>
      <c r="G114" s="1574">
        <f t="shared" ref="G114:G138" si="49">IF(M$5=0,Q114*(1+$L$3/100)*(1-$L$5/100),Q114*(1+$L$3/100)*(1-$L$5/100)*M$5)</f>
        <v>651.30000000000007</v>
      </c>
      <c r="H114" s="1602"/>
      <c r="I114" s="1602"/>
      <c r="J114" s="1602"/>
      <c r="K114" s="1054">
        <f t="shared" si="43"/>
        <v>0</v>
      </c>
      <c r="L114" s="1576">
        <f t="shared" ref="L114:L138" si="50">F114*H114+F114*I114*R114</f>
        <v>0</v>
      </c>
      <c r="M114" s="1581"/>
      <c r="N114" s="23">
        <v>1</v>
      </c>
      <c r="O114" s="703">
        <v>0.5</v>
      </c>
      <c r="P114" s="823">
        <f t="shared" si="47"/>
        <v>417.5</v>
      </c>
      <c r="Q114" s="23">
        <v>835</v>
      </c>
    </row>
    <row r="115" spans="1:17">
      <c r="A115" s="23" t="s">
        <v>12969</v>
      </c>
      <c r="B115" s="1052">
        <v>2000001216323</v>
      </c>
      <c r="C115" s="1038" t="s">
        <v>12964</v>
      </c>
      <c r="D115" s="1590" t="s">
        <v>12970</v>
      </c>
      <c r="E115" s="1599" t="s">
        <v>3866</v>
      </c>
      <c r="F115" s="1573">
        <f t="shared" si="48"/>
        <v>495.3</v>
      </c>
      <c r="G115" s="1574">
        <f t="shared" si="49"/>
        <v>495.3</v>
      </c>
      <c r="H115" s="1602"/>
      <c r="I115" s="1602"/>
      <c r="J115" s="1602"/>
      <c r="K115" s="1054">
        <f t="shared" si="43"/>
        <v>0</v>
      </c>
      <c r="L115" s="1576">
        <f t="shared" si="50"/>
        <v>0</v>
      </c>
      <c r="M115" s="1581"/>
      <c r="N115" s="23">
        <v>1</v>
      </c>
      <c r="O115" s="703">
        <v>1</v>
      </c>
      <c r="P115" s="823">
        <f t="shared" si="47"/>
        <v>635</v>
      </c>
      <c r="Q115" s="23">
        <v>635</v>
      </c>
    </row>
    <row r="116" spans="1:17">
      <c r="A116" s="23" t="s">
        <v>12971</v>
      </c>
      <c r="B116" s="1052">
        <v>2000001216330</v>
      </c>
      <c r="C116" s="1038" t="s">
        <v>12964</v>
      </c>
      <c r="D116" s="1590" t="s">
        <v>12972</v>
      </c>
      <c r="E116" s="1599" t="s">
        <v>12973</v>
      </c>
      <c r="F116" s="1573">
        <f t="shared" si="48"/>
        <v>782.02800000000002</v>
      </c>
      <c r="G116" s="1574">
        <f t="shared" si="49"/>
        <v>434.46000000000004</v>
      </c>
      <c r="H116" s="1602"/>
      <c r="I116" s="1602"/>
      <c r="J116" s="1602"/>
      <c r="K116" s="1054">
        <f t="shared" si="43"/>
        <v>0</v>
      </c>
      <c r="L116" s="1576">
        <f t="shared" si="50"/>
        <v>0</v>
      </c>
      <c r="M116" s="1581"/>
      <c r="N116" s="23">
        <v>1</v>
      </c>
      <c r="O116" s="703">
        <v>1.8</v>
      </c>
      <c r="P116" s="823">
        <f t="shared" si="47"/>
        <v>1002.6</v>
      </c>
      <c r="Q116" s="23">
        <v>557</v>
      </c>
    </row>
    <row r="117" spans="1:17">
      <c r="A117" s="23" t="s">
        <v>12974</v>
      </c>
      <c r="B117" s="1052">
        <v>2000001216354</v>
      </c>
      <c r="C117" s="1038" t="s">
        <v>12964</v>
      </c>
      <c r="D117" s="1590" t="s">
        <v>12975</v>
      </c>
      <c r="E117" s="1599" t="s">
        <v>12968</v>
      </c>
      <c r="F117" s="1573">
        <f t="shared" si="48"/>
        <v>316.29000000000002</v>
      </c>
      <c r="G117" s="1574">
        <f t="shared" si="49"/>
        <v>632.58000000000004</v>
      </c>
      <c r="H117" s="1602"/>
      <c r="I117" s="1602"/>
      <c r="J117" s="1602"/>
      <c r="K117" s="1054">
        <f t="shared" si="43"/>
        <v>0</v>
      </c>
      <c r="L117" s="1576">
        <f t="shared" si="50"/>
        <v>0</v>
      </c>
      <c r="M117" s="1581"/>
      <c r="N117" s="23">
        <v>1</v>
      </c>
      <c r="O117" s="703">
        <v>0.5</v>
      </c>
      <c r="P117" s="823">
        <f t="shared" si="47"/>
        <v>405.5</v>
      </c>
      <c r="Q117" s="23">
        <v>811</v>
      </c>
    </row>
    <row r="118" spans="1:17">
      <c r="A118" s="23" t="s">
        <v>12976</v>
      </c>
      <c r="B118" s="1052">
        <v>2000001216361</v>
      </c>
      <c r="C118" s="1038" t="s">
        <v>12964</v>
      </c>
      <c r="D118" s="1590" t="s">
        <v>12977</v>
      </c>
      <c r="E118" s="1599" t="s">
        <v>3866</v>
      </c>
      <c r="F118" s="1573">
        <f t="shared" si="48"/>
        <v>503.1</v>
      </c>
      <c r="G118" s="1574">
        <f t="shared" si="49"/>
        <v>503.1</v>
      </c>
      <c r="H118" s="1602"/>
      <c r="I118" s="1602"/>
      <c r="J118" s="1602"/>
      <c r="K118" s="1054">
        <f t="shared" si="43"/>
        <v>0</v>
      </c>
      <c r="L118" s="1576">
        <f t="shared" si="50"/>
        <v>0</v>
      </c>
      <c r="M118" s="1581"/>
      <c r="N118" s="23">
        <v>1</v>
      </c>
      <c r="O118" s="703">
        <v>1</v>
      </c>
      <c r="P118" s="823">
        <f t="shared" si="47"/>
        <v>645</v>
      </c>
      <c r="Q118" s="23">
        <v>645</v>
      </c>
    </row>
    <row r="119" spans="1:17">
      <c r="A119" s="23" t="s">
        <v>12978</v>
      </c>
      <c r="B119" s="1052">
        <v>2000001216347</v>
      </c>
      <c r="C119" s="1038" t="s">
        <v>12964</v>
      </c>
      <c r="D119" s="1590" t="s">
        <v>12979</v>
      </c>
      <c r="E119" s="1599" t="s">
        <v>12973</v>
      </c>
      <c r="F119" s="1573">
        <f t="shared" si="48"/>
        <v>801.68399999999997</v>
      </c>
      <c r="G119" s="1574">
        <f t="shared" si="49"/>
        <v>445.38</v>
      </c>
      <c r="H119" s="1602"/>
      <c r="I119" s="1602"/>
      <c r="J119" s="1602"/>
      <c r="K119" s="1054">
        <f t="shared" si="43"/>
        <v>0</v>
      </c>
      <c r="L119" s="1576">
        <f t="shared" si="50"/>
        <v>0</v>
      </c>
      <c r="M119" s="1581"/>
      <c r="N119" s="23">
        <v>1</v>
      </c>
      <c r="O119" s="703">
        <v>1.8</v>
      </c>
      <c r="P119" s="823">
        <f t="shared" si="47"/>
        <v>1027.8</v>
      </c>
      <c r="Q119" s="23">
        <v>571</v>
      </c>
    </row>
    <row r="120" spans="1:17">
      <c r="A120" s="23" t="s">
        <v>12980</v>
      </c>
      <c r="B120" s="1052">
        <v>2000001216378</v>
      </c>
      <c r="C120" s="1038" t="s">
        <v>12964</v>
      </c>
      <c r="D120" s="1590" t="s">
        <v>12981</v>
      </c>
      <c r="E120" s="1599" t="s">
        <v>12968</v>
      </c>
      <c r="F120" s="1573">
        <f t="shared" si="48"/>
        <v>316.29000000000002</v>
      </c>
      <c r="G120" s="1574">
        <f t="shared" si="49"/>
        <v>632.58000000000004</v>
      </c>
      <c r="H120" s="1602"/>
      <c r="I120" s="1602"/>
      <c r="J120" s="1602"/>
      <c r="K120" s="1054">
        <f t="shared" si="43"/>
        <v>0</v>
      </c>
      <c r="L120" s="1576">
        <f t="shared" si="50"/>
        <v>0</v>
      </c>
      <c r="M120" s="1581"/>
      <c r="N120" s="23">
        <v>1</v>
      </c>
      <c r="O120" s="703">
        <v>0.5</v>
      </c>
      <c r="P120" s="823">
        <f t="shared" si="47"/>
        <v>405.5</v>
      </c>
      <c r="Q120" s="23">
        <v>811</v>
      </c>
    </row>
    <row r="121" spans="1:17">
      <c r="A121" s="23" t="s">
        <v>12982</v>
      </c>
      <c r="B121" s="1052">
        <v>2000001216385</v>
      </c>
      <c r="C121" s="1038" t="s">
        <v>12964</v>
      </c>
      <c r="D121" s="1590" t="s">
        <v>12983</v>
      </c>
      <c r="E121" s="1599" t="s">
        <v>3866</v>
      </c>
      <c r="F121" s="1573">
        <f t="shared" si="48"/>
        <v>503.1</v>
      </c>
      <c r="G121" s="1574">
        <f t="shared" si="49"/>
        <v>503.1</v>
      </c>
      <c r="H121" s="1602"/>
      <c r="I121" s="1602"/>
      <c r="J121" s="1602"/>
      <c r="K121" s="1054">
        <f t="shared" si="43"/>
        <v>0</v>
      </c>
      <c r="L121" s="1576">
        <f t="shared" si="50"/>
        <v>0</v>
      </c>
      <c r="M121" s="1581"/>
      <c r="N121" s="23">
        <v>1</v>
      </c>
      <c r="O121" s="703">
        <v>1</v>
      </c>
      <c r="P121" s="823">
        <f t="shared" si="47"/>
        <v>645</v>
      </c>
      <c r="Q121" s="23">
        <v>645</v>
      </c>
    </row>
    <row r="122" spans="1:17">
      <c r="A122" s="23" t="s">
        <v>12984</v>
      </c>
      <c r="B122" s="1052">
        <v>2000001216392</v>
      </c>
      <c r="C122" s="1038" t="s">
        <v>12964</v>
      </c>
      <c r="D122" s="1590" t="s">
        <v>12985</v>
      </c>
      <c r="E122" s="1599" t="s">
        <v>12973</v>
      </c>
      <c r="F122" s="1573">
        <f t="shared" si="48"/>
        <v>801.68399999999997</v>
      </c>
      <c r="G122" s="1574">
        <f t="shared" si="49"/>
        <v>445.38</v>
      </c>
      <c r="H122" s="1602"/>
      <c r="I122" s="1602"/>
      <c r="J122" s="1602"/>
      <c r="K122" s="1054">
        <f t="shared" si="43"/>
        <v>0</v>
      </c>
      <c r="L122" s="1576">
        <f t="shared" si="50"/>
        <v>0</v>
      </c>
      <c r="M122" s="1581"/>
      <c r="N122" s="23">
        <v>1</v>
      </c>
      <c r="O122" s="703">
        <v>1.8</v>
      </c>
      <c r="P122" s="823">
        <f t="shared" si="47"/>
        <v>1027.8</v>
      </c>
      <c r="Q122" s="23">
        <v>571</v>
      </c>
    </row>
    <row r="123" spans="1:17">
      <c r="A123" s="23" t="s">
        <v>12986</v>
      </c>
      <c r="B123" s="1052">
        <v>2000001216408</v>
      </c>
      <c r="C123" s="1038" t="s">
        <v>12964</v>
      </c>
      <c r="D123" s="1590" t="s">
        <v>12987</v>
      </c>
      <c r="E123" s="1599" t="s">
        <v>12968</v>
      </c>
      <c r="F123" s="1573">
        <f t="shared" si="48"/>
        <v>287.04000000000002</v>
      </c>
      <c r="G123" s="1574">
        <f t="shared" si="49"/>
        <v>574.08000000000004</v>
      </c>
      <c r="H123" s="1602"/>
      <c r="I123" s="1602"/>
      <c r="J123" s="1602"/>
      <c r="K123" s="1054">
        <f t="shared" si="43"/>
        <v>0</v>
      </c>
      <c r="L123" s="1576">
        <f t="shared" si="50"/>
        <v>0</v>
      </c>
      <c r="M123" s="1581"/>
      <c r="N123" s="23">
        <v>1</v>
      </c>
      <c r="O123" s="703">
        <v>0.5</v>
      </c>
      <c r="P123" s="823">
        <f t="shared" si="47"/>
        <v>368</v>
      </c>
      <c r="Q123" s="23">
        <v>736</v>
      </c>
    </row>
    <row r="124" spans="1:17">
      <c r="A124" s="23" t="s">
        <v>12988</v>
      </c>
      <c r="B124" s="1052">
        <v>2000001216415</v>
      </c>
      <c r="C124" s="1038" t="s">
        <v>12964</v>
      </c>
      <c r="D124" s="1590" t="s">
        <v>12989</v>
      </c>
      <c r="E124" s="1599" t="s">
        <v>3866</v>
      </c>
      <c r="F124" s="1573">
        <f t="shared" si="48"/>
        <v>446.94</v>
      </c>
      <c r="G124" s="1574">
        <f t="shared" si="49"/>
        <v>446.94</v>
      </c>
      <c r="H124" s="1602"/>
      <c r="I124" s="1602"/>
      <c r="J124" s="1602"/>
      <c r="K124" s="1054">
        <f t="shared" si="43"/>
        <v>0</v>
      </c>
      <c r="L124" s="1576">
        <f t="shared" si="50"/>
        <v>0</v>
      </c>
      <c r="M124" s="1581"/>
      <c r="N124" s="23">
        <v>1</v>
      </c>
      <c r="O124" s="703">
        <v>1</v>
      </c>
      <c r="P124" s="823">
        <f t="shared" si="47"/>
        <v>573</v>
      </c>
      <c r="Q124" s="23">
        <v>573</v>
      </c>
    </row>
    <row r="125" spans="1:17">
      <c r="A125" s="23" t="s">
        <v>12990</v>
      </c>
      <c r="B125" s="1052">
        <v>2000001216422</v>
      </c>
      <c r="C125" s="1038" t="s">
        <v>12964</v>
      </c>
      <c r="D125" s="1590" t="s">
        <v>12991</v>
      </c>
      <c r="E125" s="1599" t="s">
        <v>12973</v>
      </c>
      <c r="F125" s="1573">
        <f t="shared" si="48"/>
        <v>709.02</v>
      </c>
      <c r="G125" s="1574">
        <f t="shared" si="49"/>
        <v>393.90000000000003</v>
      </c>
      <c r="H125" s="1602"/>
      <c r="I125" s="1602"/>
      <c r="J125" s="1602"/>
      <c r="K125" s="1054">
        <f t="shared" si="43"/>
        <v>0</v>
      </c>
      <c r="L125" s="1576">
        <f t="shared" si="50"/>
        <v>0</v>
      </c>
      <c r="M125" s="1581"/>
      <c r="N125" s="23">
        <v>1</v>
      </c>
      <c r="O125" s="703">
        <v>1.8</v>
      </c>
      <c r="P125" s="823">
        <f t="shared" si="47"/>
        <v>909</v>
      </c>
      <c r="Q125" s="23">
        <v>505</v>
      </c>
    </row>
    <row r="126" spans="1:17">
      <c r="A126" s="23" t="s">
        <v>12992</v>
      </c>
      <c r="B126" s="1052">
        <v>2000001216439</v>
      </c>
      <c r="C126" s="1038" t="s">
        <v>12964</v>
      </c>
      <c r="D126" s="1590" t="s">
        <v>12993</v>
      </c>
      <c r="E126" s="1599" t="s">
        <v>12968</v>
      </c>
      <c r="F126" s="1573">
        <f t="shared" si="48"/>
        <v>299.52</v>
      </c>
      <c r="G126" s="1574">
        <f t="shared" si="49"/>
        <v>599.04</v>
      </c>
      <c r="H126" s="1602"/>
      <c r="I126" s="1602"/>
      <c r="J126" s="1602"/>
      <c r="K126" s="1054">
        <f t="shared" si="43"/>
        <v>0</v>
      </c>
      <c r="L126" s="1576">
        <f t="shared" si="50"/>
        <v>0</v>
      </c>
      <c r="M126" s="1581"/>
      <c r="N126" s="23">
        <v>1</v>
      </c>
      <c r="O126" s="703">
        <v>0.5</v>
      </c>
      <c r="P126" s="823">
        <f t="shared" si="47"/>
        <v>384</v>
      </c>
      <c r="Q126" s="23">
        <v>768</v>
      </c>
    </row>
    <row r="127" spans="1:17">
      <c r="A127" s="23" t="s">
        <v>12994</v>
      </c>
      <c r="B127" s="1052">
        <v>2000001216453</v>
      </c>
      <c r="C127" s="1038" t="s">
        <v>12964</v>
      </c>
      <c r="D127" s="1590" t="s">
        <v>12995</v>
      </c>
      <c r="E127" s="1599" t="s">
        <v>3866</v>
      </c>
      <c r="F127" s="1573">
        <f t="shared" si="48"/>
        <v>466.44</v>
      </c>
      <c r="G127" s="1574">
        <f t="shared" si="49"/>
        <v>466.44</v>
      </c>
      <c r="H127" s="1602"/>
      <c r="I127" s="1602"/>
      <c r="J127" s="1602"/>
      <c r="K127" s="1054">
        <f t="shared" si="43"/>
        <v>0</v>
      </c>
      <c r="L127" s="1576">
        <f t="shared" si="50"/>
        <v>0</v>
      </c>
      <c r="M127" s="1581"/>
      <c r="N127" s="23">
        <v>1</v>
      </c>
      <c r="O127" s="703">
        <v>1</v>
      </c>
      <c r="P127" s="823">
        <f t="shared" si="47"/>
        <v>598</v>
      </c>
      <c r="Q127" s="23">
        <v>598</v>
      </c>
    </row>
    <row r="128" spans="1:17">
      <c r="A128" s="23" t="s">
        <v>12996</v>
      </c>
      <c r="B128" s="1052">
        <v>2000001216446</v>
      </c>
      <c r="C128" s="1038" t="s">
        <v>12964</v>
      </c>
      <c r="D128" s="1590" t="s">
        <v>12997</v>
      </c>
      <c r="E128" s="1599" t="s">
        <v>12973</v>
      </c>
      <c r="F128" s="1573">
        <f t="shared" si="48"/>
        <v>744.12</v>
      </c>
      <c r="G128" s="1574">
        <f t="shared" si="49"/>
        <v>413.40000000000003</v>
      </c>
      <c r="H128" s="1602"/>
      <c r="I128" s="1602"/>
      <c r="J128" s="1602"/>
      <c r="K128" s="1054">
        <f t="shared" si="43"/>
        <v>0</v>
      </c>
      <c r="L128" s="1576">
        <f t="shared" si="50"/>
        <v>0</v>
      </c>
      <c r="M128" s="1581"/>
      <c r="N128" s="23">
        <v>1</v>
      </c>
      <c r="O128" s="703">
        <v>1.8</v>
      </c>
      <c r="P128" s="823">
        <f t="shared" si="47"/>
        <v>954</v>
      </c>
      <c r="Q128" s="23">
        <v>530</v>
      </c>
    </row>
    <row r="129" spans="1:17">
      <c r="A129" s="23" t="s">
        <v>12998</v>
      </c>
      <c r="B129" s="1052">
        <v>2000001216521</v>
      </c>
      <c r="C129" s="1038" t="s">
        <v>12964</v>
      </c>
      <c r="D129" s="1590" t="s">
        <v>12999</v>
      </c>
      <c r="E129" s="1603" t="s">
        <v>13000</v>
      </c>
      <c r="F129" s="1573">
        <f t="shared" si="48"/>
        <v>1003.08</v>
      </c>
      <c r="G129" s="1574">
        <f t="shared" si="49"/>
        <v>1003.08</v>
      </c>
      <c r="H129" s="1602"/>
      <c r="I129" s="1602"/>
      <c r="J129" s="1602"/>
      <c r="K129" s="1054">
        <f t="shared" si="43"/>
        <v>0</v>
      </c>
      <c r="L129" s="1576">
        <f t="shared" si="50"/>
        <v>0</v>
      </c>
      <c r="M129" s="1581"/>
      <c r="N129" s="23">
        <v>1</v>
      </c>
      <c r="O129" s="703">
        <v>1</v>
      </c>
      <c r="P129" s="823">
        <f t="shared" si="47"/>
        <v>1286</v>
      </c>
      <c r="Q129" s="23">
        <v>1286</v>
      </c>
    </row>
    <row r="130" spans="1:17">
      <c r="A130" s="23" t="s">
        <v>13001</v>
      </c>
      <c r="B130" s="1052">
        <v>2000001216538</v>
      </c>
      <c r="C130" s="1038" t="s">
        <v>12964</v>
      </c>
      <c r="D130" s="1590" t="s">
        <v>13002</v>
      </c>
      <c r="E130" s="1603" t="s">
        <v>13003</v>
      </c>
      <c r="F130" s="1573">
        <f t="shared" si="48"/>
        <v>1399.32</v>
      </c>
      <c r="G130" s="1574">
        <f t="shared" si="49"/>
        <v>932.88</v>
      </c>
      <c r="H130" s="1602"/>
      <c r="I130" s="1602"/>
      <c r="J130" s="1602"/>
      <c r="K130" s="1054">
        <f t="shared" si="43"/>
        <v>0</v>
      </c>
      <c r="L130" s="1576">
        <f t="shared" si="50"/>
        <v>0</v>
      </c>
      <c r="M130" s="1581"/>
      <c r="N130" s="23">
        <v>1</v>
      </c>
      <c r="O130" s="703">
        <v>1.5</v>
      </c>
      <c r="P130" s="823">
        <f t="shared" si="47"/>
        <v>1794</v>
      </c>
      <c r="Q130" s="23">
        <v>1196</v>
      </c>
    </row>
    <row r="131" spans="1:17">
      <c r="A131" s="23" t="s">
        <v>13004</v>
      </c>
      <c r="B131" s="1052">
        <v>2000001216545</v>
      </c>
      <c r="C131" s="1038" t="s">
        <v>12964</v>
      </c>
      <c r="D131" s="1590" t="s">
        <v>13005</v>
      </c>
      <c r="E131" s="1603" t="s">
        <v>13006</v>
      </c>
      <c r="F131" s="1573">
        <f t="shared" si="48"/>
        <v>2603.3280000000004</v>
      </c>
      <c r="G131" s="1574">
        <f t="shared" si="49"/>
        <v>813.54000000000008</v>
      </c>
      <c r="H131" s="1602"/>
      <c r="I131" s="1602"/>
      <c r="J131" s="1602"/>
      <c r="K131" s="1054">
        <f t="shared" si="43"/>
        <v>0</v>
      </c>
      <c r="L131" s="1576">
        <f t="shared" si="50"/>
        <v>0</v>
      </c>
      <c r="M131" s="1581"/>
      <c r="N131" s="23">
        <v>1</v>
      </c>
      <c r="O131" s="703">
        <v>3.2</v>
      </c>
      <c r="P131" s="823">
        <f t="shared" si="47"/>
        <v>3337.6000000000004</v>
      </c>
      <c r="Q131" s="23">
        <v>1043</v>
      </c>
    </row>
    <row r="132" spans="1:17">
      <c r="A132" s="23" t="s">
        <v>13007</v>
      </c>
      <c r="B132" s="1052">
        <v>2000001216149</v>
      </c>
      <c r="C132" s="1038" t="s">
        <v>12964</v>
      </c>
      <c r="D132" s="1590" t="s">
        <v>13008</v>
      </c>
      <c r="E132" s="1599" t="s">
        <v>12968</v>
      </c>
      <c r="F132" s="1573">
        <f t="shared" si="48"/>
        <v>410.67</v>
      </c>
      <c r="G132" s="1574">
        <f t="shared" si="49"/>
        <v>821.34</v>
      </c>
      <c r="H132" s="1602"/>
      <c r="I132" s="1602"/>
      <c r="J132" s="1602"/>
      <c r="K132" s="1054">
        <f t="shared" si="43"/>
        <v>0</v>
      </c>
      <c r="L132" s="1576">
        <f t="shared" si="50"/>
        <v>0</v>
      </c>
      <c r="M132" s="1581"/>
      <c r="N132" s="23">
        <v>1</v>
      </c>
      <c r="O132" s="703">
        <v>0.5</v>
      </c>
      <c r="P132" s="823">
        <f t="shared" si="47"/>
        <v>526.5</v>
      </c>
      <c r="Q132" s="23">
        <v>1053</v>
      </c>
    </row>
    <row r="133" spans="1:17">
      <c r="A133" s="23" t="s">
        <v>13009</v>
      </c>
      <c r="B133" s="1052">
        <v>2000001216460</v>
      </c>
      <c r="C133" s="1038" t="s">
        <v>12964</v>
      </c>
      <c r="D133" s="1590" t="s">
        <v>13010</v>
      </c>
      <c r="E133" s="1599" t="s">
        <v>12968</v>
      </c>
      <c r="F133" s="1573">
        <f t="shared" si="48"/>
        <v>423.54</v>
      </c>
      <c r="G133" s="1574">
        <f t="shared" si="49"/>
        <v>847.08</v>
      </c>
      <c r="H133" s="1602"/>
      <c r="I133" s="1602"/>
      <c r="J133" s="1602"/>
      <c r="K133" s="1054">
        <f t="shared" si="43"/>
        <v>0</v>
      </c>
      <c r="L133" s="1576">
        <f t="shared" si="50"/>
        <v>0</v>
      </c>
      <c r="M133" s="1581"/>
      <c r="N133" s="23">
        <v>1</v>
      </c>
      <c r="O133" s="703">
        <v>0.5</v>
      </c>
      <c r="P133" s="823">
        <f t="shared" si="47"/>
        <v>543</v>
      </c>
      <c r="Q133" s="23">
        <v>1086</v>
      </c>
    </row>
    <row r="134" spans="1:17">
      <c r="A134" s="23" t="s">
        <v>13011</v>
      </c>
      <c r="B134" s="1052">
        <v>2000001216477</v>
      </c>
      <c r="C134" s="1038" t="s">
        <v>12964</v>
      </c>
      <c r="D134" s="1590" t="s">
        <v>13012</v>
      </c>
      <c r="E134" s="1599" t="s">
        <v>3866</v>
      </c>
      <c r="F134" s="1573">
        <f t="shared" si="48"/>
        <v>613.86</v>
      </c>
      <c r="G134" s="1574">
        <f t="shared" si="49"/>
        <v>613.86</v>
      </c>
      <c r="H134" s="1602"/>
      <c r="I134" s="1602"/>
      <c r="J134" s="1602"/>
      <c r="K134" s="1054">
        <f t="shared" si="43"/>
        <v>0</v>
      </c>
      <c r="L134" s="1576">
        <f t="shared" si="50"/>
        <v>0</v>
      </c>
      <c r="M134" s="1581"/>
      <c r="N134" s="23">
        <v>1</v>
      </c>
      <c r="O134" s="703">
        <v>1</v>
      </c>
      <c r="P134" s="823">
        <f t="shared" si="47"/>
        <v>787</v>
      </c>
      <c r="Q134" s="23">
        <v>787</v>
      </c>
    </row>
    <row r="135" spans="1:17">
      <c r="A135" s="23" t="s">
        <v>13013</v>
      </c>
      <c r="B135" s="1052">
        <v>2000001216484</v>
      </c>
      <c r="C135" s="1038" t="s">
        <v>12964</v>
      </c>
      <c r="D135" s="1590" t="s">
        <v>13014</v>
      </c>
      <c r="E135" s="1599" t="s">
        <v>12973</v>
      </c>
      <c r="F135" s="1573">
        <f t="shared" si="48"/>
        <v>958.93200000000013</v>
      </c>
      <c r="G135" s="1574">
        <f t="shared" si="49"/>
        <v>532.74</v>
      </c>
      <c r="H135" s="1602"/>
      <c r="I135" s="1602"/>
      <c r="J135" s="1602"/>
      <c r="K135" s="1054">
        <f t="shared" si="43"/>
        <v>0</v>
      </c>
      <c r="L135" s="1576">
        <f t="shared" si="50"/>
        <v>0</v>
      </c>
      <c r="M135" s="1581"/>
      <c r="N135" s="23">
        <v>1</v>
      </c>
      <c r="O135" s="703">
        <v>1.8</v>
      </c>
      <c r="P135" s="823">
        <f t="shared" si="47"/>
        <v>1229.4000000000001</v>
      </c>
      <c r="Q135" s="23">
        <v>683</v>
      </c>
    </row>
    <row r="136" spans="1:17">
      <c r="A136" s="23" t="s">
        <v>13015</v>
      </c>
      <c r="B136" s="1052">
        <v>2000001216491</v>
      </c>
      <c r="C136" s="1038" t="s">
        <v>12964</v>
      </c>
      <c r="D136" s="1590" t="s">
        <v>13016</v>
      </c>
      <c r="E136" s="1599" t="s">
        <v>12968</v>
      </c>
      <c r="F136" s="1573">
        <f t="shared" si="48"/>
        <v>400.92</v>
      </c>
      <c r="G136" s="1574">
        <f t="shared" si="49"/>
        <v>801.84</v>
      </c>
      <c r="H136" s="1602"/>
      <c r="I136" s="1602"/>
      <c r="J136" s="1602"/>
      <c r="K136" s="1054">
        <f t="shared" si="43"/>
        <v>0</v>
      </c>
      <c r="L136" s="1576">
        <f t="shared" si="50"/>
        <v>0</v>
      </c>
      <c r="M136" s="1581"/>
      <c r="N136" s="23">
        <v>1</v>
      </c>
      <c r="O136" s="703">
        <v>0.5</v>
      </c>
      <c r="P136" s="823">
        <f t="shared" si="47"/>
        <v>514</v>
      </c>
      <c r="Q136" s="23">
        <v>1028</v>
      </c>
    </row>
    <row r="137" spans="1:17">
      <c r="A137" s="23" t="s">
        <v>13017</v>
      </c>
      <c r="B137" s="1052">
        <v>2000001216507</v>
      </c>
      <c r="C137" s="1038" t="s">
        <v>12964</v>
      </c>
      <c r="D137" s="1590" t="s">
        <v>13018</v>
      </c>
      <c r="E137" s="1599" t="s">
        <v>3866</v>
      </c>
      <c r="F137" s="1573">
        <f t="shared" si="48"/>
        <v>583.44000000000005</v>
      </c>
      <c r="G137" s="1574">
        <f t="shared" si="49"/>
        <v>583.44000000000005</v>
      </c>
      <c r="H137" s="1602"/>
      <c r="I137" s="1602"/>
      <c r="J137" s="1602"/>
      <c r="K137" s="1054">
        <f t="shared" si="43"/>
        <v>0</v>
      </c>
      <c r="L137" s="1576">
        <f t="shared" si="50"/>
        <v>0</v>
      </c>
      <c r="M137" s="1581"/>
      <c r="N137" s="23">
        <v>1</v>
      </c>
      <c r="O137" s="703">
        <v>1</v>
      </c>
      <c r="P137" s="823">
        <f t="shared" si="47"/>
        <v>748</v>
      </c>
      <c r="Q137" s="23">
        <v>748</v>
      </c>
    </row>
    <row r="138" spans="1:17">
      <c r="A138" s="23" t="s">
        <v>13019</v>
      </c>
      <c r="B138" s="1052">
        <v>2000001216514</v>
      </c>
      <c r="C138" s="1038" t="s">
        <v>12964</v>
      </c>
      <c r="D138" s="1590" t="s">
        <v>13020</v>
      </c>
      <c r="E138" s="1599" t="s">
        <v>12973</v>
      </c>
      <c r="F138" s="1573">
        <f t="shared" si="48"/>
        <v>911.19600000000003</v>
      </c>
      <c r="G138" s="1574">
        <f t="shared" si="49"/>
        <v>506.22</v>
      </c>
      <c r="H138" s="1602"/>
      <c r="I138" s="1602"/>
      <c r="J138" s="1602"/>
      <c r="K138" s="1054">
        <f t="shared" si="43"/>
        <v>0</v>
      </c>
      <c r="L138" s="1576">
        <f t="shared" si="50"/>
        <v>0</v>
      </c>
      <c r="M138" s="1581"/>
      <c r="N138" s="23">
        <v>1</v>
      </c>
      <c r="O138" s="703">
        <v>1.8</v>
      </c>
      <c r="P138" s="823">
        <f t="shared" si="47"/>
        <v>1168.2</v>
      </c>
      <c r="Q138" s="23">
        <v>649</v>
      </c>
    </row>
    <row r="139" spans="1:17">
      <c r="A139" s="23" t="s">
        <v>12900</v>
      </c>
      <c r="B139" s="1052"/>
      <c r="C139" s="1038" t="s">
        <v>12964</v>
      </c>
      <c r="D139" s="1579" t="s">
        <v>13021</v>
      </c>
      <c r="E139" s="1579"/>
      <c r="F139" s="1579"/>
      <c r="G139" s="1579"/>
      <c r="H139" s="1579"/>
      <c r="I139" s="1579"/>
      <c r="J139" s="1579"/>
      <c r="K139" s="1054">
        <f t="shared" si="43"/>
        <v>0</v>
      </c>
      <c r="L139" s="1579"/>
      <c r="M139" s="1580"/>
      <c r="O139" s="38"/>
      <c r="P139" s="38"/>
      <c r="Q139" s="23">
        <v>0</v>
      </c>
    </row>
    <row r="140" spans="1:17">
      <c r="A140" s="23" t="s">
        <v>13022</v>
      </c>
      <c r="B140" s="1052"/>
      <c r="C140" s="1038" t="s">
        <v>12964</v>
      </c>
      <c r="D140" s="1579" t="s">
        <v>13023</v>
      </c>
      <c r="E140" s="1579" t="s">
        <v>12522</v>
      </c>
      <c r="F140" s="1579">
        <f t="shared" ref="F140:F165" si="51">IF(M$5=0,P140*(1+$L$3/100)*(1-$L$5/100),P140*(1+$L$3/100)*(1-$L$5/100)*M$5)</f>
        <v>0</v>
      </c>
      <c r="G140" s="1579">
        <f t="shared" ref="G140:G165" si="52">IF(M$5=0,Q140*(1+$L$3/100)*(1-$L$5/100),Q140*(1+$L$3/100)*(1-$L$5/100)*M$5)</f>
        <v>0</v>
      </c>
      <c r="H140" s="1579"/>
      <c r="I140" s="1579"/>
      <c r="J140" s="1579"/>
      <c r="K140" s="1054">
        <f t="shared" si="43"/>
        <v>0</v>
      </c>
      <c r="L140" s="1579"/>
      <c r="M140" s="1580"/>
      <c r="N140" s="23">
        <v>1</v>
      </c>
      <c r="O140" s="38">
        <v>0.2</v>
      </c>
      <c r="P140" s="38">
        <f t="shared" ref="P140:P165" si="53">Q140*O140</f>
        <v>0</v>
      </c>
      <c r="Q140" s="23">
        <v>0</v>
      </c>
    </row>
    <row r="141" spans="1:17">
      <c r="A141" s="23" t="s">
        <v>13024</v>
      </c>
      <c r="B141" s="1052">
        <v>2000000913100</v>
      </c>
      <c r="C141" s="1038" t="s">
        <v>12964</v>
      </c>
      <c r="D141" s="1579" t="s">
        <v>13023</v>
      </c>
      <c r="E141" s="1579" t="s">
        <v>13025</v>
      </c>
      <c r="F141" s="1579">
        <f t="shared" si="51"/>
        <v>298.35000000000002</v>
      </c>
      <c r="G141" s="1579">
        <f t="shared" si="52"/>
        <v>596.70000000000005</v>
      </c>
      <c r="H141" s="1579"/>
      <c r="I141" s="1579"/>
      <c r="J141" s="1579"/>
      <c r="K141" s="1054">
        <f t="shared" si="43"/>
        <v>0</v>
      </c>
      <c r="L141" s="1579">
        <f t="shared" ref="L141:L143" si="54">F141*H141+F141*I141*R141</f>
        <v>0</v>
      </c>
      <c r="M141" s="1580"/>
      <c r="N141" s="23">
        <v>1</v>
      </c>
      <c r="O141" s="38">
        <v>0.5</v>
      </c>
      <c r="P141" s="38">
        <f t="shared" si="53"/>
        <v>382.5</v>
      </c>
      <c r="Q141" s="23">
        <v>765</v>
      </c>
    </row>
    <row r="142" spans="1:17">
      <c r="A142" s="23" t="s">
        <v>13026</v>
      </c>
      <c r="B142" s="1052">
        <v>2000000913117</v>
      </c>
      <c r="C142" s="1038" t="s">
        <v>12964</v>
      </c>
      <c r="D142" s="1579" t="s">
        <v>13023</v>
      </c>
      <c r="E142" s="1579" t="s">
        <v>2008</v>
      </c>
      <c r="F142" s="1579">
        <f t="shared" si="51"/>
        <v>428.92199999999997</v>
      </c>
      <c r="G142" s="1579">
        <f t="shared" si="52"/>
        <v>476.58000000000004</v>
      </c>
      <c r="H142" s="1579"/>
      <c r="I142" s="1579"/>
      <c r="J142" s="1579"/>
      <c r="K142" s="1054">
        <f t="shared" si="43"/>
        <v>0</v>
      </c>
      <c r="L142" s="1579">
        <f t="shared" si="54"/>
        <v>0</v>
      </c>
      <c r="M142" s="1580"/>
      <c r="N142" s="23">
        <v>1</v>
      </c>
      <c r="O142" s="38">
        <v>0.9</v>
      </c>
      <c r="P142" s="38">
        <f t="shared" si="53"/>
        <v>549.9</v>
      </c>
      <c r="Q142" s="23">
        <v>611</v>
      </c>
    </row>
    <row r="143" spans="1:17">
      <c r="A143" s="23" t="s">
        <v>13027</v>
      </c>
      <c r="B143" s="1052">
        <v>2000000913124</v>
      </c>
      <c r="C143" s="1038" t="s">
        <v>12964</v>
      </c>
      <c r="D143" s="1579" t="s">
        <v>13023</v>
      </c>
      <c r="E143" s="1579" t="s">
        <v>13028</v>
      </c>
      <c r="F143" s="1579">
        <f t="shared" si="51"/>
        <v>671.58</v>
      </c>
      <c r="G143" s="1579">
        <f t="shared" si="52"/>
        <v>409.5</v>
      </c>
      <c r="H143" s="1579"/>
      <c r="I143" s="1579"/>
      <c r="J143" s="1579"/>
      <c r="K143" s="1054">
        <f t="shared" si="43"/>
        <v>0</v>
      </c>
      <c r="L143" s="1579">
        <f t="shared" si="54"/>
        <v>0</v>
      </c>
      <c r="M143" s="1580"/>
      <c r="N143" s="23">
        <v>1</v>
      </c>
      <c r="O143" s="38">
        <v>1.64</v>
      </c>
      <c r="P143" s="38">
        <f t="shared" si="53"/>
        <v>861</v>
      </c>
      <c r="Q143" s="23">
        <v>525</v>
      </c>
    </row>
    <row r="144" spans="1:17">
      <c r="A144" s="23" t="s">
        <v>13029</v>
      </c>
      <c r="B144" s="1052"/>
      <c r="C144" s="1038" t="s">
        <v>12964</v>
      </c>
      <c r="D144" s="1579" t="s">
        <v>13030</v>
      </c>
      <c r="E144" s="1579" t="s">
        <v>12522</v>
      </c>
      <c r="F144" s="1579">
        <f t="shared" si="51"/>
        <v>0</v>
      </c>
      <c r="G144" s="1579">
        <f t="shared" si="52"/>
        <v>0</v>
      </c>
      <c r="H144" s="1579"/>
      <c r="I144" s="1579"/>
      <c r="J144" s="1579"/>
      <c r="K144" s="1054">
        <f t="shared" si="43"/>
        <v>0</v>
      </c>
      <c r="L144" s="1579"/>
      <c r="M144" s="1580"/>
      <c r="N144" s="23">
        <v>1</v>
      </c>
      <c r="O144" s="38">
        <v>0.2</v>
      </c>
      <c r="P144" s="38">
        <f t="shared" si="53"/>
        <v>0</v>
      </c>
      <c r="Q144" s="23">
        <v>0</v>
      </c>
    </row>
    <row r="145" spans="1:17">
      <c r="A145" s="23" t="s">
        <v>13031</v>
      </c>
      <c r="B145" s="1052">
        <v>2000000913148</v>
      </c>
      <c r="C145" s="1038" t="s">
        <v>12964</v>
      </c>
      <c r="D145" s="1579" t="s">
        <v>13030</v>
      </c>
      <c r="E145" s="1579" t="s">
        <v>13025</v>
      </c>
      <c r="F145" s="1579">
        <f t="shared" si="51"/>
        <v>337.74</v>
      </c>
      <c r="G145" s="1579">
        <f t="shared" si="52"/>
        <v>675.48</v>
      </c>
      <c r="H145" s="1579"/>
      <c r="I145" s="1579"/>
      <c r="J145" s="1579"/>
      <c r="K145" s="1054">
        <f t="shared" si="43"/>
        <v>0</v>
      </c>
      <c r="L145" s="1579">
        <f t="shared" ref="L145:L151" si="55">F145*H145+F145*I145*R145</f>
        <v>0</v>
      </c>
      <c r="M145" s="1580"/>
      <c r="N145" s="23">
        <v>1</v>
      </c>
      <c r="O145" s="38">
        <v>0.5</v>
      </c>
      <c r="P145" s="38">
        <f t="shared" si="53"/>
        <v>433</v>
      </c>
      <c r="Q145" s="23">
        <v>866</v>
      </c>
    </row>
    <row r="146" spans="1:17">
      <c r="A146" s="23" t="s">
        <v>13032</v>
      </c>
      <c r="B146" s="1052">
        <v>2000000913155</v>
      </c>
      <c r="C146" s="1038" t="s">
        <v>12964</v>
      </c>
      <c r="D146" s="1579" t="s">
        <v>13030</v>
      </c>
      <c r="E146" s="1579" t="s">
        <v>2008</v>
      </c>
      <c r="F146" s="1579">
        <f t="shared" si="51"/>
        <v>475.95600000000007</v>
      </c>
      <c r="G146" s="1579">
        <f t="shared" si="52"/>
        <v>528.84</v>
      </c>
      <c r="H146" s="1579"/>
      <c r="I146" s="1579"/>
      <c r="J146" s="1579"/>
      <c r="K146" s="1054">
        <f t="shared" si="43"/>
        <v>0</v>
      </c>
      <c r="L146" s="1579">
        <f t="shared" si="55"/>
        <v>0</v>
      </c>
      <c r="M146" s="1580"/>
      <c r="N146" s="23">
        <v>1</v>
      </c>
      <c r="O146" s="38">
        <v>0.9</v>
      </c>
      <c r="P146" s="38">
        <f t="shared" si="53"/>
        <v>610.20000000000005</v>
      </c>
      <c r="Q146" s="23">
        <v>678</v>
      </c>
    </row>
    <row r="147" spans="1:17">
      <c r="A147" s="23" t="s">
        <v>13033</v>
      </c>
      <c r="B147" s="1052">
        <v>2000000913162</v>
      </c>
      <c r="C147" s="1038" t="s">
        <v>12964</v>
      </c>
      <c r="D147" s="1579" t="s">
        <v>13030</v>
      </c>
      <c r="E147" s="1579" t="s">
        <v>13028</v>
      </c>
      <c r="F147" s="1579">
        <f t="shared" si="51"/>
        <v>706.11839999999995</v>
      </c>
      <c r="G147" s="1579">
        <f t="shared" si="52"/>
        <v>430.56</v>
      </c>
      <c r="H147" s="1579"/>
      <c r="I147" s="1579"/>
      <c r="J147" s="1579"/>
      <c r="K147" s="1054">
        <f t="shared" si="43"/>
        <v>0</v>
      </c>
      <c r="L147" s="1579">
        <f t="shared" si="55"/>
        <v>0</v>
      </c>
      <c r="M147" s="1580"/>
      <c r="N147" s="23">
        <v>1</v>
      </c>
      <c r="O147" s="38">
        <v>1.64</v>
      </c>
      <c r="P147" s="38">
        <f t="shared" si="53"/>
        <v>905.28</v>
      </c>
      <c r="Q147" s="23">
        <v>552</v>
      </c>
    </row>
    <row r="148" spans="1:17">
      <c r="A148" s="23" t="s">
        <v>13034</v>
      </c>
      <c r="B148" s="1052">
        <v>2000000913179</v>
      </c>
      <c r="C148" s="1038" t="s">
        <v>12964</v>
      </c>
      <c r="D148" s="1579" t="s">
        <v>13035</v>
      </c>
      <c r="E148" s="1579" t="s">
        <v>12522</v>
      </c>
      <c r="F148" s="1579">
        <f t="shared" si="51"/>
        <v>239.92800000000003</v>
      </c>
      <c r="G148" s="1579">
        <f t="shared" si="52"/>
        <v>1199.6400000000001</v>
      </c>
      <c r="H148" s="1579"/>
      <c r="I148" s="1579"/>
      <c r="J148" s="1579"/>
      <c r="K148" s="1054">
        <f t="shared" si="43"/>
        <v>0</v>
      </c>
      <c r="L148" s="1579">
        <f t="shared" si="55"/>
        <v>0</v>
      </c>
      <c r="M148" s="1580"/>
      <c r="N148" s="23">
        <v>1</v>
      </c>
      <c r="O148" s="38">
        <v>0.2</v>
      </c>
      <c r="P148" s="38">
        <f t="shared" si="53"/>
        <v>307.60000000000002</v>
      </c>
      <c r="Q148" s="23">
        <v>1538</v>
      </c>
    </row>
    <row r="149" spans="1:17">
      <c r="A149" s="23" t="s">
        <v>13036</v>
      </c>
      <c r="B149" s="1052">
        <v>2000000913186</v>
      </c>
      <c r="C149" s="1038" t="s">
        <v>12964</v>
      </c>
      <c r="D149" s="1579" t="s">
        <v>13035</v>
      </c>
      <c r="E149" s="1579" t="s">
        <v>13025</v>
      </c>
      <c r="F149" s="1579">
        <f t="shared" si="51"/>
        <v>400.92</v>
      </c>
      <c r="G149" s="1579">
        <f t="shared" si="52"/>
        <v>801.84</v>
      </c>
      <c r="H149" s="1579"/>
      <c r="I149" s="1579"/>
      <c r="J149" s="1579"/>
      <c r="K149" s="1054">
        <f t="shared" si="43"/>
        <v>0</v>
      </c>
      <c r="L149" s="1579">
        <f t="shared" si="55"/>
        <v>0</v>
      </c>
      <c r="M149" s="1580"/>
      <c r="N149" s="23">
        <v>1</v>
      </c>
      <c r="O149" s="38">
        <v>0.5</v>
      </c>
      <c r="P149" s="38">
        <f t="shared" si="53"/>
        <v>514</v>
      </c>
      <c r="Q149" s="23">
        <v>1028</v>
      </c>
    </row>
    <row r="150" spans="1:17">
      <c r="A150" s="23" t="s">
        <v>13037</v>
      </c>
      <c r="B150" s="1052">
        <v>2000000913193</v>
      </c>
      <c r="C150" s="1038" t="s">
        <v>12964</v>
      </c>
      <c r="D150" s="1579" t="s">
        <v>13035</v>
      </c>
      <c r="E150" s="1579" t="s">
        <v>2008</v>
      </c>
      <c r="F150" s="1579">
        <f t="shared" si="51"/>
        <v>573.53400000000011</v>
      </c>
      <c r="G150" s="1579">
        <f t="shared" si="52"/>
        <v>637.26</v>
      </c>
      <c r="H150" s="1579"/>
      <c r="I150" s="1579"/>
      <c r="J150" s="1579"/>
      <c r="K150" s="1054">
        <f t="shared" si="43"/>
        <v>0</v>
      </c>
      <c r="L150" s="1579">
        <f t="shared" si="55"/>
        <v>0</v>
      </c>
      <c r="M150" s="1580"/>
      <c r="N150" s="23">
        <v>1</v>
      </c>
      <c r="O150" s="38">
        <v>0.9</v>
      </c>
      <c r="P150" s="38">
        <f t="shared" si="53"/>
        <v>735.30000000000007</v>
      </c>
      <c r="Q150" s="23">
        <v>817</v>
      </c>
    </row>
    <row r="151" spans="1:17">
      <c r="A151" s="23" t="s">
        <v>13038</v>
      </c>
      <c r="B151" s="1052">
        <v>2000000913209</v>
      </c>
      <c r="C151" s="1038" t="s">
        <v>12964</v>
      </c>
      <c r="D151" s="1579" t="s">
        <v>13035</v>
      </c>
      <c r="E151" s="1579" t="s">
        <v>13028</v>
      </c>
      <c r="F151" s="1579">
        <f t="shared" si="51"/>
        <v>826.36319999999989</v>
      </c>
      <c r="G151" s="1579">
        <f t="shared" si="52"/>
        <v>503.88</v>
      </c>
      <c r="H151" s="1579"/>
      <c r="I151" s="1579"/>
      <c r="J151" s="1579"/>
      <c r="K151" s="1054">
        <f t="shared" si="43"/>
        <v>0</v>
      </c>
      <c r="L151" s="1579">
        <f t="shared" si="55"/>
        <v>0</v>
      </c>
      <c r="M151" s="1580"/>
      <c r="N151" s="23">
        <v>1</v>
      </c>
      <c r="O151" s="38">
        <v>1.64</v>
      </c>
      <c r="P151" s="38">
        <f t="shared" si="53"/>
        <v>1059.4399999999998</v>
      </c>
      <c r="Q151" s="23">
        <v>646</v>
      </c>
    </row>
    <row r="152" spans="1:17">
      <c r="A152" s="23" t="s">
        <v>12900</v>
      </c>
      <c r="B152" s="1052"/>
      <c r="C152" s="1038" t="s">
        <v>12964</v>
      </c>
      <c r="D152" s="1579" t="s">
        <v>13039</v>
      </c>
      <c r="E152" s="1579" t="s">
        <v>12522</v>
      </c>
      <c r="F152" s="1579">
        <f t="shared" si="51"/>
        <v>0</v>
      </c>
      <c r="G152" s="1579">
        <f t="shared" si="52"/>
        <v>0</v>
      </c>
      <c r="H152" s="1579"/>
      <c r="I152" s="1579"/>
      <c r="J152" s="1579"/>
      <c r="K152" s="1054">
        <f t="shared" si="43"/>
        <v>0</v>
      </c>
      <c r="L152" s="1579"/>
      <c r="M152" s="1580"/>
      <c r="N152" s="23">
        <v>1</v>
      </c>
      <c r="O152" s="38">
        <v>0.2</v>
      </c>
      <c r="P152" s="38">
        <f t="shared" si="53"/>
        <v>0</v>
      </c>
      <c r="Q152" s="23">
        <v>0</v>
      </c>
    </row>
    <row r="153" spans="1:17">
      <c r="A153" s="23" t="s">
        <v>13040</v>
      </c>
      <c r="B153" s="1052">
        <v>2000000913223</v>
      </c>
      <c r="C153" s="1038" t="s">
        <v>12964</v>
      </c>
      <c r="D153" s="1579" t="s">
        <v>13039</v>
      </c>
      <c r="E153" s="1579" t="s">
        <v>13025</v>
      </c>
      <c r="F153" s="1579">
        <f t="shared" si="51"/>
        <v>484.38</v>
      </c>
      <c r="G153" s="1579">
        <f t="shared" si="52"/>
        <v>968.76</v>
      </c>
      <c r="H153" s="1579"/>
      <c r="I153" s="1579"/>
      <c r="J153" s="1579"/>
      <c r="K153" s="1054">
        <f t="shared" si="43"/>
        <v>0</v>
      </c>
      <c r="L153" s="1579">
        <f t="shared" ref="L153" si="56">F153*H153+F153*I153*R153</f>
        <v>0</v>
      </c>
      <c r="M153" s="1580"/>
      <c r="N153" s="23">
        <v>1</v>
      </c>
      <c r="O153" s="38">
        <v>0.5</v>
      </c>
      <c r="P153" s="38">
        <f t="shared" si="53"/>
        <v>621</v>
      </c>
      <c r="Q153" s="23">
        <v>1242</v>
      </c>
    </row>
    <row r="154" spans="1:17">
      <c r="A154" s="23" t="s">
        <v>12900</v>
      </c>
      <c r="B154" s="1052"/>
      <c r="C154" s="1038" t="s">
        <v>12964</v>
      </c>
      <c r="D154" s="1579" t="s">
        <v>13041</v>
      </c>
      <c r="E154" s="1579" t="s">
        <v>12522</v>
      </c>
      <c r="F154" s="1579">
        <f t="shared" si="51"/>
        <v>0</v>
      </c>
      <c r="G154" s="1579">
        <f t="shared" si="52"/>
        <v>0</v>
      </c>
      <c r="H154" s="1579"/>
      <c r="I154" s="1579"/>
      <c r="J154" s="1579"/>
      <c r="K154" s="1054">
        <f t="shared" si="43"/>
        <v>0</v>
      </c>
      <c r="L154" s="1579"/>
      <c r="M154" s="1580"/>
      <c r="N154" s="23">
        <v>1</v>
      </c>
      <c r="O154" s="38">
        <v>0.2</v>
      </c>
      <c r="P154" s="38">
        <f t="shared" si="53"/>
        <v>0</v>
      </c>
      <c r="Q154" s="23">
        <v>0</v>
      </c>
    </row>
    <row r="155" spans="1:17">
      <c r="A155" s="23" t="s">
        <v>13042</v>
      </c>
      <c r="B155" s="1052">
        <v>2000000913247</v>
      </c>
      <c r="C155" s="1038" t="s">
        <v>12964</v>
      </c>
      <c r="D155" s="1579" t="s">
        <v>13041</v>
      </c>
      <c r="E155" s="1579" t="s">
        <v>13025</v>
      </c>
      <c r="F155" s="1579">
        <f t="shared" si="51"/>
        <v>351.39</v>
      </c>
      <c r="G155" s="1579">
        <f t="shared" si="52"/>
        <v>702.78</v>
      </c>
      <c r="H155" s="1579"/>
      <c r="I155" s="1579"/>
      <c r="J155" s="1579"/>
      <c r="K155" s="1054">
        <f t="shared" si="43"/>
        <v>0</v>
      </c>
      <c r="L155" s="1579">
        <f t="shared" ref="L155:L165" si="57">F155*H155+F155*I155*R155</f>
        <v>0</v>
      </c>
      <c r="M155" s="1580"/>
      <c r="N155" s="23">
        <v>1</v>
      </c>
      <c r="O155" s="38">
        <v>0.5</v>
      </c>
      <c r="P155" s="38">
        <f t="shared" si="53"/>
        <v>450.5</v>
      </c>
      <c r="Q155" s="23">
        <v>901</v>
      </c>
    </row>
    <row r="156" spans="1:17">
      <c r="A156" s="23" t="s">
        <v>13043</v>
      </c>
      <c r="B156" s="1052"/>
      <c r="C156" s="1038" t="s">
        <v>12964</v>
      </c>
      <c r="D156" s="1579" t="s">
        <v>13041</v>
      </c>
      <c r="E156" s="1579" t="s">
        <v>2008</v>
      </c>
      <c r="F156" s="1579">
        <f t="shared" si="51"/>
        <v>513.16200000000003</v>
      </c>
      <c r="G156" s="1579">
        <f t="shared" si="52"/>
        <v>570.18000000000006</v>
      </c>
      <c r="H156" s="1579"/>
      <c r="I156" s="1579"/>
      <c r="J156" s="1579"/>
      <c r="K156" s="1054">
        <f t="shared" si="43"/>
        <v>0</v>
      </c>
      <c r="L156" s="1579">
        <f t="shared" si="57"/>
        <v>0</v>
      </c>
      <c r="M156" s="1580"/>
      <c r="N156" s="23">
        <v>1</v>
      </c>
      <c r="O156" s="38">
        <v>0.9</v>
      </c>
      <c r="P156" s="38">
        <f t="shared" si="53"/>
        <v>657.9</v>
      </c>
      <c r="Q156" s="23">
        <v>731</v>
      </c>
    </row>
    <row r="157" spans="1:17">
      <c r="A157" s="23" t="s">
        <v>13044</v>
      </c>
      <c r="B157" s="1052"/>
      <c r="C157" s="1038" t="s">
        <v>12964</v>
      </c>
      <c r="D157" s="1579" t="s">
        <v>13041</v>
      </c>
      <c r="E157" s="1579" t="s">
        <v>13028</v>
      </c>
      <c r="F157" s="1579">
        <f t="shared" si="51"/>
        <v>771.35760000000005</v>
      </c>
      <c r="G157" s="1579">
        <f t="shared" si="52"/>
        <v>470.34000000000003</v>
      </c>
      <c r="H157" s="1579"/>
      <c r="I157" s="1579"/>
      <c r="J157" s="1579"/>
      <c r="K157" s="1054">
        <f t="shared" si="43"/>
        <v>0</v>
      </c>
      <c r="L157" s="1579">
        <f t="shared" si="57"/>
        <v>0</v>
      </c>
      <c r="M157" s="1580"/>
      <c r="N157" s="23">
        <v>1</v>
      </c>
      <c r="O157" s="38">
        <v>1.64</v>
      </c>
      <c r="P157" s="38">
        <f t="shared" si="53"/>
        <v>988.92</v>
      </c>
      <c r="Q157" s="23">
        <v>603</v>
      </c>
    </row>
    <row r="158" spans="1:17">
      <c r="A158" s="23" t="s">
        <v>13045</v>
      </c>
      <c r="B158" s="1052">
        <v>2000000913278</v>
      </c>
      <c r="C158" s="1038" t="s">
        <v>12964</v>
      </c>
      <c r="D158" s="1579" t="s">
        <v>13046</v>
      </c>
      <c r="E158" s="1579" t="s">
        <v>12522</v>
      </c>
      <c r="F158" s="1579">
        <f t="shared" si="51"/>
        <v>204.98400000000001</v>
      </c>
      <c r="G158" s="1579">
        <f t="shared" si="52"/>
        <v>1024.92</v>
      </c>
      <c r="H158" s="1579"/>
      <c r="I158" s="1579"/>
      <c r="J158" s="1579"/>
      <c r="K158" s="1054">
        <f t="shared" si="43"/>
        <v>0</v>
      </c>
      <c r="L158" s="1579">
        <f t="shared" si="57"/>
        <v>0</v>
      </c>
      <c r="M158" s="1580"/>
      <c r="N158" s="23">
        <v>1</v>
      </c>
      <c r="O158" s="38">
        <v>0.2</v>
      </c>
      <c r="P158" s="38">
        <f t="shared" si="53"/>
        <v>262.8</v>
      </c>
      <c r="Q158" s="23">
        <v>1314</v>
      </c>
    </row>
    <row r="159" spans="1:17">
      <c r="A159" s="23" t="s">
        <v>13047</v>
      </c>
      <c r="B159" s="1052">
        <v>2000000913285</v>
      </c>
      <c r="C159" s="1038" t="s">
        <v>12964</v>
      </c>
      <c r="D159" s="1579" t="s">
        <v>13046</v>
      </c>
      <c r="E159" s="1579" t="s">
        <v>13025</v>
      </c>
      <c r="F159" s="1579">
        <f t="shared" si="51"/>
        <v>365.82</v>
      </c>
      <c r="G159" s="1579">
        <f t="shared" si="52"/>
        <v>731.64</v>
      </c>
      <c r="H159" s="1579"/>
      <c r="I159" s="1579"/>
      <c r="J159" s="1579"/>
      <c r="K159" s="1054">
        <f t="shared" si="43"/>
        <v>0</v>
      </c>
      <c r="L159" s="1579">
        <f t="shared" si="57"/>
        <v>0</v>
      </c>
      <c r="M159" s="1580"/>
      <c r="N159" s="23">
        <v>1</v>
      </c>
      <c r="O159" s="38">
        <v>0.5</v>
      </c>
      <c r="P159" s="38">
        <f t="shared" si="53"/>
        <v>469</v>
      </c>
      <c r="Q159" s="23">
        <v>938</v>
      </c>
    </row>
    <row r="160" spans="1:17">
      <c r="A160" s="23" t="s">
        <v>13048</v>
      </c>
      <c r="B160" s="1052">
        <v>2000000913292</v>
      </c>
      <c r="C160" s="1038" t="s">
        <v>12964</v>
      </c>
      <c r="D160" s="1579" t="s">
        <v>13046</v>
      </c>
      <c r="E160" s="1579" t="s">
        <v>2008</v>
      </c>
      <c r="F160" s="1579">
        <f t="shared" si="51"/>
        <v>532.81799999999998</v>
      </c>
      <c r="G160" s="1579">
        <f t="shared" si="52"/>
        <v>592.02</v>
      </c>
      <c r="H160" s="1579"/>
      <c r="I160" s="1579"/>
      <c r="J160" s="1579"/>
      <c r="K160" s="1054">
        <f t="shared" si="43"/>
        <v>0</v>
      </c>
      <c r="L160" s="1579">
        <f t="shared" si="57"/>
        <v>0</v>
      </c>
      <c r="M160" s="1580"/>
      <c r="N160" s="23">
        <v>1</v>
      </c>
      <c r="O160" s="38">
        <v>0.9</v>
      </c>
      <c r="P160" s="38">
        <f t="shared" si="53"/>
        <v>683.1</v>
      </c>
      <c r="Q160" s="23">
        <v>759</v>
      </c>
    </row>
    <row r="161" spans="1:17">
      <c r="A161" s="23" t="s">
        <v>13049</v>
      </c>
      <c r="B161" s="1052">
        <v>2000000913308</v>
      </c>
      <c r="C161" s="1038" t="s">
        <v>12964</v>
      </c>
      <c r="D161" s="1579" t="s">
        <v>13046</v>
      </c>
      <c r="E161" s="1579" t="s">
        <v>13028</v>
      </c>
      <c r="F161" s="1579">
        <f t="shared" si="51"/>
        <v>794.38319999999999</v>
      </c>
      <c r="G161" s="1579">
        <f t="shared" si="52"/>
        <v>484.38</v>
      </c>
      <c r="H161" s="1579"/>
      <c r="I161" s="1579"/>
      <c r="J161" s="1579"/>
      <c r="K161" s="1054">
        <f t="shared" si="43"/>
        <v>0</v>
      </c>
      <c r="L161" s="1579">
        <f t="shared" si="57"/>
        <v>0</v>
      </c>
      <c r="M161" s="1580"/>
      <c r="N161" s="23">
        <v>1</v>
      </c>
      <c r="O161" s="38">
        <v>1.64</v>
      </c>
      <c r="P161" s="38">
        <f t="shared" si="53"/>
        <v>1018.4399999999999</v>
      </c>
      <c r="Q161" s="23">
        <v>621</v>
      </c>
    </row>
    <row r="162" spans="1:17">
      <c r="A162" s="23" t="s">
        <v>13050</v>
      </c>
      <c r="B162" s="1052">
        <v>2000000913315</v>
      </c>
      <c r="C162" s="1038" t="s">
        <v>12964</v>
      </c>
      <c r="D162" s="1579" t="s">
        <v>13051</v>
      </c>
      <c r="E162" s="1579" t="s">
        <v>12522</v>
      </c>
      <c r="F162" s="1579">
        <f t="shared" si="51"/>
        <v>0</v>
      </c>
      <c r="G162" s="1579">
        <f t="shared" si="52"/>
        <v>0</v>
      </c>
      <c r="H162" s="1579"/>
      <c r="I162" s="1579"/>
      <c r="J162" s="1579"/>
      <c r="K162" s="1054">
        <f t="shared" si="43"/>
        <v>0</v>
      </c>
      <c r="L162" s="1579">
        <f t="shared" si="57"/>
        <v>0</v>
      </c>
      <c r="M162" s="1580"/>
      <c r="N162" s="23">
        <v>1</v>
      </c>
      <c r="O162" s="38">
        <v>0.2</v>
      </c>
      <c r="P162" s="38">
        <f t="shared" si="53"/>
        <v>0</v>
      </c>
      <c r="Q162" s="23">
        <v>0</v>
      </c>
    </row>
    <row r="163" spans="1:17">
      <c r="A163" s="23" t="s">
        <v>13052</v>
      </c>
      <c r="B163" s="1052">
        <v>2000000913322</v>
      </c>
      <c r="C163" s="1038" t="s">
        <v>12964</v>
      </c>
      <c r="D163" s="1579" t="s">
        <v>13051</v>
      </c>
      <c r="E163" s="1579" t="s">
        <v>13025</v>
      </c>
      <c r="F163" s="1579">
        <f t="shared" si="51"/>
        <v>365.82</v>
      </c>
      <c r="G163" s="1579">
        <f t="shared" si="52"/>
        <v>731.64</v>
      </c>
      <c r="H163" s="1579"/>
      <c r="I163" s="1579"/>
      <c r="J163" s="1579"/>
      <c r="K163" s="1054">
        <f t="shared" si="43"/>
        <v>0</v>
      </c>
      <c r="L163" s="1579">
        <f t="shared" si="57"/>
        <v>0</v>
      </c>
      <c r="M163" s="1580"/>
      <c r="N163" s="23">
        <v>1</v>
      </c>
      <c r="O163" s="38">
        <v>0.5</v>
      </c>
      <c r="P163" s="38">
        <f t="shared" si="53"/>
        <v>469</v>
      </c>
      <c r="Q163" s="23">
        <v>938</v>
      </c>
    </row>
    <row r="164" spans="1:17">
      <c r="A164" s="23" t="s">
        <v>13053</v>
      </c>
      <c r="B164" s="1052">
        <v>2000000913339</v>
      </c>
      <c r="C164" s="1038" t="s">
        <v>12964</v>
      </c>
      <c r="D164" s="1579" t="s">
        <v>13051</v>
      </c>
      <c r="E164" s="1579" t="s">
        <v>2008</v>
      </c>
      <c r="F164" s="1579">
        <f t="shared" si="51"/>
        <v>532.81799999999998</v>
      </c>
      <c r="G164" s="1579">
        <f t="shared" si="52"/>
        <v>592.02</v>
      </c>
      <c r="H164" s="1579"/>
      <c r="I164" s="1579"/>
      <c r="J164" s="1579"/>
      <c r="K164" s="1054">
        <f t="shared" si="43"/>
        <v>0</v>
      </c>
      <c r="L164" s="1579">
        <f t="shared" si="57"/>
        <v>0</v>
      </c>
      <c r="M164" s="1580"/>
      <c r="N164" s="23">
        <v>1</v>
      </c>
      <c r="O164" s="38">
        <v>0.9</v>
      </c>
      <c r="P164" s="38">
        <f t="shared" si="53"/>
        <v>683.1</v>
      </c>
      <c r="Q164" s="23">
        <v>759</v>
      </c>
    </row>
    <row r="165" spans="1:17">
      <c r="A165" s="23" t="s">
        <v>13054</v>
      </c>
      <c r="B165" s="1052">
        <v>2000000913346</v>
      </c>
      <c r="C165" s="1038" t="s">
        <v>12964</v>
      </c>
      <c r="D165" s="1579" t="s">
        <v>13051</v>
      </c>
      <c r="E165" s="1579" t="s">
        <v>13028</v>
      </c>
      <c r="F165" s="1579">
        <f t="shared" si="51"/>
        <v>794.38319999999999</v>
      </c>
      <c r="G165" s="1579">
        <f t="shared" si="52"/>
        <v>484.38</v>
      </c>
      <c r="H165" s="1579"/>
      <c r="I165" s="1579"/>
      <c r="J165" s="1579"/>
      <c r="K165" s="1054">
        <f t="shared" si="43"/>
        <v>0</v>
      </c>
      <c r="L165" s="1579">
        <f t="shared" si="57"/>
        <v>0</v>
      </c>
      <c r="M165" s="1580"/>
      <c r="N165" s="23">
        <v>1</v>
      </c>
      <c r="O165" s="38">
        <v>1.64</v>
      </c>
      <c r="P165" s="38">
        <f t="shared" si="53"/>
        <v>1018.4399999999999</v>
      </c>
      <c r="Q165" s="23">
        <v>621</v>
      </c>
    </row>
    <row r="166" spans="1:17">
      <c r="A166" s="23" t="s">
        <v>12900</v>
      </c>
      <c r="B166" s="1052"/>
      <c r="C166" s="1038" t="s">
        <v>13055</v>
      </c>
      <c r="D166" s="1579" t="s">
        <v>13056</v>
      </c>
      <c r="E166" s="1579"/>
      <c r="F166" s="1579"/>
      <c r="G166" s="1579"/>
      <c r="H166" s="1579"/>
      <c r="I166" s="1579"/>
      <c r="J166" s="1579"/>
      <c r="K166" s="1054">
        <f t="shared" si="43"/>
        <v>0</v>
      </c>
      <c r="L166" s="1579"/>
      <c r="M166" s="1580" t="s">
        <v>13057</v>
      </c>
      <c r="O166" s="38"/>
      <c r="P166" s="38"/>
      <c r="Q166" s="23">
        <v>0</v>
      </c>
    </row>
    <row r="167" spans="1:17">
      <c r="A167" s="23" t="s">
        <v>12900</v>
      </c>
      <c r="B167" s="1052"/>
      <c r="C167" s="1038" t="s">
        <v>13055</v>
      </c>
      <c r="D167" s="1579" t="s">
        <v>13058</v>
      </c>
      <c r="E167" s="1579"/>
      <c r="F167" s="1579"/>
      <c r="G167" s="1579"/>
      <c r="H167" s="1579"/>
      <c r="I167" s="1579"/>
      <c r="J167" s="1579"/>
      <c r="K167" s="1054">
        <f t="shared" si="43"/>
        <v>0</v>
      </c>
      <c r="L167" s="1579"/>
      <c r="M167" s="1580"/>
      <c r="O167" s="38"/>
      <c r="P167" s="38"/>
      <c r="Q167" s="23">
        <v>0</v>
      </c>
    </row>
    <row r="168" spans="1:17">
      <c r="A168" s="23">
        <v>208739</v>
      </c>
      <c r="B168" s="1052">
        <v>4601934031106</v>
      </c>
      <c r="C168" s="1038" t="s">
        <v>13055</v>
      </c>
      <c r="D168" s="1579" t="s">
        <v>13059</v>
      </c>
      <c r="E168" s="1579" t="s">
        <v>3540</v>
      </c>
      <c r="F168" s="1579">
        <f t="shared" ref="F168:F187" si="58">IF(M$5=0,P168*(1+$L$3/100)*(1-$L$5/100),P168*(1+$L$3/100)*(1-$L$5/100)*M$5)</f>
        <v>500.565</v>
      </c>
      <c r="G168" s="1579">
        <f t="shared" ref="G168:G187" si="59">IF(M$5=0,Q168*(1+$L$3/100)*(1-$L$5/100),Q168*(1+$L$3/100)*(1-$L$5/100)*M$5)</f>
        <v>588.9</v>
      </c>
      <c r="H168" s="1579"/>
      <c r="I168" s="1579"/>
      <c r="J168" s="1579"/>
      <c r="K168" s="1054">
        <f t="shared" si="43"/>
        <v>0</v>
      </c>
      <c r="L168" s="1579">
        <f t="shared" ref="L168:L187" si="60">F168*H168+F168*I168*R168</f>
        <v>0</v>
      </c>
      <c r="M168" s="1580"/>
      <c r="N168" s="23">
        <v>1</v>
      </c>
      <c r="O168" s="38">
        <v>0.85</v>
      </c>
      <c r="P168" s="38">
        <f t="shared" ref="P168:P187" si="61">Q168*O168</f>
        <v>641.75</v>
      </c>
      <c r="Q168" s="23">
        <v>755</v>
      </c>
    </row>
    <row r="169" spans="1:17">
      <c r="A169" s="23">
        <v>208738</v>
      </c>
      <c r="B169" s="1052">
        <v>4601934031113</v>
      </c>
      <c r="C169" s="1038" t="s">
        <v>13055</v>
      </c>
      <c r="D169" s="1579" t="s">
        <v>13060</v>
      </c>
      <c r="E169" s="1579" t="s">
        <v>3540</v>
      </c>
      <c r="F169" s="1579">
        <f t="shared" si="58"/>
        <v>500.565</v>
      </c>
      <c r="G169" s="1579">
        <f t="shared" si="59"/>
        <v>588.9</v>
      </c>
      <c r="H169" s="1579"/>
      <c r="I169" s="1579"/>
      <c r="J169" s="1579"/>
      <c r="K169" s="1054">
        <f t="shared" si="43"/>
        <v>0</v>
      </c>
      <c r="L169" s="1579">
        <f t="shared" si="60"/>
        <v>0</v>
      </c>
      <c r="M169" s="1580"/>
      <c r="N169" s="23">
        <v>1</v>
      </c>
      <c r="O169" s="38">
        <v>0.85</v>
      </c>
      <c r="P169" s="38">
        <f t="shared" si="61"/>
        <v>641.75</v>
      </c>
      <c r="Q169" s="23">
        <v>755</v>
      </c>
    </row>
    <row r="170" spans="1:17">
      <c r="A170" s="23">
        <v>208736</v>
      </c>
      <c r="B170" s="1052">
        <v>4601934031137</v>
      </c>
      <c r="C170" s="1038" t="s">
        <v>13055</v>
      </c>
      <c r="D170" s="1579" t="s">
        <v>13061</v>
      </c>
      <c r="E170" s="1579" t="s">
        <v>3540</v>
      </c>
      <c r="F170" s="1579">
        <f t="shared" si="58"/>
        <v>500.565</v>
      </c>
      <c r="G170" s="1579">
        <f t="shared" si="59"/>
        <v>588.9</v>
      </c>
      <c r="H170" s="1579"/>
      <c r="I170" s="1579"/>
      <c r="J170" s="1579"/>
      <c r="K170" s="1054">
        <f t="shared" si="43"/>
        <v>0</v>
      </c>
      <c r="L170" s="1579">
        <f t="shared" si="60"/>
        <v>0</v>
      </c>
      <c r="M170" s="1580"/>
      <c r="N170" s="23">
        <v>1</v>
      </c>
      <c r="O170" s="38">
        <v>0.85</v>
      </c>
      <c r="P170" s="38">
        <f t="shared" si="61"/>
        <v>641.75</v>
      </c>
      <c r="Q170" s="23">
        <v>755</v>
      </c>
    </row>
    <row r="171" spans="1:17">
      <c r="A171" s="23">
        <v>208737</v>
      </c>
      <c r="B171" s="1052">
        <v>4601934031120</v>
      </c>
      <c r="C171" s="1038" t="s">
        <v>13055</v>
      </c>
      <c r="D171" s="1579" t="s">
        <v>13062</v>
      </c>
      <c r="E171" s="1579" t="s">
        <v>3540</v>
      </c>
      <c r="F171" s="1579">
        <f t="shared" si="58"/>
        <v>500.565</v>
      </c>
      <c r="G171" s="1579">
        <f t="shared" si="59"/>
        <v>588.9</v>
      </c>
      <c r="H171" s="1579"/>
      <c r="I171" s="1579"/>
      <c r="J171" s="1579"/>
      <c r="K171" s="1054">
        <f t="shared" si="43"/>
        <v>0</v>
      </c>
      <c r="L171" s="1579">
        <f t="shared" si="60"/>
        <v>0</v>
      </c>
      <c r="M171" s="1580"/>
      <c r="N171" s="23">
        <v>1</v>
      </c>
      <c r="O171" s="38">
        <v>0.85</v>
      </c>
      <c r="P171" s="38">
        <f t="shared" si="61"/>
        <v>641.75</v>
      </c>
      <c r="Q171" s="23">
        <v>755</v>
      </c>
    </row>
    <row r="172" spans="1:17">
      <c r="A172" s="23">
        <v>209808</v>
      </c>
      <c r="B172" s="1052">
        <v>4601934034688</v>
      </c>
      <c r="C172" s="1038" t="s">
        <v>13055</v>
      </c>
      <c r="D172" s="1579" t="s">
        <v>13063</v>
      </c>
      <c r="E172" s="1579" t="s">
        <v>3540</v>
      </c>
      <c r="F172" s="1579">
        <f t="shared" si="58"/>
        <v>500.565</v>
      </c>
      <c r="G172" s="1579">
        <f t="shared" si="59"/>
        <v>588.9</v>
      </c>
      <c r="H172" s="1579"/>
      <c r="I172" s="1579"/>
      <c r="J172" s="1579"/>
      <c r="K172" s="1054">
        <f t="shared" si="43"/>
        <v>0</v>
      </c>
      <c r="L172" s="1579">
        <f t="shared" si="60"/>
        <v>0</v>
      </c>
      <c r="M172" s="1580"/>
      <c r="N172" s="23">
        <v>1</v>
      </c>
      <c r="O172" s="38">
        <v>0.85</v>
      </c>
      <c r="P172" s="38">
        <f t="shared" si="61"/>
        <v>641.75</v>
      </c>
      <c r="Q172" s="23">
        <v>755</v>
      </c>
    </row>
    <row r="173" spans="1:17">
      <c r="A173" s="23">
        <v>206178</v>
      </c>
      <c r="B173" s="1052">
        <v>4601934020896</v>
      </c>
      <c r="C173" s="1038" t="s">
        <v>13055</v>
      </c>
      <c r="D173" s="1579" t="s">
        <v>13064</v>
      </c>
      <c r="E173" s="1579" t="s">
        <v>3540</v>
      </c>
      <c r="F173" s="1579">
        <f t="shared" si="58"/>
        <v>617.25300000000004</v>
      </c>
      <c r="G173" s="1579">
        <f t="shared" si="59"/>
        <v>726.18000000000006</v>
      </c>
      <c r="H173" s="1579"/>
      <c r="I173" s="1579"/>
      <c r="J173" s="1579"/>
      <c r="K173" s="1054">
        <f t="shared" si="43"/>
        <v>0</v>
      </c>
      <c r="L173" s="1579">
        <f t="shared" si="60"/>
        <v>0</v>
      </c>
      <c r="M173" s="1580"/>
      <c r="N173" s="23">
        <v>1</v>
      </c>
      <c r="O173" s="38">
        <v>0.85</v>
      </c>
      <c r="P173" s="38">
        <f t="shared" si="61"/>
        <v>791.35</v>
      </c>
      <c r="Q173" s="23">
        <v>931</v>
      </c>
    </row>
    <row r="174" spans="1:17">
      <c r="A174" s="23">
        <v>205899</v>
      </c>
      <c r="B174" s="1052">
        <v>4601934019814</v>
      </c>
      <c r="C174" s="1038" t="s">
        <v>13055</v>
      </c>
      <c r="D174" s="1579" t="s">
        <v>13065</v>
      </c>
      <c r="E174" s="1579" t="s">
        <v>3540</v>
      </c>
      <c r="F174" s="1579">
        <f t="shared" si="58"/>
        <v>565.53899999999999</v>
      </c>
      <c r="G174" s="1579">
        <f t="shared" si="59"/>
        <v>665.34</v>
      </c>
      <c r="H174" s="1579"/>
      <c r="I174" s="1579"/>
      <c r="J174" s="1579"/>
      <c r="K174" s="1054">
        <f t="shared" si="43"/>
        <v>0</v>
      </c>
      <c r="L174" s="1579">
        <f t="shared" si="60"/>
        <v>0</v>
      </c>
      <c r="M174" s="1580"/>
      <c r="N174" s="23">
        <v>1</v>
      </c>
      <c r="O174" s="38">
        <v>0.85</v>
      </c>
      <c r="P174" s="38">
        <f t="shared" si="61"/>
        <v>725.05</v>
      </c>
      <c r="Q174" s="23">
        <v>853</v>
      </c>
    </row>
    <row r="175" spans="1:17">
      <c r="A175" s="23">
        <v>205892</v>
      </c>
      <c r="B175" s="1052">
        <v>4601934019838</v>
      </c>
      <c r="C175" s="1038" t="s">
        <v>13055</v>
      </c>
      <c r="D175" s="1579" t="s">
        <v>13066</v>
      </c>
      <c r="E175" s="1579" t="s">
        <v>3540</v>
      </c>
      <c r="F175" s="1579">
        <f t="shared" si="58"/>
        <v>513.82500000000005</v>
      </c>
      <c r="G175" s="1579">
        <f t="shared" si="59"/>
        <v>604.5</v>
      </c>
      <c r="H175" s="1579"/>
      <c r="I175" s="1579"/>
      <c r="J175" s="1579"/>
      <c r="K175" s="1054">
        <f t="shared" si="43"/>
        <v>0</v>
      </c>
      <c r="L175" s="1579">
        <f t="shared" si="60"/>
        <v>0</v>
      </c>
      <c r="M175" s="1580"/>
      <c r="N175" s="23">
        <v>1</v>
      </c>
      <c r="O175" s="38">
        <v>0.85</v>
      </c>
      <c r="P175" s="38">
        <f t="shared" si="61"/>
        <v>658.75</v>
      </c>
      <c r="Q175" s="23">
        <v>775</v>
      </c>
    </row>
    <row r="176" spans="1:17">
      <c r="A176" s="23">
        <v>205891</v>
      </c>
      <c r="B176" s="1052">
        <v>4601934019821</v>
      </c>
      <c r="C176" s="1038" t="s">
        <v>13055</v>
      </c>
      <c r="D176" s="1579" t="s">
        <v>13067</v>
      </c>
      <c r="E176" s="1579" t="s">
        <v>3540</v>
      </c>
      <c r="F176" s="1579">
        <f t="shared" si="58"/>
        <v>565.53899999999999</v>
      </c>
      <c r="G176" s="1579">
        <f t="shared" si="59"/>
        <v>665.34</v>
      </c>
      <c r="H176" s="1579"/>
      <c r="I176" s="1579"/>
      <c r="J176" s="1579"/>
      <c r="K176" s="1054">
        <f t="shared" si="43"/>
        <v>0</v>
      </c>
      <c r="L176" s="1579">
        <f t="shared" si="60"/>
        <v>0</v>
      </c>
      <c r="M176" s="1580"/>
      <c r="N176" s="23">
        <v>1</v>
      </c>
      <c r="O176" s="38">
        <v>0.85</v>
      </c>
      <c r="P176" s="38">
        <f t="shared" si="61"/>
        <v>725.05</v>
      </c>
      <c r="Q176" s="23">
        <v>853</v>
      </c>
    </row>
    <row r="177" spans="1:17">
      <c r="A177" s="23">
        <v>206180</v>
      </c>
      <c r="B177" s="1052">
        <v>4601934020902</v>
      </c>
      <c r="C177" s="1038" t="s">
        <v>13055</v>
      </c>
      <c r="D177" s="1579" t="s">
        <v>13068</v>
      </c>
      <c r="E177" s="1579" t="s">
        <v>3540</v>
      </c>
      <c r="F177" s="1579">
        <f t="shared" si="58"/>
        <v>594.048</v>
      </c>
      <c r="G177" s="1579">
        <f t="shared" si="59"/>
        <v>698.88</v>
      </c>
      <c r="H177" s="1579"/>
      <c r="I177" s="1579"/>
      <c r="J177" s="1579"/>
      <c r="K177" s="1054">
        <f t="shared" si="43"/>
        <v>0</v>
      </c>
      <c r="L177" s="1579">
        <f t="shared" si="60"/>
        <v>0</v>
      </c>
      <c r="M177" s="1580"/>
      <c r="N177" s="23">
        <v>1</v>
      </c>
      <c r="O177" s="38">
        <v>0.85</v>
      </c>
      <c r="P177" s="38">
        <f t="shared" si="61"/>
        <v>761.6</v>
      </c>
      <c r="Q177" s="23">
        <v>896</v>
      </c>
    </row>
    <row r="178" spans="1:17">
      <c r="A178" s="23">
        <v>205893</v>
      </c>
      <c r="B178" s="1052">
        <v>4601934019845</v>
      </c>
      <c r="C178" s="1038" t="s">
        <v>13055</v>
      </c>
      <c r="D178" s="1579" t="s">
        <v>13069</v>
      </c>
      <c r="E178" s="1579" t="s">
        <v>3540</v>
      </c>
      <c r="F178" s="1579">
        <f t="shared" si="58"/>
        <v>565.53899999999999</v>
      </c>
      <c r="G178" s="1579">
        <f t="shared" si="59"/>
        <v>665.34</v>
      </c>
      <c r="H178" s="1579"/>
      <c r="I178" s="1579"/>
      <c r="J178" s="1579"/>
      <c r="K178" s="1054">
        <f t="shared" si="43"/>
        <v>0</v>
      </c>
      <c r="L178" s="1579">
        <f t="shared" si="60"/>
        <v>0</v>
      </c>
      <c r="M178" s="1580"/>
      <c r="N178" s="23">
        <v>1</v>
      </c>
      <c r="O178" s="38">
        <v>0.85</v>
      </c>
      <c r="P178" s="38">
        <f t="shared" si="61"/>
        <v>725.05</v>
      </c>
      <c r="Q178" s="23">
        <v>853</v>
      </c>
    </row>
    <row r="179" spans="1:17">
      <c r="A179" s="23">
        <v>205896</v>
      </c>
      <c r="B179" s="1052">
        <v>4601934020889</v>
      </c>
      <c r="C179" s="1038" t="s">
        <v>13055</v>
      </c>
      <c r="D179" s="1579" t="s">
        <v>13070</v>
      </c>
      <c r="E179" s="1579" t="s">
        <v>3540</v>
      </c>
      <c r="F179" s="1579">
        <f t="shared" si="58"/>
        <v>788.30700000000002</v>
      </c>
      <c r="G179" s="1579">
        <f t="shared" si="59"/>
        <v>927.42000000000007</v>
      </c>
      <c r="H179" s="1579"/>
      <c r="I179" s="1579"/>
      <c r="J179" s="1579"/>
      <c r="K179" s="1054">
        <f t="shared" si="43"/>
        <v>0</v>
      </c>
      <c r="L179" s="1579">
        <f t="shared" si="60"/>
        <v>0</v>
      </c>
      <c r="M179" s="1580"/>
      <c r="N179" s="23">
        <v>1</v>
      </c>
      <c r="O179" s="38">
        <v>0.85</v>
      </c>
      <c r="P179" s="38">
        <f t="shared" si="61"/>
        <v>1010.65</v>
      </c>
      <c r="Q179" s="23">
        <v>1189</v>
      </c>
    </row>
    <row r="180" spans="1:17">
      <c r="A180" s="23">
        <v>205897</v>
      </c>
      <c r="B180" s="1052">
        <v>4601934019852</v>
      </c>
      <c r="C180" s="1038" t="s">
        <v>13055</v>
      </c>
      <c r="D180" s="1579" t="s">
        <v>13071</v>
      </c>
      <c r="E180" s="1579" t="s">
        <v>3540</v>
      </c>
      <c r="F180" s="1579">
        <f t="shared" si="58"/>
        <v>560.89800000000002</v>
      </c>
      <c r="G180" s="1579">
        <f t="shared" si="59"/>
        <v>659.88</v>
      </c>
      <c r="H180" s="1579"/>
      <c r="I180" s="1579"/>
      <c r="J180" s="1579"/>
      <c r="K180" s="1054">
        <f t="shared" si="43"/>
        <v>0</v>
      </c>
      <c r="L180" s="1579">
        <f t="shared" si="60"/>
        <v>0</v>
      </c>
      <c r="M180" s="1580"/>
      <c r="N180" s="23">
        <v>1</v>
      </c>
      <c r="O180" s="38">
        <v>0.85</v>
      </c>
      <c r="P180" s="38">
        <f t="shared" si="61"/>
        <v>719.1</v>
      </c>
      <c r="Q180" s="23">
        <v>846</v>
      </c>
    </row>
    <row r="181" spans="1:17">
      <c r="A181" s="23">
        <v>205898</v>
      </c>
      <c r="B181" s="1052">
        <v>4601934020926</v>
      </c>
      <c r="C181" s="1038" t="s">
        <v>13055</v>
      </c>
      <c r="D181" s="1579" t="s">
        <v>13072</v>
      </c>
      <c r="E181" s="1579" t="s">
        <v>3540</v>
      </c>
      <c r="F181" s="1579">
        <f t="shared" si="58"/>
        <v>588.74400000000003</v>
      </c>
      <c r="G181" s="1579">
        <f t="shared" si="59"/>
        <v>692.64</v>
      </c>
      <c r="H181" s="1579"/>
      <c r="I181" s="1579"/>
      <c r="J181" s="1579"/>
      <c r="K181" s="1054">
        <f t="shared" ref="K181:K260" si="62">$H181*$O181+$I181*$O181*$R181+$J181</f>
        <v>0</v>
      </c>
      <c r="L181" s="1579">
        <f t="shared" si="60"/>
        <v>0</v>
      </c>
      <c r="M181" s="1580"/>
      <c r="N181" s="23">
        <v>1</v>
      </c>
      <c r="O181" s="38">
        <v>0.85</v>
      </c>
      <c r="P181" s="38">
        <f t="shared" si="61"/>
        <v>754.8</v>
      </c>
      <c r="Q181" s="23">
        <v>888</v>
      </c>
    </row>
    <row r="182" spans="1:17">
      <c r="A182" s="23">
        <v>205894</v>
      </c>
      <c r="B182" s="1052">
        <v>4601934019807</v>
      </c>
      <c r="C182" s="1038" t="s">
        <v>13055</v>
      </c>
      <c r="D182" s="1579" t="s">
        <v>13073</v>
      </c>
      <c r="E182" s="1579" t="s">
        <v>3540</v>
      </c>
      <c r="F182" s="1579">
        <f t="shared" si="58"/>
        <v>565.53899999999999</v>
      </c>
      <c r="G182" s="1579">
        <f t="shared" si="59"/>
        <v>665.34</v>
      </c>
      <c r="H182" s="1579"/>
      <c r="I182" s="1579"/>
      <c r="J182" s="1579"/>
      <c r="K182" s="1054">
        <f t="shared" si="62"/>
        <v>0</v>
      </c>
      <c r="L182" s="1579">
        <f t="shared" si="60"/>
        <v>0</v>
      </c>
      <c r="M182" s="1580"/>
      <c r="N182" s="23">
        <v>1</v>
      </c>
      <c r="O182" s="38">
        <v>0.85</v>
      </c>
      <c r="P182" s="38">
        <f t="shared" si="61"/>
        <v>725.05</v>
      </c>
      <c r="Q182" s="23">
        <v>853</v>
      </c>
    </row>
    <row r="183" spans="1:17">
      <c r="A183" s="23">
        <v>206692</v>
      </c>
      <c r="B183" s="1052">
        <v>4601934021688</v>
      </c>
      <c r="C183" s="1038" t="s">
        <v>13055</v>
      </c>
      <c r="D183" s="1579" t="s">
        <v>13074</v>
      </c>
      <c r="E183" s="1579" t="s">
        <v>3540</v>
      </c>
      <c r="F183" s="1579">
        <f t="shared" si="58"/>
        <v>527.74800000000005</v>
      </c>
      <c r="G183" s="1579">
        <f t="shared" si="59"/>
        <v>620.88</v>
      </c>
      <c r="H183" s="1579"/>
      <c r="I183" s="1579"/>
      <c r="J183" s="1579"/>
      <c r="K183" s="1054">
        <f t="shared" si="62"/>
        <v>0</v>
      </c>
      <c r="L183" s="1579">
        <f t="shared" si="60"/>
        <v>0</v>
      </c>
      <c r="M183" s="1580"/>
      <c r="N183" s="23">
        <v>1</v>
      </c>
      <c r="O183" s="38">
        <v>0.85</v>
      </c>
      <c r="P183" s="38">
        <f t="shared" si="61"/>
        <v>676.6</v>
      </c>
      <c r="Q183" s="23">
        <v>796</v>
      </c>
    </row>
    <row r="184" spans="1:17">
      <c r="A184" s="23">
        <v>205895</v>
      </c>
      <c r="B184" s="1052">
        <v>4601934019869</v>
      </c>
      <c r="C184" s="1038" t="s">
        <v>13055</v>
      </c>
      <c r="D184" s="1579" t="s">
        <v>13075</v>
      </c>
      <c r="E184" s="1579" t="s">
        <v>3540</v>
      </c>
      <c r="F184" s="1579">
        <f t="shared" si="58"/>
        <v>617.25300000000004</v>
      </c>
      <c r="G184" s="1579">
        <f t="shared" si="59"/>
        <v>726.18000000000006</v>
      </c>
      <c r="H184" s="1579"/>
      <c r="I184" s="1579"/>
      <c r="J184" s="1579"/>
      <c r="K184" s="1054">
        <f t="shared" si="62"/>
        <v>0</v>
      </c>
      <c r="L184" s="1579">
        <f t="shared" si="60"/>
        <v>0</v>
      </c>
      <c r="M184" s="1580"/>
      <c r="N184" s="23">
        <v>1</v>
      </c>
      <c r="O184" s="38">
        <v>0.85</v>
      </c>
      <c r="P184" s="38">
        <f t="shared" si="61"/>
        <v>791.35</v>
      </c>
      <c r="Q184" s="23">
        <v>931</v>
      </c>
    </row>
    <row r="185" spans="1:17">
      <c r="A185" s="23">
        <v>206691</v>
      </c>
      <c r="B185" s="1052">
        <v>4601934021695</v>
      </c>
      <c r="C185" s="1038" t="s">
        <v>13055</v>
      </c>
      <c r="D185" s="1579" t="s">
        <v>13076</v>
      </c>
      <c r="E185" s="1579" t="s">
        <v>3540</v>
      </c>
      <c r="F185" s="1579">
        <f t="shared" si="58"/>
        <v>504.54300000000006</v>
      </c>
      <c r="G185" s="1579">
        <f t="shared" si="59"/>
        <v>593.58000000000004</v>
      </c>
      <c r="H185" s="1579"/>
      <c r="I185" s="1579"/>
      <c r="J185" s="1579"/>
      <c r="K185" s="1054">
        <f t="shared" si="62"/>
        <v>0</v>
      </c>
      <c r="L185" s="1579">
        <f t="shared" si="60"/>
        <v>0</v>
      </c>
      <c r="M185" s="1580"/>
      <c r="N185" s="23">
        <v>1</v>
      </c>
      <c r="O185" s="38">
        <v>0.85</v>
      </c>
      <c r="P185" s="38">
        <f t="shared" si="61"/>
        <v>646.85</v>
      </c>
      <c r="Q185" s="23">
        <v>761</v>
      </c>
    </row>
    <row r="186" spans="1:17">
      <c r="A186" s="23">
        <v>206179</v>
      </c>
      <c r="B186" s="1052">
        <v>4601934020919</v>
      </c>
      <c r="C186" s="1038" t="s">
        <v>13055</v>
      </c>
      <c r="D186" s="1579" t="s">
        <v>13077</v>
      </c>
      <c r="E186" s="1579" t="s">
        <v>3540</v>
      </c>
      <c r="F186" s="1579">
        <f t="shared" si="58"/>
        <v>489.95699999999999</v>
      </c>
      <c r="G186" s="1579">
        <f t="shared" si="59"/>
        <v>576.42000000000007</v>
      </c>
      <c r="H186" s="1579"/>
      <c r="I186" s="1579"/>
      <c r="J186" s="1579"/>
      <c r="K186" s="1054">
        <f t="shared" si="62"/>
        <v>0</v>
      </c>
      <c r="L186" s="1579">
        <f t="shared" si="60"/>
        <v>0</v>
      </c>
      <c r="M186" s="1580"/>
      <c r="N186" s="23">
        <v>1</v>
      </c>
      <c r="O186" s="38">
        <v>0.85</v>
      </c>
      <c r="P186" s="38">
        <f t="shared" si="61"/>
        <v>628.15</v>
      </c>
      <c r="Q186" s="23">
        <v>739</v>
      </c>
    </row>
    <row r="187" spans="1:17">
      <c r="A187" s="23">
        <v>205883</v>
      </c>
      <c r="B187" s="1052">
        <v>4601934019876</v>
      </c>
      <c r="C187" s="1038" t="s">
        <v>13055</v>
      </c>
      <c r="D187" s="1579" t="s">
        <v>13078</v>
      </c>
      <c r="E187" s="1579" t="s">
        <v>3540</v>
      </c>
      <c r="F187" s="1579">
        <f t="shared" si="58"/>
        <v>588.74400000000003</v>
      </c>
      <c r="G187" s="1579">
        <f t="shared" si="59"/>
        <v>692.64</v>
      </c>
      <c r="H187" s="1579"/>
      <c r="I187" s="1579"/>
      <c r="J187" s="1579"/>
      <c r="K187" s="1054">
        <f t="shared" si="62"/>
        <v>0</v>
      </c>
      <c r="L187" s="1579">
        <f t="shared" si="60"/>
        <v>0</v>
      </c>
      <c r="M187" s="1580"/>
      <c r="N187" s="23">
        <v>1</v>
      </c>
      <c r="O187" s="38">
        <v>0.85</v>
      </c>
      <c r="P187" s="38">
        <f t="shared" si="61"/>
        <v>754.8</v>
      </c>
      <c r="Q187" s="23">
        <v>888</v>
      </c>
    </row>
    <row r="188" spans="1:17">
      <c r="A188" s="23" t="s">
        <v>12900</v>
      </c>
      <c r="B188" s="1052"/>
      <c r="C188" s="1038" t="s">
        <v>13055</v>
      </c>
      <c r="D188" s="1579" t="s">
        <v>13058</v>
      </c>
      <c r="E188" s="1579"/>
      <c r="F188" s="1579"/>
      <c r="G188" s="1579"/>
      <c r="H188" s="1579"/>
      <c r="I188" s="1579"/>
      <c r="J188" s="1579"/>
      <c r="K188" s="1054">
        <f t="shared" si="62"/>
        <v>0</v>
      </c>
      <c r="L188" s="1579"/>
      <c r="M188" s="1580"/>
      <c r="O188" s="38"/>
      <c r="P188" s="38"/>
      <c r="Q188" s="23">
        <v>0</v>
      </c>
    </row>
    <row r="189" spans="1:17">
      <c r="A189" s="23">
        <v>209105</v>
      </c>
      <c r="B189" s="1052">
        <v>4601934032707</v>
      </c>
      <c r="C189" s="1038" t="s">
        <v>13055</v>
      </c>
      <c r="D189" s="1579" t="s">
        <v>13079</v>
      </c>
      <c r="E189" s="1579" t="s">
        <v>13080</v>
      </c>
      <c r="F189" s="1579">
        <f t="shared" ref="F189" si="63">IF(M$5=0,P189*(1+$L$3/100)*(1-$L$5/100),P189*(1+$L$3/100)*(1-$L$5/100)*M$5)</f>
        <v>628.1925</v>
      </c>
      <c r="G189" s="1579">
        <f t="shared" ref="G189" si="64">IF(M$5=0,Q189*(1+$L$3/100)*(1-$L$5/100),Q189*(1+$L$3/100)*(1-$L$5/100)*M$5)</f>
        <v>1478.1000000000001</v>
      </c>
      <c r="H189" s="1579"/>
      <c r="I189" s="1579"/>
      <c r="J189" s="1579"/>
      <c r="K189" s="1054">
        <f t="shared" si="62"/>
        <v>0</v>
      </c>
      <c r="L189" s="1579">
        <f t="shared" ref="L189" si="65">F189*H189+F189*I189*R189</f>
        <v>0</v>
      </c>
      <c r="M189" s="1580"/>
      <c r="N189" s="23">
        <v>1</v>
      </c>
      <c r="O189" s="38">
        <v>0.42499999999999999</v>
      </c>
      <c r="P189" s="38">
        <f>Q189*O189</f>
        <v>805.375</v>
      </c>
      <c r="Q189" s="23">
        <v>1895</v>
      </c>
    </row>
    <row r="190" spans="1:17">
      <c r="A190" s="23" t="s">
        <v>12900</v>
      </c>
      <c r="B190" s="1052"/>
      <c r="C190" s="1038" t="s">
        <v>13055</v>
      </c>
      <c r="D190" s="1579" t="s">
        <v>13058</v>
      </c>
      <c r="E190" s="1579"/>
      <c r="F190" s="1579"/>
      <c r="G190" s="1579"/>
      <c r="H190" s="1579"/>
      <c r="I190" s="1579"/>
      <c r="J190" s="1579"/>
      <c r="K190" s="1054">
        <f t="shared" si="62"/>
        <v>0</v>
      </c>
      <c r="L190" s="1579"/>
      <c r="M190" s="1580"/>
      <c r="O190" s="38"/>
      <c r="P190" s="38"/>
      <c r="Q190" s="23">
        <v>0</v>
      </c>
    </row>
    <row r="191" spans="1:17">
      <c r="A191" s="23">
        <v>204625</v>
      </c>
      <c r="B191" s="1052"/>
      <c r="C191" s="1038" t="s">
        <v>13055</v>
      </c>
      <c r="D191" s="1579" t="s">
        <v>13081</v>
      </c>
      <c r="E191" s="1579" t="s">
        <v>12904</v>
      </c>
      <c r="F191" s="1579">
        <f t="shared" ref="F191" si="66">IF(M$5=0,P191*(1+$L$3/100)*(1-$L$5/100),P191*(1+$L$3/100)*(1-$L$5/100)*M$5)</f>
        <v>175.5</v>
      </c>
      <c r="G191" s="1579">
        <f t="shared" ref="G191" si="67">IF(M$5=0,Q191*(1+$L$3/100)*(1-$L$5/100),Q191*(1+$L$3/100)*(1-$L$5/100)*M$5)</f>
        <v>351</v>
      </c>
      <c r="H191" s="1579"/>
      <c r="I191" s="1579"/>
      <c r="J191" s="1579"/>
      <c r="K191" s="1054">
        <f t="shared" si="62"/>
        <v>0</v>
      </c>
      <c r="L191" s="1579">
        <f t="shared" ref="L191" si="68">F191*H191+F191*I191*R191</f>
        <v>0</v>
      </c>
      <c r="M191" s="1580"/>
      <c r="N191" s="23">
        <v>1</v>
      </c>
      <c r="O191" s="38">
        <v>0.5</v>
      </c>
      <c r="P191" s="38">
        <f>Q191*O191</f>
        <v>225</v>
      </c>
      <c r="Q191" s="23">
        <v>450</v>
      </c>
    </row>
    <row r="192" spans="1:17">
      <c r="A192" s="23" t="s">
        <v>12900</v>
      </c>
      <c r="B192" s="1052"/>
      <c r="C192" s="1038" t="s">
        <v>13055</v>
      </c>
      <c r="D192" s="1566" t="s">
        <v>2454</v>
      </c>
      <c r="E192" s="1567"/>
      <c r="F192" s="1567"/>
      <c r="G192" s="1567"/>
      <c r="H192" s="1604"/>
      <c r="I192" s="1604"/>
      <c r="J192" s="1604"/>
      <c r="K192" s="1054">
        <f t="shared" si="62"/>
        <v>0</v>
      </c>
      <c r="L192" s="1569"/>
      <c r="M192" s="1605" t="s">
        <v>13057</v>
      </c>
      <c r="O192" s="905"/>
      <c r="P192" s="905"/>
      <c r="Q192" s="23">
        <v>0</v>
      </c>
    </row>
    <row r="193" spans="1:17">
      <c r="A193" s="23" t="s">
        <v>12900</v>
      </c>
      <c r="B193" s="1052"/>
      <c r="C193" s="1038" t="s">
        <v>13055</v>
      </c>
      <c r="D193" s="1586" t="s">
        <v>8839</v>
      </c>
      <c r="E193" s="1587"/>
      <c r="F193" s="1587"/>
      <c r="G193" s="1587"/>
      <c r="H193" s="1580"/>
      <c r="I193" s="1580"/>
      <c r="J193" s="1580"/>
      <c r="K193" s="1054">
        <f t="shared" si="62"/>
        <v>0</v>
      </c>
      <c r="L193" s="1588"/>
      <c r="M193" s="1589"/>
      <c r="O193" s="38"/>
      <c r="P193" s="38"/>
      <c r="Q193" s="23">
        <v>0</v>
      </c>
    </row>
    <row r="194" spans="1:17">
      <c r="A194" s="23">
        <v>212146</v>
      </c>
      <c r="B194" s="1052">
        <v>4601934047152</v>
      </c>
      <c r="C194" s="1038" t="s">
        <v>13055</v>
      </c>
      <c r="D194" s="1598" t="s">
        <v>6929</v>
      </c>
      <c r="E194" s="1042" t="s">
        <v>3540</v>
      </c>
      <c r="F194" s="1573">
        <f t="shared" ref="F194:F261" si="69">IF(M$5=0,P194*(1+$L$3/100)*(1-$L$5/100),P194*(1+$L$3/100)*(1-$L$5/100)*M$5)</f>
        <v>962.67600000000004</v>
      </c>
      <c r="G194" s="1574">
        <f t="shared" ref="G194:G261" si="70">IF(M$5=0,Q194*(1+$L$3/100)*(1-$L$5/100),Q194*(1+$L$3/100)*(1-$L$5/100)*M$5)</f>
        <v>1132.56</v>
      </c>
      <c r="H194" s="1602"/>
      <c r="I194" s="1602"/>
      <c r="J194" s="1602"/>
      <c r="K194" s="1054">
        <f t="shared" si="62"/>
        <v>0</v>
      </c>
      <c r="L194" s="1576">
        <f t="shared" ref="L194:L257" si="71">F194*H194+F194*I194*R194</f>
        <v>0</v>
      </c>
      <c r="M194" s="1581"/>
      <c r="N194" s="23">
        <v>1</v>
      </c>
      <c r="O194" s="38">
        <v>0.85</v>
      </c>
      <c r="P194" s="23">
        <f t="shared" ref="P194:P257" si="72">Q194*O194</f>
        <v>1234.2</v>
      </c>
      <c r="Q194" s="23">
        <v>1452</v>
      </c>
    </row>
    <row r="195" spans="1:17">
      <c r="A195" s="23">
        <v>201184</v>
      </c>
      <c r="B195" s="1052">
        <v>4601934015113</v>
      </c>
      <c r="C195" s="1038" t="s">
        <v>13055</v>
      </c>
      <c r="D195" s="1598" t="s">
        <v>2531</v>
      </c>
      <c r="E195" s="1042" t="s">
        <v>3540</v>
      </c>
      <c r="F195" s="1573">
        <f t="shared" si="69"/>
        <v>962.67600000000004</v>
      </c>
      <c r="G195" s="1574">
        <f t="shared" si="70"/>
        <v>1132.56</v>
      </c>
      <c r="H195" s="1606"/>
      <c r="I195" s="1606"/>
      <c r="J195" s="1606"/>
      <c r="K195" s="1054">
        <f t="shared" si="62"/>
        <v>0</v>
      </c>
      <c r="L195" s="1576">
        <f t="shared" si="71"/>
        <v>0</v>
      </c>
      <c r="M195" s="1581"/>
      <c r="N195" s="23">
        <v>1</v>
      </c>
      <c r="O195" s="38">
        <v>0.85</v>
      </c>
      <c r="P195" s="823">
        <f t="shared" si="72"/>
        <v>1234.2</v>
      </c>
      <c r="Q195" s="23">
        <v>1452</v>
      </c>
    </row>
    <row r="196" spans="1:17">
      <c r="A196" s="23">
        <v>201185</v>
      </c>
      <c r="B196" s="1052">
        <v>4601934007002</v>
      </c>
      <c r="C196" s="1038" t="s">
        <v>13055</v>
      </c>
      <c r="D196" s="1598" t="s">
        <v>2532</v>
      </c>
      <c r="E196" s="1042" t="s">
        <v>3540</v>
      </c>
      <c r="F196" s="1573">
        <f t="shared" si="69"/>
        <v>962.67600000000004</v>
      </c>
      <c r="G196" s="1574">
        <f t="shared" si="70"/>
        <v>1132.56</v>
      </c>
      <c r="H196" s="1606"/>
      <c r="I196" s="1606"/>
      <c r="J196" s="1606"/>
      <c r="K196" s="1054">
        <f t="shared" si="62"/>
        <v>0</v>
      </c>
      <c r="L196" s="1576">
        <f t="shared" si="71"/>
        <v>0</v>
      </c>
      <c r="M196" s="1581"/>
      <c r="N196" s="23">
        <v>1</v>
      </c>
      <c r="O196" s="38">
        <v>0.85</v>
      </c>
      <c r="P196" s="823">
        <f t="shared" si="72"/>
        <v>1234.2</v>
      </c>
      <c r="Q196" s="23">
        <v>1452</v>
      </c>
    </row>
    <row r="197" spans="1:17">
      <c r="A197" s="23">
        <v>211978</v>
      </c>
      <c r="B197" s="1052">
        <v>4601934047664</v>
      </c>
      <c r="C197" s="1038" t="s">
        <v>13055</v>
      </c>
      <c r="D197" s="1598" t="s">
        <v>6135</v>
      </c>
      <c r="E197" s="1042" t="s">
        <v>3540</v>
      </c>
      <c r="F197" s="1573">
        <f t="shared" si="69"/>
        <v>1137.7079999999999</v>
      </c>
      <c r="G197" s="1574">
        <f t="shared" si="70"/>
        <v>1338.48</v>
      </c>
      <c r="H197" s="1606"/>
      <c r="I197" s="1606"/>
      <c r="J197" s="1606"/>
      <c r="K197" s="1054">
        <f t="shared" si="62"/>
        <v>0</v>
      </c>
      <c r="L197" s="1576">
        <f t="shared" si="71"/>
        <v>0</v>
      </c>
      <c r="M197" s="1581"/>
      <c r="N197" s="23">
        <v>1</v>
      </c>
      <c r="O197" s="38">
        <v>0.85</v>
      </c>
      <c r="P197" s="823">
        <f t="shared" si="72"/>
        <v>1458.6</v>
      </c>
      <c r="Q197" s="23">
        <v>1716</v>
      </c>
    </row>
    <row r="198" spans="1:17">
      <c r="A198" s="23">
        <v>201186</v>
      </c>
      <c r="B198" s="1052">
        <v>4601934006975</v>
      </c>
      <c r="C198" s="1038" t="s">
        <v>13055</v>
      </c>
      <c r="D198" s="1598" t="s">
        <v>2533</v>
      </c>
      <c r="E198" s="1042" t="s">
        <v>3540</v>
      </c>
      <c r="F198" s="1573">
        <f t="shared" si="69"/>
        <v>962.67600000000004</v>
      </c>
      <c r="G198" s="1574">
        <f t="shared" si="70"/>
        <v>1132.56</v>
      </c>
      <c r="H198" s="1606"/>
      <c r="I198" s="1606"/>
      <c r="J198" s="1606"/>
      <c r="K198" s="1054">
        <f t="shared" si="62"/>
        <v>0</v>
      </c>
      <c r="L198" s="1576">
        <f t="shared" si="71"/>
        <v>0</v>
      </c>
      <c r="M198" s="1581"/>
      <c r="N198" s="23">
        <v>1</v>
      </c>
      <c r="O198" s="38">
        <v>0.85</v>
      </c>
      <c r="P198" s="823">
        <f t="shared" si="72"/>
        <v>1234.2</v>
      </c>
      <c r="Q198" s="23">
        <v>1452</v>
      </c>
    </row>
    <row r="199" spans="1:17">
      <c r="A199" s="23">
        <v>201187</v>
      </c>
      <c r="B199" s="1052">
        <v>4601934015137</v>
      </c>
      <c r="C199" s="1038" t="s">
        <v>13055</v>
      </c>
      <c r="D199" s="1598" t="s">
        <v>2534</v>
      </c>
      <c r="E199" s="1042" t="s">
        <v>3540</v>
      </c>
      <c r="F199" s="1573">
        <f t="shared" si="69"/>
        <v>962.67600000000004</v>
      </c>
      <c r="G199" s="1574">
        <f t="shared" si="70"/>
        <v>1132.56</v>
      </c>
      <c r="H199" s="1606"/>
      <c r="I199" s="1606"/>
      <c r="J199" s="1606"/>
      <c r="K199" s="1054">
        <f t="shared" si="62"/>
        <v>0</v>
      </c>
      <c r="L199" s="1576">
        <f t="shared" si="71"/>
        <v>0</v>
      </c>
      <c r="M199" s="1581"/>
      <c r="N199" s="23">
        <v>1</v>
      </c>
      <c r="O199" s="38">
        <v>0.85</v>
      </c>
      <c r="P199" s="823">
        <f t="shared" si="72"/>
        <v>1234.2</v>
      </c>
      <c r="Q199" s="23">
        <v>1452</v>
      </c>
    </row>
    <row r="200" spans="1:17">
      <c r="A200" s="23">
        <v>201188</v>
      </c>
      <c r="B200" s="1052">
        <v>4601934006982</v>
      </c>
      <c r="C200" s="1038" t="s">
        <v>13055</v>
      </c>
      <c r="D200" s="1598" t="s">
        <v>2535</v>
      </c>
      <c r="E200" s="1042" t="s">
        <v>3540</v>
      </c>
      <c r="F200" s="1573">
        <f t="shared" si="69"/>
        <v>962.67600000000004</v>
      </c>
      <c r="G200" s="1574">
        <f t="shared" si="70"/>
        <v>1132.56</v>
      </c>
      <c r="H200" s="1606"/>
      <c r="I200" s="1606"/>
      <c r="J200" s="1606"/>
      <c r="K200" s="1054">
        <f t="shared" si="62"/>
        <v>0</v>
      </c>
      <c r="L200" s="1576">
        <f t="shared" si="71"/>
        <v>0</v>
      </c>
      <c r="M200" s="1581"/>
      <c r="N200" s="23">
        <v>1</v>
      </c>
      <c r="O200" s="38">
        <v>0.85</v>
      </c>
      <c r="P200" s="823">
        <f t="shared" si="72"/>
        <v>1234.2</v>
      </c>
      <c r="Q200" s="23">
        <v>1452</v>
      </c>
    </row>
    <row r="201" spans="1:17">
      <c r="A201" s="23">
        <v>211928</v>
      </c>
      <c r="B201" s="1052">
        <v>4601934046407</v>
      </c>
      <c r="C201" s="1038" t="s">
        <v>13055</v>
      </c>
      <c r="D201" s="1598" t="s">
        <v>6136</v>
      </c>
      <c r="E201" s="1042" t="s">
        <v>3540</v>
      </c>
      <c r="F201" s="1573">
        <f t="shared" si="69"/>
        <v>962.67600000000004</v>
      </c>
      <c r="G201" s="1574">
        <f t="shared" si="70"/>
        <v>1132.56</v>
      </c>
      <c r="H201" s="1606"/>
      <c r="I201" s="1606"/>
      <c r="J201" s="1606"/>
      <c r="K201" s="1054">
        <f t="shared" si="62"/>
        <v>0</v>
      </c>
      <c r="L201" s="1576">
        <f t="shared" si="71"/>
        <v>0</v>
      </c>
      <c r="M201" s="1581"/>
      <c r="N201" s="23">
        <v>1</v>
      </c>
      <c r="O201" s="38">
        <v>0.85</v>
      </c>
      <c r="P201" s="823">
        <f t="shared" si="72"/>
        <v>1234.2</v>
      </c>
      <c r="Q201" s="23">
        <v>1452</v>
      </c>
    </row>
    <row r="202" spans="1:17">
      <c r="A202" s="23">
        <v>201189</v>
      </c>
      <c r="B202" s="1052">
        <v>4601934006999</v>
      </c>
      <c r="C202" s="1038" t="s">
        <v>13055</v>
      </c>
      <c r="D202" s="1598" t="s">
        <v>2536</v>
      </c>
      <c r="E202" s="1042" t="s">
        <v>3540</v>
      </c>
      <c r="F202" s="1573">
        <f t="shared" si="69"/>
        <v>822.12</v>
      </c>
      <c r="G202" s="1574">
        <f t="shared" si="70"/>
        <v>967.2</v>
      </c>
      <c r="H202" s="1606"/>
      <c r="I202" s="1606"/>
      <c r="J202" s="1606"/>
      <c r="K202" s="1054">
        <f t="shared" si="62"/>
        <v>0</v>
      </c>
      <c r="L202" s="1576">
        <f t="shared" si="71"/>
        <v>0</v>
      </c>
      <c r="M202" s="1581"/>
      <c r="N202" s="23">
        <v>1</v>
      </c>
      <c r="O202" s="38">
        <v>0.85</v>
      </c>
      <c r="P202" s="823">
        <f t="shared" si="72"/>
        <v>1054</v>
      </c>
      <c r="Q202" s="23">
        <v>1240</v>
      </c>
    </row>
    <row r="203" spans="1:17">
      <c r="A203" s="23">
        <v>201190</v>
      </c>
      <c r="B203" s="1052">
        <v>4601934015120</v>
      </c>
      <c r="C203" s="1038" t="s">
        <v>13055</v>
      </c>
      <c r="D203" s="1598" t="s">
        <v>2537</v>
      </c>
      <c r="E203" s="1042" t="s">
        <v>3540</v>
      </c>
      <c r="F203" s="1573">
        <f t="shared" si="69"/>
        <v>840.02100000000007</v>
      </c>
      <c r="G203" s="1574">
        <f t="shared" si="70"/>
        <v>988.26</v>
      </c>
      <c r="H203" s="1606"/>
      <c r="I203" s="1606"/>
      <c r="J203" s="1606"/>
      <c r="K203" s="1054">
        <f t="shared" si="62"/>
        <v>0</v>
      </c>
      <c r="L203" s="1576">
        <f t="shared" si="71"/>
        <v>0</v>
      </c>
      <c r="M203" s="1581"/>
      <c r="N203" s="23">
        <v>1</v>
      </c>
      <c r="O203" s="38">
        <v>0.85</v>
      </c>
      <c r="P203" s="823">
        <f t="shared" si="72"/>
        <v>1076.95</v>
      </c>
      <c r="Q203" s="23">
        <v>1267</v>
      </c>
    </row>
    <row r="204" spans="1:17">
      <c r="A204" s="23">
        <v>207670</v>
      </c>
      <c r="B204" s="1052">
        <v>4601934021008</v>
      </c>
      <c r="C204" s="1038" t="s">
        <v>13055</v>
      </c>
      <c r="D204" s="1598" t="s">
        <v>2538</v>
      </c>
      <c r="E204" s="1042" t="s">
        <v>3655</v>
      </c>
      <c r="F204" s="1573">
        <f t="shared" si="69"/>
        <v>684.52800000000002</v>
      </c>
      <c r="G204" s="1574">
        <f t="shared" si="70"/>
        <v>855.66000000000008</v>
      </c>
      <c r="H204" s="1606"/>
      <c r="I204" s="1606"/>
      <c r="J204" s="1606"/>
      <c r="K204" s="1054">
        <f t="shared" si="62"/>
        <v>0</v>
      </c>
      <c r="L204" s="1576">
        <f t="shared" si="71"/>
        <v>0</v>
      </c>
      <c r="M204" s="1581"/>
      <c r="N204" s="23">
        <v>1</v>
      </c>
      <c r="O204" s="38">
        <v>0.8</v>
      </c>
      <c r="P204" s="823">
        <f t="shared" si="72"/>
        <v>877.6</v>
      </c>
      <c r="Q204" s="23">
        <v>1097</v>
      </c>
    </row>
    <row r="205" spans="1:17">
      <c r="A205" s="23">
        <v>201192</v>
      </c>
      <c r="B205" s="1052">
        <v>4601934006951</v>
      </c>
      <c r="C205" s="1038" t="s">
        <v>13055</v>
      </c>
      <c r="D205" s="1598" t="s">
        <v>2539</v>
      </c>
      <c r="E205" s="1042" t="s">
        <v>3540</v>
      </c>
      <c r="F205" s="1573">
        <f t="shared" si="69"/>
        <v>727.31099999999992</v>
      </c>
      <c r="G205" s="1574">
        <f t="shared" si="70"/>
        <v>855.66000000000008</v>
      </c>
      <c r="H205" s="1606"/>
      <c r="I205" s="1606"/>
      <c r="J205" s="1606"/>
      <c r="K205" s="1054">
        <f t="shared" si="62"/>
        <v>0</v>
      </c>
      <c r="L205" s="1576">
        <f t="shared" si="71"/>
        <v>0</v>
      </c>
      <c r="M205" s="1581"/>
      <c r="N205" s="23">
        <v>1</v>
      </c>
      <c r="O205" s="38">
        <v>0.85</v>
      </c>
      <c r="P205" s="823">
        <f t="shared" si="72"/>
        <v>932.44999999999993</v>
      </c>
      <c r="Q205" s="23">
        <v>1097</v>
      </c>
    </row>
    <row r="206" spans="1:17">
      <c r="A206" s="23">
        <v>201193</v>
      </c>
      <c r="B206" s="1052">
        <v>4601934006869</v>
      </c>
      <c r="C206" s="1038" t="s">
        <v>13055</v>
      </c>
      <c r="D206" s="1598" t="s">
        <v>2455</v>
      </c>
      <c r="E206" s="1042" t="s">
        <v>3540</v>
      </c>
      <c r="F206" s="1573">
        <f t="shared" si="69"/>
        <v>927.53699999999992</v>
      </c>
      <c r="G206" s="1574">
        <f t="shared" si="70"/>
        <v>1091.22</v>
      </c>
      <c r="H206" s="1602"/>
      <c r="I206" s="1602"/>
      <c r="J206" s="1602"/>
      <c r="K206" s="1054">
        <f t="shared" si="62"/>
        <v>0</v>
      </c>
      <c r="L206" s="1576">
        <f t="shared" si="71"/>
        <v>0</v>
      </c>
      <c r="M206" s="1581"/>
      <c r="N206" s="23">
        <v>1</v>
      </c>
      <c r="O206" s="38">
        <v>0.85</v>
      </c>
      <c r="P206" s="23">
        <f t="shared" si="72"/>
        <v>1189.1499999999999</v>
      </c>
      <c r="Q206" s="23">
        <v>1399</v>
      </c>
    </row>
    <row r="207" spans="1:17">
      <c r="A207" s="23">
        <v>201194</v>
      </c>
      <c r="B207" s="1052">
        <v>4601934006746</v>
      </c>
      <c r="C207" s="1038" t="s">
        <v>13055</v>
      </c>
      <c r="D207" s="1598" t="s">
        <v>2456</v>
      </c>
      <c r="E207" s="1042" t="s">
        <v>3540</v>
      </c>
      <c r="F207" s="1573">
        <f t="shared" si="69"/>
        <v>1060.1369999999999</v>
      </c>
      <c r="G207" s="1574">
        <f t="shared" si="70"/>
        <v>1247.22</v>
      </c>
      <c r="H207" s="1602"/>
      <c r="I207" s="1602"/>
      <c r="J207" s="1602"/>
      <c r="K207" s="1054">
        <f t="shared" si="62"/>
        <v>0</v>
      </c>
      <c r="L207" s="1576">
        <f t="shared" si="71"/>
        <v>0</v>
      </c>
      <c r="M207" s="1581"/>
      <c r="N207" s="23">
        <v>1</v>
      </c>
      <c r="O207" s="38">
        <v>0.85</v>
      </c>
      <c r="P207" s="823">
        <f t="shared" si="72"/>
        <v>1359.1499999999999</v>
      </c>
      <c r="Q207" s="23">
        <v>1599</v>
      </c>
    </row>
    <row r="208" spans="1:17">
      <c r="A208" s="23">
        <v>220921</v>
      </c>
      <c r="B208" s="1052">
        <v>4601934067822</v>
      </c>
      <c r="C208" s="1038" t="s">
        <v>13055</v>
      </c>
      <c r="D208" s="1598" t="s">
        <v>13082</v>
      </c>
      <c r="E208" s="1042" t="s">
        <v>3540</v>
      </c>
      <c r="F208" s="1573">
        <f t="shared" si="69"/>
        <v>656.37</v>
      </c>
      <c r="G208" s="1574">
        <f t="shared" si="70"/>
        <v>772.2</v>
      </c>
      <c r="H208" s="1602"/>
      <c r="I208" s="1602"/>
      <c r="J208" s="1602"/>
      <c r="K208" s="1054">
        <f t="shared" si="62"/>
        <v>0</v>
      </c>
      <c r="L208" s="1576">
        <f t="shared" si="71"/>
        <v>0</v>
      </c>
      <c r="M208" s="1581"/>
      <c r="N208" s="23">
        <v>1</v>
      </c>
      <c r="O208" s="38">
        <v>0.85</v>
      </c>
      <c r="P208" s="823">
        <f t="shared" si="72"/>
        <v>841.5</v>
      </c>
      <c r="Q208" s="23">
        <v>990</v>
      </c>
    </row>
    <row r="209" spans="1:17">
      <c r="A209" s="23">
        <v>201195</v>
      </c>
      <c r="B209" s="1052">
        <v>4601934006418</v>
      </c>
      <c r="C209" s="1038" t="s">
        <v>13055</v>
      </c>
      <c r="D209" s="1598" t="s">
        <v>2457</v>
      </c>
      <c r="E209" s="1042" t="s">
        <v>3540</v>
      </c>
      <c r="F209" s="1573">
        <f t="shared" si="69"/>
        <v>910.29899999999998</v>
      </c>
      <c r="G209" s="1574">
        <f t="shared" si="70"/>
        <v>1070.94</v>
      </c>
      <c r="H209" s="1602"/>
      <c r="I209" s="1602"/>
      <c r="J209" s="1602"/>
      <c r="K209" s="1054">
        <f t="shared" si="62"/>
        <v>0</v>
      </c>
      <c r="L209" s="1576">
        <f t="shared" si="71"/>
        <v>0</v>
      </c>
      <c r="M209" s="1581"/>
      <c r="N209" s="23">
        <v>1</v>
      </c>
      <c r="O209" s="38">
        <v>0.85</v>
      </c>
      <c r="P209" s="823">
        <f t="shared" si="72"/>
        <v>1167.05</v>
      </c>
      <c r="Q209" s="23">
        <v>1373</v>
      </c>
    </row>
    <row r="210" spans="1:17">
      <c r="A210" s="23">
        <v>201196</v>
      </c>
      <c r="B210" s="1052">
        <v>4601934006135</v>
      </c>
      <c r="C210" s="1038" t="s">
        <v>13055</v>
      </c>
      <c r="D210" s="1598" t="s">
        <v>2458</v>
      </c>
      <c r="E210" s="1042" t="s">
        <v>3540</v>
      </c>
      <c r="F210" s="1573">
        <f t="shared" si="69"/>
        <v>1278.2639999999999</v>
      </c>
      <c r="G210" s="1574">
        <f t="shared" si="70"/>
        <v>1503.8400000000001</v>
      </c>
      <c r="H210" s="1602"/>
      <c r="I210" s="1602"/>
      <c r="J210" s="1602"/>
      <c r="K210" s="1054">
        <f t="shared" si="62"/>
        <v>0</v>
      </c>
      <c r="L210" s="1576">
        <f t="shared" si="71"/>
        <v>0</v>
      </c>
      <c r="M210" s="1581"/>
      <c r="N210" s="23">
        <v>1</v>
      </c>
      <c r="O210" s="38">
        <v>0.85</v>
      </c>
      <c r="P210" s="823">
        <f t="shared" si="72"/>
        <v>1638.8</v>
      </c>
      <c r="Q210" s="23">
        <v>1928</v>
      </c>
    </row>
    <row r="211" spans="1:17">
      <c r="A211" s="23">
        <v>201197</v>
      </c>
      <c r="B211" s="1052">
        <v>4601934006227</v>
      </c>
      <c r="C211" s="1038" t="s">
        <v>13055</v>
      </c>
      <c r="D211" s="1598" t="s">
        <v>2459</v>
      </c>
      <c r="E211" s="1042" t="s">
        <v>3540</v>
      </c>
      <c r="F211" s="1573">
        <f t="shared" si="69"/>
        <v>1001.13</v>
      </c>
      <c r="G211" s="1574">
        <f t="shared" si="70"/>
        <v>1177.8</v>
      </c>
      <c r="H211" s="1602"/>
      <c r="I211" s="1602"/>
      <c r="J211" s="1602"/>
      <c r="K211" s="1054">
        <f t="shared" si="62"/>
        <v>0</v>
      </c>
      <c r="L211" s="1576">
        <f t="shared" si="71"/>
        <v>0</v>
      </c>
      <c r="M211" s="1581"/>
      <c r="N211" s="23">
        <v>1</v>
      </c>
      <c r="O211" s="38">
        <v>0.85</v>
      </c>
      <c r="P211" s="823">
        <f t="shared" si="72"/>
        <v>1283.5</v>
      </c>
      <c r="Q211" s="23">
        <v>1510</v>
      </c>
    </row>
    <row r="212" spans="1:17">
      <c r="A212" s="23">
        <v>201198</v>
      </c>
      <c r="B212" s="1052">
        <v>4601934006449</v>
      </c>
      <c r="C212" s="1038" t="s">
        <v>13055</v>
      </c>
      <c r="D212" s="1598" t="s">
        <v>2460</v>
      </c>
      <c r="E212" s="1042" t="s">
        <v>3540</v>
      </c>
      <c r="F212" s="1573">
        <f t="shared" si="69"/>
        <v>908.31000000000006</v>
      </c>
      <c r="G212" s="1574">
        <f t="shared" si="70"/>
        <v>1068.6000000000001</v>
      </c>
      <c r="H212" s="1602"/>
      <c r="I212" s="1602"/>
      <c r="J212" s="1602"/>
      <c r="K212" s="1054">
        <f t="shared" si="62"/>
        <v>0</v>
      </c>
      <c r="L212" s="1576">
        <f t="shared" si="71"/>
        <v>0</v>
      </c>
      <c r="M212" s="1581"/>
      <c r="N212" s="23">
        <v>1</v>
      </c>
      <c r="O212" s="38">
        <v>0.85</v>
      </c>
      <c r="P212" s="823">
        <f t="shared" si="72"/>
        <v>1164.5</v>
      </c>
      <c r="Q212" s="23">
        <v>1370</v>
      </c>
    </row>
    <row r="213" spans="1:17">
      <c r="A213" s="23">
        <v>201199</v>
      </c>
      <c r="B213" s="1052">
        <v>4601934006197</v>
      </c>
      <c r="C213" s="1038" t="s">
        <v>13055</v>
      </c>
      <c r="D213" s="1598" t="s">
        <v>2461</v>
      </c>
      <c r="E213" s="1042" t="s">
        <v>3540</v>
      </c>
      <c r="F213" s="1573">
        <f t="shared" si="69"/>
        <v>916.26600000000008</v>
      </c>
      <c r="G213" s="1574">
        <f t="shared" si="70"/>
        <v>1077.96</v>
      </c>
      <c r="H213" s="1602"/>
      <c r="I213" s="1602"/>
      <c r="J213" s="1602"/>
      <c r="K213" s="1054">
        <f t="shared" si="62"/>
        <v>0</v>
      </c>
      <c r="L213" s="1576">
        <f t="shared" si="71"/>
        <v>0</v>
      </c>
      <c r="M213" s="1581"/>
      <c r="N213" s="23">
        <v>1</v>
      </c>
      <c r="O213" s="38">
        <v>0.85</v>
      </c>
      <c r="P213" s="823">
        <f t="shared" si="72"/>
        <v>1174.7</v>
      </c>
      <c r="Q213" s="23">
        <v>1382</v>
      </c>
    </row>
    <row r="214" spans="1:17">
      <c r="A214" s="23">
        <v>201200</v>
      </c>
      <c r="B214" s="1052">
        <v>4601934006760</v>
      </c>
      <c r="C214" s="1038" t="s">
        <v>13055</v>
      </c>
      <c r="D214" s="1598" t="s">
        <v>2462</v>
      </c>
      <c r="E214" s="1042" t="s">
        <v>3540</v>
      </c>
      <c r="F214" s="1573">
        <f t="shared" si="69"/>
        <v>832.72799999999995</v>
      </c>
      <c r="G214" s="1574">
        <f t="shared" si="70"/>
        <v>979.68000000000006</v>
      </c>
      <c r="H214" s="1602"/>
      <c r="I214" s="1602"/>
      <c r="J214" s="1602"/>
      <c r="K214" s="1054">
        <f t="shared" si="62"/>
        <v>0</v>
      </c>
      <c r="L214" s="1576">
        <f t="shared" si="71"/>
        <v>0</v>
      </c>
      <c r="M214" s="1581"/>
      <c r="N214" s="23">
        <v>1</v>
      </c>
      <c r="O214" s="38">
        <v>0.85</v>
      </c>
      <c r="P214" s="823">
        <f t="shared" si="72"/>
        <v>1067.5999999999999</v>
      </c>
      <c r="Q214" s="23">
        <v>1256</v>
      </c>
    </row>
    <row r="215" spans="1:17">
      <c r="A215" s="23">
        <v>218773</v>
      </c>
      <c r="B215" s="1052">
        <v>4601934061707</v>
      </c>
      <c r="C215" s="1038" t="s">
        <v>13055</v>
      </c>
      <c r="D215" s="1598" t="s">
        <v>9302</v>
      </c>
      <c r="E215" s="1042" t="s">
        <v>3540</v>
      </c>
      <c r="F215" s="1573">
        <f t="shared" si="69"/>
        <v>916.26600000000008</v>
      </c>
      <c r="G215" s="1574">
        <f t="shared" si="70"/>
        <v>1077.96</v>
      </c>
      <c r="H215" s="1602"/>
      <c r="I215" s="1602"/>
      <c r="J215" s="1602"/>
      <c r="K215" s="1054">
        <f t="shared" si="62"/>
        <v>0</v>
      </c>
      <c r="L215" s="1576">
        <f t="shared" si="71"/>
        <v>0</v>
      </c>
      <c r="M215" s="1581"/>
      <c r="N215" s="23">
        <v>1</v>
      </c>
      <c r="O215" s="38">
        <v>0.85</v>
      </c>
      <c r="P215" s="823">
        <f t="shared" si="72"/>
        <v>1174.7</v>
      </c>
      <c r="Q215" s="23">
        <v>1382</v>
      </c>
    </row>
    <row r="216" spans="1:17">
      <c r="A216" s="23">
        <v>201201</v>
      </c>
      <c r="B216" s="1052">
        <v>4601934006104</v>
      </c>
      <c r="C216" s="1038" t="s">
        <v>13055</v>
      </c>
      <c r="D216" s="1598" t="s">
        <v>2463</v>
      </c>
      <c r="E216" s="1042" t="s">
        <v>3540</v>
      </c>
      <c r="F216" s="1573">
        <f t="shared" si="69"/>
        <v>916.26600000000008</v>
      </c>
      <c r="G216" s="1574">
        <f t="shared" si="70"/>
        <v>1077.96</v>
      </c>
      <c r="H216" s="1602"/>
      <c r="I216" s="1602"/>
      <c r="J216" s="1602"/>
      <c r="K216" s="1054">
        <f t="shared" si="62"/>
        <v>0</v>
      </c>
      <c r="L216" s="1576">
        <f t="shared" si="71"/>
        <v>0</v>
      </c>
      <c r="M216" s="1581"/>
      <c r="N216" s="23">
        <v>1</v>
      </c>
      <c r="O216" s="38">
        <v>0.85</v>
      </c>
      <c r="P216" s="823">
        <f t="shared" si="72"/>
        <v>1174.7</v>
      </c>
      <c r="Q216" s="23">
        <v>1382</v>
      </c>
    </row>
    <row r="217" spans="1:17">
      <c r="A217" s="23">
        <v>204913</v>
      </c>
      <c r="B217" s="1052">
        <v>4601934019333</v>
      </c>
      <c r="C217" s="1038" t="s">
        <v>13055</v>
      </c>
      <c r="D217" s="1598" t="s">
        <v>2685</v>
      </c>
      <c r="E217" s="1042" t="s">
        <v>3540</v>
      </c>
      <c r="F217" s="1573">
        <f t="shared" si="69"/>
        <v>717.36599999999999</v>
      </c>
      <c r="G217" s="1574">
        <f t="shared" si="70"/>
        <v>843.96</v>
      </c>
      <c r="H217" s="1602"/>
      <c r="I217" s="1602"/>
      <c r="J217" s="1602"/>
      <c r="K217" s="1054">
        <f t="shared" si="62"/>
        <v>0</v>
      </c>
      <c r="L217" s="1576">
        <f t="shared" si="71"/>
        <v>0</v>
      </c>
      <c r="M217" s="1581"/>
      <c r="N217" s="23">
        <v>1</v>
      </c>
      <c r="O217" s="38">
        <v>0.85</v>
      </c>
      <c r="P217" s="823">
        <f t="shared" si="72"/>
        <v>919.69999999999993</v>
      </c>
      <c r="Q217" s="23">
        <v>1082</v>
      </c>
    </row>
    <row r="218" spans="1:17">
      <c r="A218" s="23">
        <v>201202</v>
      </c>
      <c r="B218" s="1052">
        <v>4601934006814</v>
      </c>
      <c r="C218" s="1038" t="s">
        <v>13055</v>
      </c>
      <c r="D218" s="1598" t="s">
        <v>2464</v>
      </c>
      <c r="E218" s="1042" t="s">
        <v>3540</v>
      </c>
      <c r="F218" s="1573">
        <f t="shared" si="69"/>
        <v>777.69899999999996</v>
      </c>
      <c r="G218" s="1574">
        <f t="shared" si="70"/>
        <v>914.94</v>
      </c>
      <c r="H218" s="1602"/>
      <c r="I218" s="1602"/>
      <c r="J218" s="1602"/>
      <c r="K218" s="1054">
        <f t="shared" si="62"/>
        <v>0</v>
      </c>
      <c r="L218" s="1576">
        <f t="shared" si="71"/>
        <v>0</v>
      </c>
      <c r="M218" s="1581"/>
      <c r="N218" s="23">
        <v>1</v>
      </c>
      <c r="O218" s="38">
        <v>0.85</v>
      </c>
      <c r="P218" s="823">
        <f t="shared" si="72"/>
        <v>997.05</v>
      </c>
      <c r="Q218" s="23">
        <v>1173</v>
      </c>
    </row>
    <row r="219" spans="1:17">
      <c r="A219" s="23">
        <v>201203</v>
      </c>
      <c r="B219" s="1052">
        <v>4601934006302</v>
      </c>
      <c r="C219" s="1038" t="s">
        <v>13055</v>
      </c>
      <c r="D219" s="1598" t="s">
        <v>2465</v>
      </c>
      <c r="E219" s="1042" t="s">
        <v>3540</v>
      </c>
      <c r="F219" s="1573">
        <f t="shared" si="69"/>
        <v>962.01299999999992</v>
      </c>
      <c r="G219" s="1574">
        <f t="shared" si="70"/>
        <v>1131.78</v>
      </c>
      <c r="H219" s="1602"/>
      <c r="I219" s="1602"/>
      <c r="J219" s="1602"/>
      <c r="K219" s="1054">
        <f t="shared" si="62"/>
        <v>0</v>
      </c>
      <c r="L219" s="1576">
        <f t="shared" si="71"/>
        <v>0</v>
      </c>
      <c r="M219" s="1581"/>
      <c r="N219" s="23">
        <v>1</v>
      </c>
      <c r="O219" s="38">
        <v>0.85</v>
      </c>
      <c r="P219" s="823">
        <f t="shared" si="72"/>
        <v>1233.3499999999999</v>
      </c>
      <c r="Q219" s="23">
        <v>1451</v>
      </c>
    </row>
    <row r="220" spans="1:17">
      <c r="A220" s="23">
        <v>220923</v>
      </c>
      <c r="B220" s="1052">
        <v>4601934067808</v>
      </c>
      <c r="C220" s="1038" t="s">
        <v>13055</v>
      </c>
      <c r="D220" s="1598" t="s">
        <v>13083</v>
      </c>
      <c r="E220" s="1042" t="s">
        <v>3540</v>
      </c>
      <c r="F220" s="1573">
        <f t="shared" si="69"/>
        <v>656.37</v>
      </c>
      <c r="G220" s="1574">
        <f t="shared" si="70"/>
        <v>772.2</v>
      </c>
      <c r="H220" s="1602"/>
      <c r="I220" s="1602"/>
      <c r="J220" s="1602"/>
      <c r="K220" s="1054">
        <f t="shared" si="62"/>
        <v>0</v>
      </c>
      <c r="L220" s="1576">
        <f t="shared" si="71"/>
        <v>0</v>
      </c>
      <c r="M220" s="1581"/>
      <c r="N220" s="23">
        <v>1</v>
      </c>
      <c r="O220" s="38">
        <v>0.85</v>
      </c>
      <c r="P220" s="823">
        <f t="shared" si="72"/>
        <v>841.5</v>
      </c>
      <c r="Q220" s="23">
        <v>990</v>
      </c>
    </row>
    <row r="221" spans="1:17">
      <c r="A221" s="23">
        <v>201204</v>
      </c>
      <c r="B221" s="1052">
        <v>4601934006654</v>
      </c>
      <c r="C221" s="1038" t="s">
        <v>13055</v>
      </c>
      <c r="D221" s="1598" t="s">
        <v>2466</v>
      </c>
      <c r="E221" s="1042" t="s">
        <v>3540</v>
      </c>
      <c r="F221" s="1573">
        <f t="shared" si="69"/>
        <v>916.26600000000008</v>
      </c>
      <c r="G221" s="1574">
        <f t="shared" si="70"/>
        <v>1077.96</v>
      </c>
      <c r="H221" s="1602"/>
      <c r="I221" s="1602"/>
      <c r="J221" s="1602"/>
      <c r="K221" s="1054">
        <f t="shared" si="62"/>
        <v>0</v>
      </c>
      <c r="L221" s="1576">
        <f t="shared" si="71"/>
        <v>0</v>
      </c>
      <c r="M221" s="1581"/>
      <c r="N221" s="23">
        <v>1</v>
      </c>
      <c r="O221" s="38">
        <v>0.85</v>
      </c>
      <c r="P221" s="823">
        <f t="shared" si="72"/>
        <v>1174.7</v>
      </c>
      <c r="Q221" s="23">
        <v>1382</v>
      </c>
    </row>
    <row r="222" spans="1:17">
      <c r="A222" s="23">
        <v>201205</v>
      </c>
      <c r="B222" s="1052">
        <v>4601934006012</v>
      </c>
      <c r="C222" s="1038" t="s">
        <v>13055</v>
      </c>
      <c r="D222" s="1598" t="s">
        <v>2467</v>
      </c>
      <c r="E222" s="1042" t="s">
        <v>3540</v>
      </c>
      <c r="F222" s="1573">
        <f t="shared" si="69"/>
        <v>908.31000000000006</v>
      </c>
      <c r="G222" s="1574">
        <f t="shared" si="70"/>
        <v>1068.6000000000001</v>
      </c>
      <c r="H222" s="1602"/>
      <c r="I222" s="1602"/>
      <c r="J222" s="1602"/>
      <c r="K222" s="1054">
        <f t="shared" si="62"/>
        <v>0</v>
      </c>
      <c r="L222" s="1576">
        <f t="shared" si="71"/>
        <v>0</v>
      </c>
      <c r="M222" s="1581"/>
      <c r="N222" s="23">
        <v>1</v>
      </c>
      <c r="O222" s="38">
        <v>0.85</v>
      </c>
      <c r="P222" s="823">
        <f t="shared" si="72"/>
        <v>1164.5</v>
      </c>
      <c r="Q222" s="23">
        <v>1370</v>
      </c>
    </row>
    <row r="223" spans="1:17">
      <c r="A223" s="23">
        <v>201206</v>
      </c>
      <c r="B223" s="1052">
        <v>4601934006715</v>
      </c>
      <c r="C223" s="1038" t="s">
        <v>13055</v>
      </c>
      <c r="D223" s="1598" t="s">
        <v>2468</v>
      </c>
      <c r="E223" s="1042" t="s">
        <v>3540</v>
      </c>
      <c r="F223" s="1573">
        <f t="shared" si="69"/>
        <v>1001.13</v>
      </c>
      <c r="G223" s="1574">
        <f t="shared" si="70"/>
        <v>1177.8</v>
      </c>
      <c r="H223" s="1602"/>
      <c r="I223" s="1602"/>
      <c r="J223" s="1602"/>
      <c r="K223" s="1054">
        <f t="shared" si="62"/>
        <v>0</v>
      </c>
      <c r="L223" s="1576">
        <f t="shared" si="71"/>
        <v>0</v>
      </c>
      <c r="M223" s="1581"/>
      <c r="N223" s="23">
        <v>1</v>
      </c>
      <c r="O223" s="38">
        <v>0.85</v>
      </c>
      <c r="P223" s="823">
        <f t="shared" si="72"/>
        <v>1283.5</v>
      </c>
      <c r="Q223" s="23">
        <v>1510</v>
      </c>
    </row>
    <row r="224" spans="1:17">
      <c r="A224" s="23">
        <v>201207</v>
      </c>
      <c r="B224" s="1052">
        <v>4601934006333</v>
      </c>
      <c r="C224" s="1038" t="s">
        <v>13055</v>
      </c>
      <c r="D224" s="1598" t="s">
        <v>2469</v>
      </c>
      <c r="E224" s="1042" t="s">
        <v>3540</v>
      </c>
      <c r="F224" s="1573">
        <f t="shared" si="69"/>
        <v>908.31000000000006</v>
      </c>
      <c r="G224" s="1574">
        <f t="shared" si="70"/>
        <v>1068.6000000000001</v>
      </c>
      <c r="H224" s="1602"/>
      <c r="I224" s="1602"/>
      <c r="J224" s="1602"/>
      <c r="K224" s="1054">
        <f t="shared" si="62"/>
        <v>0</v>
      </c>
      <c r="L224" s="1576">
        <f t="shared" si="71"/>
        <v>0</v>
      </c>
      <c r="M224" s="1581"/>
      <c r="N224" s="23">
        <v>1</v>
      </c>
      <c r="O224" s="38">
        <v>0.85</v>
      </c>
      <c r="P224" s="823">
        <f t="shared" si="72"/>
        <v>1164.5</v>
      </c>
      <c r="Q224" s="23">
        <v>1370</v>
      </c>
    </row>
    <row r="225" spans="1:17">
      <c r="A225" s="23">
        <v>201208</v>
      </c>
      <c r="B225" s="1052">
        <v>4601934006050</v>
      </c>
      <c r="C225" s="1038" t="s">
        <v>13055</v>
      </c>
      <c r="D225" s="1598" t="s">
        <v>2470</v>
      </c>
      <c r="E225" s="1042" t="s">
        <v>3540</v>
      </c>
      <c r="F225" s="1573">
        <f t="shared" si="69"/>
        <v>1001.13</v>
      </c>
      <c r="G225" s="1574">
        <f t="shared" si="70"/>
        <v>1177.8</v>
      </c>
      <c r="H225" s="1602"/>
      <c r="I225" s="1602"/>
      <c r="J225" s="1602"/>
      <c r="K225" s="1054">
        <f t="shared" si="62"/>
        <v>0</v>
      </c>
      <c r="L225" s="1576">
        <f t="shared" si="71"/>
        <v>0</v>
      </c>
      <c r="M225" s="1581"/>
      <c r="N225" s="23">
        <v>1</v>
      </c>
      <c r="O225" s="38">
        <v>0.85</v>
      </c>
      <c r="P225" s="823">
        <f t="shared" si="72"/>
        <v>1283.5</v>
      </c>
      <c r="Q225" s="23">
        <v>1510</v>
      </c>
    </row>
    <row r="226" spans="1:17">
      <c r="A226" s="23">
        <v>201209</v>
      </c>
      <c r="B226" s="1052">
        <v>4601934006043</v>
      </c>
      <c r="C226" s="1038" t="s">
        <v>13055</v>
      </c>
      <c r="D226" s="1598" t="s">
        <v>2471</v>
      </c>
      <c r="E226" s="1042" t="s">
        <v>3540</v>
      </c>
      <c r="F226" s="1573">
        <f t="shared" si="69"/>
        <v>1278.2639999999999</v>
      </c>
      <c r="G226" s="1574">
        <f t="shared" si="70"/>
        <v>1503.8400000000001</v>
      </c>
      <c r="H226" s="1602"/>
      <c r="I226" s="1602"/>
      <c r="J226" s="1602"/>
      <c r="K226" s="1054">
        <f t="shared" si="62"/>
        <v>0</v>
      </c>
      <c r="L226" s="1576">
        <f t="shared" si="71"/>
        <v>0</v>
      </c>
      <c r="M226" s="1581"/>
      <c r="N226" s="23">
        <v>1</v>
      </c>
      <c r="O226" s="38">
        <v>0.85</v>
      </c>
      <c r="P226" s="823">
        <f t="shared" si="72"/>
        <v>1638.8</v>
      </c>
      <c r="Q226" s="23">
        <v>1928</v>
      </c>
    </row>
    <row r="227" spans="1:17">
      <c r="A227" s="23">
        <v>201210</v>
      </c>
      <c r="B227" s="1052">
        <v>4601934006395</v>
      </c>
      <c r="C227" s="1038" t="s">
        <v>13055</v>
      </c>
      <c r="D227" s="1598" t="s">
        <v>2472</v>
      </c>
      <c r="E227" s="1042" t="s">
        <v>3540</v>
      </c>
      <c r="F227" s="1573">
        <f t="shared" si="69"/>
        <v>954.0569999999999</v>
      </c>
      <c r="G227" s="1574">
        <f t="shared" si="70"/>
        <v>1122.42</v>
      </c>
      <c r="H227" s="1602"/>
      <c r="I227" s="1602"/>
      <c r="J227" s="1602"/>
      <c r="K227" s="1054">
        <f t="shared" si="62"/>
        <v>0</v>
      </c>
      <c r="L227" s="1576">
        <f t="shared" si="71"/>
        <v>0</v>
      </c>
      <c r="M227" s="1581"/>
      <c r="N227" s="23">
        <v>1</v>
      </c>
      <c r="O227" s="38">
        <v>0.85</v>
      </c>
      <c r="P227" s="823">
        <f t="shared" si="72"/>
        <v>1223.1499999999999</v>
      </c>
      <c r="Q227" s="23">
        <v>1439</v>
      </c>
    </row>
    <row r="228" spans="1:17">
      <c r="A228" s="23">
        <v>201211</v>
      </c>
      <c r="B228" s="1052">
        <v>4601934006159</v>
      </c>
      <c r="C228" s="1038" t="s">
        <v>13055</v>
      </c>
      <c r="D228" s="1598" t="s">
        <v>2473</v>
      </c>
      <c r="E228" s="1042" t="s">
        <v>3540</v>
      </c>
      <c r="F228" s="1573">
        <f t="shared" si="69"/>
        <v>1278.2639999999999</v>
      </c>
      <c r="G228" s="1574">
        <f t="shared" si="70"/>
        <v>1503.8400000000001</v>
      </c>
      <c r="H228" s="1602"/>
      <c r="I228" s="1602"/>
      <c r="J228" s="1602"/>
      <c r="K228" s="1054">
        <f t="shared" si="62"/>
        <v>0</v>
      </c>
      <c r="L228" s="1576">
        <f t="shared" si="71"/>
        <v>0</v>
      </c>
      <c r="M228" s="1581"/>
      <c r="N228" s="23">
        <v>1</v>
      </c>
      <c r="O228" s="38">
        <v>0.85</v>
      </c>
      <c r="P228" s="823">
        <f t="shared" si="72"/>
        <v>1638.8</v>
      </c>
      <c r="Q228" s="23">
        <v>1928</v>
      </c>
    </row>
    <row r="229" spans="1:17">
      <c r="A229" s="23">
        <v>201212</v>
      </c>
      <c r="B229" s="1052">
        <v>4601934006616</v>
      </c>
      <c r="C229" s="1038" t="s">
        <v>13055</v>
      </c>
      <c r="D229" s="1598" t="s">
        <v>2474</v>
      </c>
      <c r="E229" s="1042" t="s">
        <v>3540</v>
      </c>
      <c r="F229" s="1573">
        <f t="shared" si="69"/>
        <v>1556.7239999999999</v>
      </c>
      <c r="G229" s="1574">
        <f t="shared" si="70"/>
        <v>1831.44</v>
      </c>
      <c r="H229" s="1602"/>
      <c r="I229" s="1602"/>
      <c r="J229" s="1602"/>
      <c r="K229" s="1054">
        <f t="shared" si="62"/>
        <v>0</v>
      </c>
      <c r="L229" s="1576">
        <f t="shared" si="71"/>
        <v>0</v>
      </c>
      <c r="M229" s="1581"/>
      <c r="N229" s="23">
        <v>1</v>
      </c>
      <c r="O229" s="38">
        <v>0.85</v>
      </c>
      <c r="P229" s="823">
        <f t="shared" si="72"/>
        <v>1995.8</v>
      </c>
      <c r="Q229" s="23">
        <v>2348</v>
      </c>
    </row>
    <row r="230" spans="1:17">
      <c r="A230" s="23">
        <v>203035</v>
      </c>
      <c r="B230" s="1052">
        <v>4601934006623</v>
      </c>
      <c r="C230" s="1038" t="s">
        <v>13055</v>
      </c>
      <c r="D230" s="1598" t="s">
        <v>2475</v>
      </c>
      <c r="E230" s="1042" t="s">
        <v>3540</v>
      </c>
      <c r="F230" s="1573">
        <f t="shared" si="69"/>
        <v>1182.7919999999999</v>
      </c>
      <c r="G230" s="1574">
        <f t="shared" si="70"/>
        <v>1391.52</v>
      </c>
      <c r="H230" s="1602"/>
      <c r="I230" s="1602"/>
      <c r="J230" s="1602"/>
      <c r="K230" s="1054">
        <f t="shared" si="62"/>
        <v>0</v>
      </c>
      <c r="L230" s="1576">
        <f t="shared" si="71"/>
        <v>0</v>
      </c>
      <c r="M230" s="1581"/>
      <c r="N230" s="23">
        <v>1</v>
      </c>
      <c r="O230" s="38">
        <v>0.85</v>
      </c>
      <c r="P230" s="823">
        <f t="shared" si="72"/>
        <v>1516.3999999999999</v>
      </c>
      <c r="Q230" s="23">
        <v>1784</v>
      </c>
    </row>
    <row r="231" spans="1:17">
      <c r="A231" s="23">
        <v>201213</v>
      </c>
      <c r="B231" s="1052">
        <v>4601934006074</v>
      </c>
      <c r="C231" s="1038" t="s">
        <v>13055</v>
      </c>
      <c r="D231" s="1598" t="s">
        <v>2476</v>
      </c>
      <c r="E231" s="1042" t="s">
        <v>3540</v>
      </c>
      <c r="F231" s="1573">
        <f t="shared" si="69"/>
        <v>908.31000000000006</v>
      </c>
      <c r="G231" s="1574">
        <f t="shared" si="70"/>
        <v>1068.6000000000001</v>
      </c>
      <c r="H231" s="1602"/>
      <c r="I231" s="1602"/>
      <c r="J231" s="1602"/>
      <c r="K231" s="1054">
        <f t="shared" si="62"/>
        <v>0</v>
      </c>
      <c r="L231" s="1576">
        <f t="shared" si="71"/>
        <v>0</v>
      </c>
      <c r="M231" s="1581"/>
      <c r="N231" s="23">
        <v>1</v>
      </c>
      <c r="O231" s="38">
        <v>0.85</v>
      </c>
      <c r="P231" s="823">
        <f t="shared" si="72"/>
        <v>1164.5</v>
      </c>
      <c r="Q231" s="23">
        <v>1370</v>
      </c>
    </row>
    <row r="232" spans="1:17">
      <c r="A232" s="23">
        <v>201214</v>
      </c>
      <c r="B232" s="1052">
        <v>4601934006296</v>
      </c>
      <c r="C232" s="1038" t="s">
        <v>13055</v>
      </c>
      <c r="D232" s="1598" t="s">
        <v>2477</v>
      </c>
      <c r="E232" s="1042" t="s">
        <v>3540</v>
      </c>
      <c r="F232" s="1573">
        <f t="shared" si="69"/>
        <v>954.0569999999999</v>
      </c>
      <c r="G232" s="1574">
        <f t="shared" si="70"/>
        <v>1122.42</v>
      </c>
      <c r="H232" s="1602"/>
      <c r="I232" s="1602"/>
      <c r="J232" s="1602"/>
      <c r="K232" s="1054">
        <f t="shared" si="62"/>
        <v>0</v>
      </c>
      <c r="L232" s="1576">
        <f t="shared" si="71"/>
        <v>0</v>
      </c>
      <c r="M232" s="1581"/>
      <c r="N232" s="23">
        <v>1</v>
      </c>
      <c r="O232" s="38">
        <v>0.85</v>
      </c>
      <c r="P232" s="823">
        <f t="shared" si="72"/>
        <v>1223.1499999999999</v>
      </c>
      <c r="Q232" s="23">
        <v>1439</v>
      </c>
    </row>
    <row r="233" spans="1:17">
      <c r="A233" s="23">
        <v>201215</v>
      </c>
      <c r="B233" s="1052">
        <v>4601934006937</v>
      </c>
      <c r="C233" s="1038" t="s">
        <v>13055</v>
      </c>
      <c r="D233" s="1598" t="s">
        <v>2478</v>
      </c>
      <c r="E233" s="1042" t="s">
        <v>3540</v>
      </c>
      <c r="F233" s="1573">
        <f t="shared" si="69"/>
        <v>954.0569999999999</v>
      </c>
      <c r="G233" s="1574">
        <f t="shared" si="70"/>
        <v>1122.42</v>
      </c>
      <c r="H233" s="1602"/>
      <c r="I233" s="1602"/>
      <c r="J233" s="1602"/>
      <c r="K233" s="1054">
        <f t="shared" si="62"/>
        <v>0</v>
      </c>
      <c r="L233" s="1576">
        <f t="shared" si="71"/>
        <v>0</v>
      </c>
      <c r="M233" s="1581"/>
      <c r="N233" s="23">
        <v>1</v>
      </c>
      <c r="O233" s="38">
        <v>0.85</v>
      </c>
      <c r="P233" s="823">
        <f t="shared" si="72"/>
        <v>1223.1499999999999</v>
      </c>
      <c r="Q233" s="23">
        <v>1439</v>
      </c>
    </row>
    <row r="234" spans="1:17">
      <c r="A234" s="23">
        <v>201216</v>
      </c>
      <c r="B234" s="1052">
        <v>4601934006111</v>
      </c>
      <c r="C234" s="1038" t="s">
        <v>13055</v>
      </c>
      <c r="D234" s="1598" t="s">
        <v>2479</v>
      </c>
      <c r="E234" s="1042" t="s">
        <v>3540</v>
      </c>
      <c r="F234" s="1573">
        <f t="shared" si="69"/>
        <v>1001.13</v>
      </c>
      <c r="G234" s="1574">
        <f t="shared" si="70"/>
        <v>1177.8</v>
      </c>
      <c r="H234" s="1602"/>
      <c r="I234" s="1602"/>
      <c r="J234" s="1602"/>
      <c r="K234" s="1054">
        <f t="shared" si="62"/>
        <v>0</v>
      </c>
      <c r="L234" s="1576">
        <f t="shared" si="71"/>
        <v>0</v>
      </c>
      <c r="M234" s="1581"/>
      <c r="N234" s="23">
        <v>1</v>
      </c>
      <c r="O234" s="38">
        <v>0.85</v>
      </c>
      <c r="P234" s="823">
        <f t="shared" si="72"/>
        <v>1283.5</v>
      </c>
      <c r="Q234" s="23">
        <v>1510</v>
      </c>
    </row>
    <row r="235" spans="1:17">
      <c r="A235" s="23">
        <v>201217</v>
      </c>
      <c r="B235" s="1052">
        <v>4601934006241</v>
      </c>
      <c r="C235" s="1038" t="s">
        <v>13055</v>
      </c>
      <c r="D235" s="1598" t="s">
        <v>2480</v>
      </c>
      <c r="E235" s="1042" t="s">
        <v>3540</v>
      </c>
      <c r="F235" s="1573">
        <f t="shared" si="69"/>
        <v>1148.316</v>
      </c>
      <c r="G235" s="1574">
        <f t="shared" si="70"/>
        <v>1350.96</v>
      </c>
      <c r="H235" s="1602"/>
      <c r="I235" s="1602"/>
      <c r="J235" s="1602"/>
      <c r="K235" s="1054">
        <f t="shared" si="62"/>
        <v>0</v>
      </c>
      <c r="L235" s="1576">
        <f t="shared" si="71"/>
        <v>0</v>
      </c>
      <c r="M235" s="1581"/>
      <c r="N235" s="23">
        <v>1</v>
      </c>
      <c r="O235" s="38">
        <v>0.85</v>
      </c>
      <c r="P235" s="823">
        <f t="shared" si="72"/>
        <v>1472.2</v>
      </c>
      <c r="Q235" s="23">
        <v>1732</v>
      </c>
    </row>
    <row r="236" spans="1:17">
      <c r="A236" s="23">
        <v>201218</v>
      </c>
      <c r="B236" s="1052">
        <v>4601934006548</v>
      </c>
      <c r="C236" s="1038" t="s">
        <v>13055</v>
      </c>
      <c r="D236" s="1598" t="s">
        <v>2481</v>
      </c>
      <c r="E236" s="1042" t="s">
        <v>3540</v>
      </c>
      <c r="F236" s="1573">
        <f t="shared" si="69"/>
        <v>920.90699999999993</v>
      </c>
      <c r="G236" s="1574">
        <f t="shared" si="70"/>
        <v>1083.42</v>
      </c>
      <c r="H236" s="1602"/>
      <c r="I236" s="1602"/>
      <c r="J236" s="1602"/>
      <c r="K236" s="1054">
        <f t="shared" si="62"/>
        <v>0</v>
      </c>
      <c r="L236" s="1576">
        <f t="shared" si="71"/>
        <v>0</v>
      </c>
      <c r="M236" s="1581"/>
      <c r="N236" s="23">
        <v>1</v>
      </c>
      <c r="O236" s="38">
        <v>0.85</v>
      </c>
      <c r="P236" s="823">
        <f t="shared" si="72"/>
        <v>1180.6499999999999</v>
      </c>
      <c r="Q236" s="23">
        <v>1389</v>
      </c>
    </row>
    <row r="237" spans="1:17">
      <c r="A237" s="23">
        <v>201219</v>
      </c>
      <c r="B237" s="1052">
        <v>4601934006234</v>
      </c>
      <c r="C237" s="1038" t="s">
        <v>13055</v>
      </c>
      <c r="D237" s="1598" t="s">
        <v>2482</v>
      </c>
      <c r="E237" s="1042" t="s">
        <v>3540</v>
      </c>
      <c r="F237" s="1573">
        <f t="shared" si="69"/>
        <v>1556.7239999999999</v>
      </c>
      <c r="G237" s="1574">
        <f t="shared" si="70"/>
        <v>1831.44</v>
      </c>
      <c r="H237" s="1602"/>
      <c r="I237" s="1602"/>
      <c r="J237" s="1602"/>
      <c r="K237" s="1054">
        <f t="shared" si="62"/>
        <v>0</v>
      </c>
      <c r="L237" s="1576">
        <f t="shared" si="71"/>
        <v>0</v>
      </c>
      <c r="M237" s="1581"/>
      <c r="N237" s="23">
        <v>1</v>
      </c>
      <c r="O237" s="38">
        <v>0.85</v>
      </c>
      <c r="P237" s="823">
        <f t="shared" si="72"/>
        <v>1995.8</v>
      </c>
      <c r="Q237" s="23">
        <v>2348</v>
      </c>
    </row>
    <row r="238" spans="1:17">
      <c r="A238" s="23">
        <v>201220</v>
      </c>
      <c r="B238" s="1052">
        <v>4601934015106</v>
      </c>
      <c r="C238" s="1038" t="s">
        <v>13055</v>
      </c>
      <c r="D238" s="1598" t="s">
        <v>2483</v>
      </c>
      <c r="E238" s="1042" t="s">
        <v>3540</v>
      </c>
      <c r="F238" s="1573">
        <f t="shared" si="69"/>
        <v>916.26600000000008</v>
      </c>
      <c r="G238" s="1574">
        <f t="shared" si="70"/>
        <v>1077.96</v>
      </c>
      <c r="H238" s="1602"/>
      <c r="I238" s="1602"/>
      <c r="J238" s="1602"/>
      <c r="K238" s="1054">
        <f t="shared" si="62"/>
        <v>0</v>
      </c>
      <c r="L238" s="1576">
        <f t="shared" si="71"/>
        <v>0</v>
      </c>
      <c r="M238" s="1581"/>
      <c r="N238" s="23">
        <v>1</v>
      </c>
      <c r="O238" s="38">
        <v>0.85</v>
      </c>
      <c r="P238" s="823">
        <f t="shared" si="72"/>
        <v>1174.7</v>
      </c>
      <c r="Q238" s="23">
        <v>1382</v>
      </c>
    </row>
    <row r="239" spans="1:17">
      <c r="A239" s="23">
        <v>201221</v>
      </c>
      <c r="B239" s="1052">
        <v>4601934006319</v>
      </c>
      <c r="C239" s="1038" t="s">
        <v>13055</v>
      </c>
      <c r="D239" s="1598" t="s">
        <v>2484</v>
      </c>
      <c r="E239" s="1042" t="s">
        <v>3540</v>
      </c>
      <c r="F239" s="1573">
        <f t="shared" si="69"/>
        <v>1278.2639999999999</v>
      </c>
      <c r="G239" s="1574">
        <f t="shared" si="70"/>
        <v>1503.8400000000001</v>
      </c>
      <c r="H239" s="1602"/>
      <c r="I239" s="1602"/>
      <c r="J239" s="1602"/>
      <c r="K239" s="1054">
        <f t="shared" si="62"/>
        <v>0</v>
      </c>
      <c r="L239" s="1576">
        <f t="shared" si="71"/>
        <v>0</v>
      </c>
      <c r="M239" s="1581"/>
      <c r="N239" s="23">
        <v>1</v>
      </c>
      <c r="O239" s="38">
        <v>0.85</v>
      </c>
      <c r="P239" s="823">
        <f t="shared" si="72"/>
        <v>1638.8</v>
      </c>
      <c r="Q239" s="23">
        <v>1928</v>
      </c>
    </row>
    <row r="240" spans="1:17">
      <c r="A240" s="23">
        <v>204916</v>
      </c>
      <c r="B240" s="1052">
        <v>4601934019357</v>
      </c>
      <c r="C240" s="1038" t="s">
        <v>13055</v>
      </c>
      <c r="D240" s="1598" t="s">
        <v>2686</v>
      </c>
      <c r="E240" s="1042" t="s">
        <v>3540</v>
      </c>
      <c r="F240" s="1573">
        <f t="shared" si="69"/>
        <v>908.31000000000006</v>
      </c>
      <c r="G240" s="1574">
        <f t="shared" si="70"/>
        <v>1068.6000000000001</v>
      </c>
      <c r="H240" s="1602"/>
      <c r="I240" s="1602"/>
      <c r="J240" s="1602"/>
      <c r="K240" s="1054">
        <f t="shared" si="62"/>
        <v>0</v>
      </c>
      <c r="L240" s="1576">
        <f t="shared" si="71"/>
        <v>0</v>
      </c>
      <c r="M240" s="1581"/>
      <c r="N240" s="23">
        <v>1</v>
      </c>
      <c r="O240" s="38">
        <v>0.85</v>
      </c>
      <c r="P240" s="823">
        <f t="shared" si="72"/>
        <v>1164.5</v>
      </c>
      <c r="Q240" s="23">
        <v>1370</v>
      </c>
    </row>
    <row r="241" spans="1:17">
      <c r="A241" s="23">
        <v>201222</v>
      </c>
      <c r="B241" s="1052">
        <v>4601934006401</v>
      </c>
      <c r="C241" s="1038" t="s">
        <v>13055</v>
      </c>
      <c r="D241" s="1598" t="s">
        <v>2485</v>
      </c>
      <c r="E241" s="1042" t="s">
        <v>3540</v>
      </c>
      <c r="F241" s="1573">
        <f t="shared" si="69"/>
        <v>1182.7919999999999</v>
      </c>
      <c r="G241" s="1574">
        <f t="shared" si="70"/>
        <v>1391.52</v>
      </c>
      <c r="H241" s="1602"/>
      <c r="I241" s="1602"/>
      <c r="J241" s="1602"/>
      <c r="K241" s="1054">
        <f t="shared" si="62"/>
        <v>0</v>
      </c>
      <c r="L241" s="1576">
        <f t="shared" si="71"/>
        <v>0</v>
      </c>
      <c r="M241" s="1581"/>
      <c r="N241" s="23">
        <v>1</v>
      </c>
      <c r="O241" s="38">
        <v>0.85</v>
      </c>
      <c r="P241" s="823">
        <f t="shared" si="72"/>
        <v>1516.3999999999999</v>
      </c>
      <c r="Q241" s="23">
        <v>1784</v>
      </c>
    </row>
    <row r="242" spans="1:17">
      <c r="A242" s="23">
        <v>201223</v>
      </c>
      <c r="B242" s="1052">
        <v>4601934006876</v>
      </c>
      <c r="C242" s="1038" t="s">
        <v>13055</v>
      </c>
      <c r="D242" s="1598" t="s">
        <v>2486</v>
      </c>
      <c r="E242" s="1042" t="s">
        <v>3540</v>
      </c>
      <c r="F242" s="1573">
        <f t="shared" si="69"/>
        <v>1182.7919999999999</v>
      </c>
      <c r="G242" s="1574">
        <f t="shared" si="70"/>
        <v>1391.52</v>
      </c>
      <c r="H242" s="1602"/>
      <c r="I242" s="1602"/>
      <c r="J242" s="1602"/>
      <c r="K242" s="1054">
        <f t="shared" si="62"/>
        <v>0</v>
      </c>
      <c r="L242" s="1576">
        <f t="shared" si="71"/>
        <v>0</v>
      </c>
      <c r="M242" s="1581"/>
      <c r="N242" s="23">
        <v>1</v>
      </c>
      <c r="O242" s="38">
        <v>0.85</v>
      </c>
      <c r="P242" s="823">
        <f t="shared" si="72"/>
        <v>1516.3999999999999</v>
      </c>
      <c r="Q242" s="23">
        <v>1784</v>
      </c>
    </row>
    <row r="243" spans="1:17">
      <c r="A243" s="23">
        <v>201224</v>
      </c>
      <c r="B243" s="1052">
        <v>4601934006647</v>
      </c>
      <c r="C243" s="1038" t="s">
        <v>13055</v>
      </c>
      <c r="D243" s="1598" t="s">
        <v>2487</v>
      </c>
      <c r="E243" s="1042" t="s">
        <v>3540</v>
      </c>
      <c r="F243" s="1573">
        <f t="shared" si="69"/>
        <v>1001.13</v>
      </c>
      <c r="G243" s="1574">
        <f t="shared" si="70"/>
        <v>1177.8</v>
      </c>
      <c r="H243" s="1602"/>
      <c r="I243" s="1602"/>
      <c r="J243" s="1602"/>
      <c r="K243" s="1054">
        <f t="shared" si="62"/>
        <v>0</v>
      </c>
      <c r="L243" s="1576">
        <f t="shared" si="71"/>
        <v>0</v>
      </c>
      <c r="M243" s="1581"/>
      <c r="N243" s="23">
        <v>1</v>
      </c>
      <c r="O243" s="38">
        <v>0.85</v>
      </c>
      <c r="P243" s="823">
        <f t="shared" si="72"/>
        <v>1283.5</v>
      </c>
      <c r="Q243" s="23">
        <v>1510</v>
      </c>
    </row>
    <row r="244" spans="1:17">
      <c r="A244" s="23">
        <v>220922</v>
      </c>
      <c r="B244" s="1052">
        <v>4601934067815</v>
      </c>
      <c r="C244" s="1038" t="s">
        <v>13055</v>
      </c>
      <c r="D244" s="1598" t="s">
        <v>13084</v>
      </c>
      <c r="E244" s="1042" t="s">
        <v>3540</v>
      </c>
      <c r="F244" s="1573">
        <f t="shared" si="69"/>
        <v>656.37</v>
      </c>
      <c r="G244" s="1574">
        <f t="shared" si="70"/>
        <v>772.2</v>
      </c>
      <c r="H244" s="1602"/>
      <c r="I244" s="1602"/>
      <c r="J244" s="1602"/>
      <c r="K244" s="1054">
        <f t="shared" si="62"/>
        <v>0</v>
      </c>
      <c r="L244" s="1576">
        <f t="shared" si="71"/>
        <v>0</v>
      </c>
      <c r="M244" s="1581"/>
      <c r="N244" s="23">
        <v>1</v>
      </c>
      <c r="O244" s="38">
        <v>0.85</v>
      </c>
      <c r="P244" s="823">
        <f t="shared" si="72"/>
        <v>841.5</v>
      </c>
      <c r="Q244" s="23">
        <v>990</v>
      </c>
    </row>
    <row r="245" spans="1:17">
      <c r="A245" s="23">
        <v>201225</v>
      </c>
      <c r="B245" s="1052">
        <v>4601934006883</v>
      </c>
      <c r="C245" s="1038" t="s">
        <v>13055</v>
      </c>
      <c r="D245" s="1598" t="s">
        <v>2488</v>
      </c>
      <c r="E245" s="1042" t="s">
        <v>3540</v>
      </c>
      <c r="F245" s="1573">
        <f t="shared" si="69"/>
        <v>1001.13</v>
      </c>
      <c r="G245" s="1574">
        <f t="shared" si="70"/>
        <v>1177.8</v>
      </c>
      <c r="H245" s="1602"/>
      <c r="I245" s="1602"/>
      <c r="J245" s="1602"/>
      <c r="K245" s="1054">
        <f t="shared" si="62"/>
        <v>0</v>
      </c>
      <c r="L245" s="1576">
        <f t="shared" si="71"/>
        <v>0</v>
      </c>
      <c r="M245" s="1581"/>
      <c r="N245" s="23">
        <v>1</v>
      </c>
      <c r="O245" s="38">
        <v>0.85</v>
      </c>
      <c r="P245" s="823">
        <f t="shared" si="72"/>
        <v>1283.5</v>
      </c>
      <c r="Q245" s="23">
        <v>1510</v>
      </c>
    </row>
    <row r="246" spans="1:17">
      <c r="A246" s="23">
        <v>201226</v>
      </c>
      <c r="B246" s="1052">
        <v>4601934006487</v>
      </c>
      <c r="C246" s="1038" t="s">
        <v>13055</v>
      </c>
      <c r="D246" s="1598" t="s">
        <v>2489</v>
      </c>
      <c r="E246" s="1042" t="s">
        <v>3540</v>
      </c>
      <c r="F246" s="1573">
        <f t="shared" si="69"/>
        <v>1413.5160000000001</v>
      </c>
      <c r="G246" s="1574">
        <f t="shared" si="70"/>
        <v>1662.96</v>
      </c>
      <c r="H246" s="1602"/>
      <c r="I246" s="1602"/>
      <c r="J246" s="1602"/>
      <c r="K246" s="1054">
        <f t="shared" si="62"/>
        <v>0</v>
      </c>
      <c r="L246" s="1576">
        <f t="shared" si="71"/>
        <v>0</v>
      </c>
      <c r="M246" s="1581"/>
      <c r="N246" s="23">
        <v>1</v>
      </c>
      <c r="O246" s="38">
        <v>0.85</v>
      </c>
      <c r="P246" s="823">
        <f t="shared" si="72"/>
        <v>1812.2</v>
      </c>
      <c r="Q246" s="23">
        <v>2132</v>
      </c>
    </row>
    <row r="247" spans="1:17">
      <c r="A247" s="23">
        <v>209256</v>
      </c>
      <c r="B247" s="1052">
        <v>4601934032783</v>
      </c>
      <c r="C247" s="1038" t="s">
        <v>13055</v>
      </c>
      <c r="D247" s="1598" t="s">
        <v>3910</v>
      </c>
      <c r="E247" s="1042" t="s">
        <v>3540</v>
      </c>
      <c r="F247" s="1573">
        <f t="shared" si="69"/>
        <v>954.0569999999999</v>
      </c>
      <c r="G247" s="1574">
        <f t="shared" si="70"/>
        <v>1122.42</v>
      </c>
      <c r="H247" s="1602"/>
      <c r="I247" s="1602"/>
      <c r="J247" s="1602"/>
      <c r="K247" s="1054">
        <f t="shared" si="62"/>
        <v>0</v>
      </c>
      <c r="L247" s="1576">
        <f t="shared" si="71"/>
        <v>0</v>
      </c>
      <c r="M247" s="1581"/>
      <c r="N247" s="23">
        <v>1</v>
      </c>
      <c r="O247" s="38">
        <v>0.85</v>
      </c>
      <c r="P247" s="823">
        <f t="shared" si="72"/>
        <v>1223.1499999999999</v>
      </c>
      <c r="Q247" s="23">
        <v>1439</v>
      </c>
    </row>
    <row r="248" spans="1:17">
      <c r="A248" s="23">
        <v>201227</v>
      </c>
      <c r="B248" s="1052">
        <v>4601934006265</v>
      </c>
      <c r="C248" s="1038" t="s">
        <v>13055</v>
      </c>
      <c r="D248" s="1598" t="s">
        <v>2490</v>
      </c>
      <c r="E248" s="1042" t="s">
        <v>3540</v>
      </c>
      <c r="F248" s="1573">
        <f t="shared" si="69"/>
        <v>1129.0889999999999</v>
      </c>
      <c r="G248" s="1574">
        <f t="shared" si="70"/>
        <v>1328.3400000000001</v>
      </c>
      <c r="H248" s="1602"/>
      <c r="I248" s="1602"/>
      <c r="J248" s="1602"/>
      <c r="K248" s="1054">
        <f t="shared" si="62"/>
        <v>0</v>
      </c>
      <c r="L248" s="1576">
        <f t="shared" si="71"/>
        <v>0</v>
      </c>
      <c r="M248" s="1581"/>
      <c r="N248" s="23">
        <v>1</v>
      </c>
      <c r="O248" s="38">
        <v>0.85</v>
      </c>
      <c r="P248" s="823">
        <f t="shared" si="72"/>
        <v>1447.55</v>
      </c>
      <c r="Q248" s="23">
        <v>1703</v>
      </c>
    </row>
    <row r="249" spans="1:17">
      <c r="A249" s="23">
        <v>201228</v>
      </c>
      <c r="B249" s="1052">
        <v>4601934006258</v>
      </c>
      <c r="C249" s="1038" t="s">
        <v>13055</v>
      </c>
      <c r="D249" s="1598" t="s">
        <v>2491</v>
      </c>
      <c r="E249" s="1042" t="s">
        <v>3540</v>
      </c>
      <c r="F249" s="1573">
        <f t="shared" si="69"/>
        <v>1182.7919999999999</v>
      </c>
      <c r="G249" s="1574">
        <f t="shared" si="70"/>
        <v>1391.52</v>
      </c>
      <c r="H249" s="1602"/>
      <c r="I249" s="1602"/>
      <c r="J249" s="1602"/>
      <c r="K249" s="1054">
        <f t="shared" si="62"/>
        <v>0</v>
      </c>
      <c r="L249" s="1576">
        <f t="shared" si="71"/>
        <v>0</v>
      </c>
      <c r="M249" s="1581"/>
      <c r="N249" s="23">
        <v>1</v>
      </c>
      <c r="O249" s="38">
        <v>0.85</v>
      </c>
      <c r="P249" s="823">
        <f t="shared" si="72"/>
        <v>1516.3999999999999</v>
      </c>
      <c r="Q249" s="23">
        <v>1784</v>
      </c>
    </row>
    <row r="250" spans="1:17">
      <c r="A250" s="23">
        <v>201229</v>
      </c>
      <c r="B250" s="1052">
        <v>4601934006890</v>
      </c>
      <c r="C250" s="1038" t="s">
        <v>13055</v>
      </c>
      <c r="D250" s="1598" t="s">
        <v>2492</v>
      </c>
      <c r="E250" s="1042" t="s">
        <v>3540</v>
      </c>
      <c r="F250" s="1573">
        <f t="shared" si="69"/>
        <v>954.0569999999999</v>
      </c>
      <c r="G250" s="1574">
        <f t="shared" si="70"/>
        <v>1122.42</v>
      </c>
      <c r="H250" s="1602"/>
      <c r="I250" s="1602"/>
      <c r="J250" s="1602"/>
      <c r="K250" s="1054">
        <f t="shared" si="62"/>
        <v>0</v>
      </c>
      <c r="L250" s="1576">
        <f t="shared" si="71"/>
        <v>0</v>
      </c>
      <c r="M250" s="1581"/>
      <c r="N250" s="23">
        <v>1</v>
      </c>
      <c r="O250" s="38">
        <v>0.85</v>
      </c>
      <c r="P250" s="823">
        <f t="shared" si="72"/>
        <v>1223.1499999999999</v>
      </c>
      <c r="Q250" s="23">
        <v>1439</v>
      </c>
    </row>
    <row r="251" spans="1:17">
      <c r="A251" s="23">
        <v>201230</v>
      </c>
      <c r="B251" s="1052">
        <v>4601934006678</v>
      </c>
      <c r="C251" s="1038" t="s">
        <v>13055</v>
      </c>
      <c r="D251" s="1598" t="s">
        <v>2493</v>
      </c>
      <c r="E251" s="1042" t="s">
        <v>3540</v>
      </c>
      <c r="F251" s="1573">
        <f t="shared" si="69"/>
        <v>1091.298</v>
      </c>
      <c r="G251" s="1574">
        <f t="shared" si="70"/>
        <v>1283.8800000000001</v>
      </c>
      <c r="H251" s="1602"/>
      <c r="I251" s="1602"/>
      <c r="J251" s="1602"/>
      <c r="K251" s="1054">
        <f t="shared" si="62"/>
        <v>0</v>
      </c>
      <c r="L251" s="1576">
        <f t="shared" si="71"/>
        <v>0</v>
      </c>
      <c r="M251" s="1581"/>
      <c r="N251" s="23">
        <v>1</v>
      </c>
      <c r="O251" s="38">
        <v>0.85</v>
      </c>
      <c r="P251" s="823">
        <f t="shared" si="72"/>
        <v>1399.1</v>
      </c>
      <c r="Q251" s="23">
        <v>1646</v>
      </c>
    </row>
    <row r="252" spans="1:17">
      <c r="A252" s="23">
        <v>201231</v>
      </c>
      <c r="B252" s="1052">
        <v>4601934006272</v>
      </c>
      <c r="C252" s="1038" t="s">
        <v>13055</v>
      </c>
      <c r="D252" s="1598" t="s">
        <v>2494</v>
      </c>
      <c r="E252" s="1042" t="s">
        <v>3540</v>
      </c>
      <c r="F252" s="1573">
        <f t="shared" si="69"/>
        <v>1413.5160000000001</v>
      </c>
      <c r="G252" s="1574">
        <f t="shared" si="70"/>
        <v>1662.96</v>
      </c>
      <c r="H252" s="1602"/>
      <c r="I252" s="1602"/>
      <c r="J252" s="1602"/>
      <c r="K252" s="1054">
        <f t="shared" si="62"/>
        <v>0</v>
      </c>
      <c r="L252" s="1576">
        <f t="shared" si="71"/>
        <v>0</v>
      </c>
      <c r="M252" s="1581"/>
      <c r="N252" s="23">
        <v>1</v>
      </c>
      <c r="O252" s="38">
        <v>0.85</v>
      </c>
      <c r="P252" s="823">
        <f t="shared" si="72"/>
        <v>1812.2</v>
      </c>
      <c r="Q252" s="23">
        <v>2132</v>
      </c>
    </row>
    <row r="253" spans="1:17">
      <c r="A253" s="23">
        <v>201232</v>
      </c>
      <c r="B253" s="1052">
        <v>4601934006098</v>
      </c>
      <c r="C253" s="1038" t="s">
        <v>13055</v>
      </c>
      <c r="D253" s="1598" t="s">
        <v>2495</v>
      </c>
      <c r="E253" s="1042" t="s">
        <v>3540</v>
      </c>
      <c r="F253" s="1573">
        <f t="shared" si="69"/>
        <v>1001.13</v>
      </c>
      <c r="G253" s="1574">
        <f t="shared" si="70"/>
        <v>1177.8</v>
      </c>
      <c r="H253" s="1602"/>
      <c r="I253" s="1602"/>
      <c r="J253" s="1602"/>
      <c r="K253" s="1054">
        <f t="shared" si="62"/>
        <v>0</v>
      </c>
      <c r="L253" s="1576">
        <f t="shared" si="71"/>
        <v>0</v>
      </c>
      <c r="M253" s="1581"/>
      <c r="N253" s="23">
        <v>1</v>
      </c>
      <c r="O253" s="38">
        <v>0.85</v>
      </c>
      <c r="P253" s="823">
        <f t="shared" si="72"/>
        <v>1283.5</v>
      </c>
      <c r="Q253" s="23">
        <v>1510</v>
      </c>
    </row>
    <row r="254" spans="1:17">
      <c r="A254" s="23">
        <v>204979</v>
      </c>
      <c r="B254" s="1052">
        <v>4601934006852</v>
      </c>
      <c r="C254" s="1038" t="s">
        <v>13055</v>
      </c>
      <c r="D254" s="1598" t="s">
        <v>2496</v>
      </c>
      <c r="E254" s="1042" t="s">
        <v>3540</v>
      </c>
      <c r="F254" s="1573">
        <f t="shared" si="69"/>
        <v>779.68799999999999</v>
      </c>
      <c r="G254" s="1574">
        <f t="shared" si="70"/>
        <v>917.28000000000009</v>
      </c>
      <c r="H254" s="1602"/>
      <c r="I254" s="1602"/>
      <c r="J254" s="1602"/>
      <c r="K254" s="1054">
        <f t="shared" si="62"/>
        <v>0</v>
      </c>
      <c r="L254" s="1576">
        <f t="shared" si="71"/>
        <v>0</v>
      </c>
      <c r="M254" s="1581"/>
      <c r="N254" s="23">
        <v>1</v>
      </c>
      <c r="O254" s="38">
        <v>0.85</v>
      </c>
      <c r="P254" s="823">
        <f t="shared" si="72"/>
        <v>999.6</v>
      </c>
      <c r="Q254" s="23">
        <v>1176</v>
      </c>
    </row>
    <row r="255" spans="1:17">
      <c r="A255" s="23">
        <v>201233</v>
      </c>
      <c r="B255" s="1052">
        <v>4601934006944</v>
      </c>
      <c r="C255" s="1038" t="s">
        <v>13055</v>
      </c>
      <c r="D255" s="1598" t="s">
        <v>2497</v>
      </c>
      <c r="E255" s="1042" t="s">
        <v>3540</v>
      </c>
      <c r="F255" s="1573">
        <f t="shared" si="69"/>
        <v>1001.13</v>
      </c>
      <c r="G255" s="1574">
        <f t="shared" si="70"/>
        <v>1177.8</v>
      </c>
      <c r="H255" s="1602"/>
      <c r="I255" s="1602"/>
      <c r="J255" s="1602"/>
      <c r="K255" s="1054">
        <f t="shared" si="62"/>
        <v>0</v>
      </c>
      <c r="L255" s="1576">
        <f t="shared" si="71"/>
        <v>0</v>
      </c>
      <c r="M255" s="1581"/>
      <c r="N255" s="23">
        <v>1</v>
      </c>
      <c r="O255" s="38">
        <v>0.85</v>
      </c>
      <c r="P255" s="823">
        <f t="shared" si="72"/>
        <v>1283.5</v>
      </c>
      <c r="Q255" s="23">
        <v>1510</v>
      </c>
    </row>
    <row r="256" spans="1:17">
      <c r="A256" s="23">
        <v>201234</v>
      </c>
      <c r="B256" s="1052">
        <v>4601934006142</v>
      </c>
      <c r="C256" s="1038" t="s">
        <v>13055</v>
      </c>
      <c r="D256" s="1598" t="s">
        <v>2498</v>
      </c>
      <c r="E256" s="1042" t="s">
        <v>3540</v>
      </c>
      <c r="F256" s="1573">
        <f t="shared" si="69"/>
        <v>1278.2639999999999</v>
      </c>
      <c r="G256" s="1574">
        <f t="shared" si="70"/>
        <v>1503.8400000000001</v>
      </c>
      <c r="H256" s="1602"/>
      <c r="I256" s="1602"/>
      <c r="J256" s="1602"/>
      <c r="K256" s="1054">
        <f t="shared" si="62"/>
        <v>0</v>
      </c>
      <c r="L256" s="1576">
        <f t="shared" si="71"/>
        <v>0</v>
      </c>
      <c r="M256" s="1581"/>
      <c r="N256" s="23">
        <v>1</v>
      </c>
      <c r="O256" s="38">
        <v>0.85</v>
      </c>
      <c r="P256" s="823">
        <f t="shared" si="72"/>
        <v>1638.8</v>
      </c>
      <c r="Q256" s="23">
        <v>1928</v>
      </c>
    </row>
    <row r="257" spans="1:17">
      <c r="A257" s="23">
        <v>201235</v>
      </c>
      <c r="B257" s="1052">
        <v>4601934006289</v>
      </c>
      <c r="C257" s="1038" t="s">
        <v>13055</v>
      </c>
      <c r="D257" s="1598" t="s">
        <v>3879</v>
      </c>
      <c r="E257" s="1042" t="s">
        <v>3540</v>
      </c>
      <c r="F257" s="1573">
        <f t="shared" si="69"/>
        <v>1278.2639999999999</v>
      </c>
      <c r="G257" s="1574">
        <f t="shared" si="70"/>
        <v>1503.8400000000001</v>
      </c>
      <c r="H257" s="1602"/>
      <c r="I257" s="1602"/>
      <c r="J257" s="1602"/>
      <c r="K257" s="1054">
        <f t="shared" si="62"/>
        <v>0</v>
      </c>
      <c r="L257" s="1576">
        <f t="shared" si="71"/>
        <v>0</v>
      </c>
      <c r="M257" s="1581"/>
      <c r="N257" s="23">
        <v>1</v>
      </c>
      <c r="O257" s="38">
        <v>0.85</v>
      </c>
      <c r="P257" s="823">
        <f t="shared" si="72"/>
        <v>1638.8</v>
      </c>
      <c r="Q257" s="23">
        <v>1928</v>
      </c>
    </row>
    <row r="258" spans="1:17">
      <c r="A258" s="23">
        <v>209257</v>
      </c>
      <c r="B258" s="1052">
        <v>4601934032776</v>
      </c>
      <c r="C258" s="1038" t="s">
        <v>13055</v>
      </c>
      <c r="D258" s="1598" t="s">
        <v>4497</v>
      </c>
      <c r="E258" s="1042" t="s">
        <v>3540</v>
      </c>
      <c r="F258" s="1573">
        <f t="shared" si="69"/>
        <v>1278.2639999999999</v>
      </c>
      <c r="G258" s="1574">
        <f t="shared" si="70"/>
        <v>1503.8400000000001</v>
      </c>
      <c r="H258" s="1602"/>
      <c r="I258" s="1602"/>
      <c r="J258" s="1602"/>
      <c r="K258" s="1054">
        <f t="shared" si="62"/>
        <v>0</v>
      </c>
      <c r="L258" s="1576">
        <f t="shared" ref="L258:L292" si="73">F258*H258+F258*I258*R258</f>
        <v>0</v>
      </c>
      <c r="M258" s="1581"/>
      <c r="N258" s="23">
        <v>1</v>
      </c>
      <c r="O258" s="38">
        <v>0.85</v>
      </c>
      <c r="P258" s="823">
        <f t="shared" ref="P258:P292" si="74">Q258*O258</f>
        <v>1638.8</v>
      </c>
      <c r="Q258" s="23">
        <v>1928</v>
      </c>
    </row>
    <row r="259" spans="1:17">
      <c r="A259" s="23">
        <v>201236</v>
      </c>
      <c r="B259" s="1052">
        <v>4601934006388</v>
      </c>
      <c r="C259" s="1038" t="s">
        <v>13055</v>
      </c>
      <c r="D259" s="1598" t="s">
        <v>2499</v>
      </c>
      <c r="E259" s="1042" t="s">
        <v>3540</v>
      </c>
      <c r="F259" s="1573">
        <f t="shared" si="69"/>
        <v>1182.7919999999999</v>
      </c>
      <c r="G259" s="1574">
        <f t="shared" si="70"/>
        <v>1391.52</v>
      </c>
      <c r="H259" s="1602"/>
      <c r="I259" s="1602"/>
      <c r="J259" s="1602"/>
      <c r="K259" s="1054">
        <f t="shared" si="62"/>
        <v>0</v>
      </c>
      <c r="L259" s="1576">
        <f t="shared" si="73"/>
        <v>0</v>
      </c>
      <c r="M259" s="1581"/>
      <c r="N259" s="23">
        <v>1</v>
      </c>
      <c r="O259" s="38">
        <v>0.85</v>
      </c>
      <c r="P259" s="823">
        <f t="shared" si="74"/>
        <v>1516.3999999999999</v>
      </c>
      <c r="Q259" s="23">
        <v>1784</v>
      </c>
    </row>
    <row r="260" spans="1:17">
      <c r="A260" s="23">
        <v>201237</v>
      </c>
      <c r="B260" s="1052">
        <v>4601934006838</v>
      </c>
      <c r="C260" s="1038" t="s">
        <v>13055</v>
      </c>
      <c r="D260" s="1598" t="s">
        <v>2500</v>
      </c>
      <c r="E260" s="1042" t="s">
        <v>3540</v>
      </c>
      <c r="F260" s="1573">
        <f t="shared" si="69"/>
        <v>792.94800000000009</v>
      </c>
      <c r="G260" s="1574">
        <f t="shared" si="70"/>
        <v>932.88</v>
      </c>
      <c r="H260" s="1602"/>
      <c r="I260" s="1602"/>
      <c r="J260" s="1602"/>
      <c r="K260" s="1054">
        <f t="shared" si="62"/>
        <v>0</v>
      </c>
      <c r="L260" s="1576">
        <f t="shared" si="73"/>
        <v>0</v>
      </c>
      <c r="M260" s="1581"/>
      <c r="N260" s="23">
        <v>1</v>
      </c>
      <c r="O260" s="38">
        <v>0.85</v>
      </c>
      <c r="P260" s="823">
        <f t="shared" si="74"/>
        <v>1016.6</v>
      </c>
      <c r="Q260" s="23">
        <v>1196</v>
      </c>
    </row>
    <row r="261" spans="1:17">
      <c r="A261" s="23">
        <v>201238</v>
      </c>
      <c r="B261" s="1052">
        <v>4601934006470</v>
      </c>
      <c r="C261" s="1038" t="s">
        <v>13055</v>
      </c>
      <c r="D261" s="1598" t="s">
        <v>2501</v>
      </c>
      <c r="E261" s="1042" t="s">
        <v>3540</v>
      </c>
      <c r="F261" s="1573">
        <f t="shared" si="69"/>
        <v>848.64</v>
      </c>
      <c r="G261" s="1574">
        <f t="shared" si="70"/>
        <v>998.40000000000009</v>
      </c>
      <c r="H261" s="1602"/>
      <c r="I261" s="1602"/>
      <c r="J261" s="1602"/>
      <c r="K261" s="1054">
        <f t="shared" ref="K261:K358" si="75">$H261*$O261+$I261*$O261*$R261+$J261</f>
        <v>0</v>
      </c>
      <c r="L261" s="1576">
        <f t="shared" si="73"/>
        <v>0</v>
      </c>
      <c r="M261" s="1581"/>
      <c r="N261" s="23">
        <v>1</v>
      </c>
      <c r="O261" s="38">
        <v>0.85</v>
      </c>
      <c r="P261" s="823">
        <f t="shared" si="74"/>
        <v>1088</v>
      </c>
      <c r="Q261" s="23">
        <v>1280</v>
      </c>
    </row>
    <row r="262" spans="1:17">
      <c r="A262" s="23">
        <v>201239</v>
      </c>
      <c r="B262" s="1052">
        <v>4601934006357</v>
      </c>
      <c r="C262" s="1038" t="s">
        <v>13055</v>
      </c>
      <c r="D262" s="1598" t="s">
        <v>2502</v>
      </c>
      <c r="E262" s="1042" t="s">
        <v>3540</v>
      </c>
      <c r="F262" s="1573">
        <f t="shared" ref="F262:F292" si="76">IF(M$5=0,P262*(1+$L$3/100)*(1-$L$5/100),P262*(1+$L$3/100)*(1-$L$5/100)*M$5)</f>
        <v>908.31000000000006</v>
      </c>
      <c r="G262" s="1574">
        <f t="shared" ref="G262:G292" si="77">IF(M$5=0,Q262*(1+$L$3/100)*(1-$L$5/100),Q262*(1+$L$3/100)*(1-$L$5/100)*M$5)</f>
        <v>1068.6000000000001</v>
      </c>
      <c r="H262" s="1602"/>
      <c r="I262" s="1602"/>
      <c r="J262" s="1602"/>
      <c r="K262" s="1054">
        <f t="shared" si="75"/>
        <v>0</v>
      </c>
      <c r="L262" s="1576">
        <f t="shared" si="73"/>
        <v>0</v>
      </c>
      <c r="M262" s="1581"/>
      <c r="N262" s="23">
        <v>1</v>
      </c>
      <c r="O262" s="38">
        <v>0.85</v>
      </c>
      <c r="P262" s="823">
        <f t="shared" si="74"/>
        <v>1164.5</v>
      </c>
      <c r="Q262" s="23">
        <v>1370</v>
      </c>
    </row>
    <row r="263" spans="1:17">
      <c r="A263" s="23">
        <v>201240</v>
      </c>
      <c r="B263" s="1052">
        <v>4601934006524</v>
      </c>
      <c r="C263" s="1038" t="s">
        <v>13055</v>
      </c>
      <c r="D263" s="1598" t="s">
        <v>2503</v>
      </c>
      <c r="E263" s="1042" t="s">
        <v>3540</v>
      </c>
      <c r="F263" s="1573">
        <f t="shared" si="76"/>
        <v>1556.7239999999999</v>
      </c>
      <c r="G263" s="1574">
        <f t="shared" si="77"/>
        <v>1831.44</v>
      </c>
      <c r="H263" s="1602"/>
      <c r="I263" s="1602"/>
      <c r="J263" s="1602"/>
      <c r="K263" s="1054">
        <f t="shared" si="75"/>
        <v>0</v>
      </c>
      <c r="L263" s="1576">
        <f t="shared" si="73"/>
        <v>0</v>
      </c>
      <c r="M263" s="1581"/>
      <c r="N263" s="23">
        <v>1</v>
      </c>
      <c r="O263" s="38">
        <v>0.85</v>
      </c>
      <c r="P263" s="823">
        <f t="shared" si="74"/>
        <v>1995.8</v>
      </c>
      <c r="Q263" s="23">
        <v>2348</v>
      </c>
    </row>
    <row r="264" spans="1:17">
      <c r="A264" s="23">
        <v>201241</v>
      </c>
      <c r="B264" s="1052">
        <v>4601934006517</v>
      </c>
      <c r="C264" s="1038" t="s">
        <v>13055</v>
      </c>
      <c r="D264" s="1598" t="s">
        <v>2504</v>
      </c>
      <c r="E264" s="1042" t="s">
        <v>3540</v>
      </c>
      <c r="F264" s="1573">
        <f t="shared" si="76"/>
        <v>1556.7239999999999</v>
      </c>
      <c r="G264" s="1574">
        <f t="shared" si="77"/>
        <v>1831.44</v>
      </c>
      <c r="H264" s="1602"/>
      <c r="I264" s="1602"/>
      <c r="J264" s="1602"/>
      <c r="K264" s="1054">
        <f t="shared" si="75"/>
        <v>0</v>
      </c>
      <c r="L264" s="1576">
        <f t="shared" si="73"/>
        <v>0</v>
      </c>
      <c r="M264" s="1581"/>
      <c r="N264" s="23">
        <v>1</v>
      </c>
      <c r="O264" s="38">
        <v>0.85</v>
      </c>
      <c r="P264" s="823">
        <f t="shared" si="74"/>
        <v>1995.8</v>
      </c>
      <c r="Q264" s="23">
        <v>2348</v>
      </c>
    </row>
    <row r="265" spans="1:17">
      <c r="A265" s="23">
        <v>201242</v>
      </c>
      <c r="B265" s="1052">
        <v>4601934006067</v>
      </c>
      <c r="C265" s="1038" t="s">
        <v>13055</v>
      </c>
      <c r="D265" s="1598" t="s">
        <v>2505</v>
      </c>
      <c r="E265" s="1042" t="s">
        <v>3540</v>
      </c>
      <c r="F265" s="1573">
        <f t="shared" si="76"/>
        <v>1278.2639999999999</v>
      </c>
      <c r="G265" s="1574">
        <f t="shared" si="77"/>
        <v>1503.8400000000001</v>
      </c>
      <c r="H265" s="1602"/>
      <c r="I265" s="1602"/>
      <c r="J265" s="1602"/>
      <c r="K265" s="1054">
        <f t="shared" si="75"/>
        <v>0</v>
      </c>
      <c r="L265" s="1576">
        <f t="shared" si="73"/>
        <v>0</v>
      </c>
      <c r="M265" s="1581"/>
      <c r="N265" s="23">
        <v>1</v>
      </c>
      <c r="O265" s="38">
        <v>0.85</v>
      </c>
      <c r="P265" s="823">
        <f t="shared" si="74"/>
        <v>1638.8</v>
      </c>
      <c r="Q265" s="23">
        <v>1928</v>
      </c>
    </row>
    <row r="266" spans="1:17">
      <c r="A266" s="23">
        <v>201243</v>
      </c>
      <c r="B266" s="1052">
        <v>4601934006371</v>
      </c>
      <c r="C266" s="1038" t="s">
        <v>13055</v>
      </c>
      <c r="D266" s="1598" t="s">
        <v>2506</v>
      </c>
      <c r="E266" s="1042" t="s">
        <v>3540</v>
      </c>
      <c r="F266" s="1573">
        <f t="shared" si="76"/>
        <v>1001.13</v>
      </c>
      <c r="G266" s="1574">
        <f t="shared" si="77"/>
        <v>1177.8</v>
      </c>
      <c r="H266" s="1602"/>
      <c r="I266" s="1602"/>
      <c r="J266" s="1602"/>
      <c r="K266" s="1054">
        <f t="shared" si="75"/>
        <v>0</v>
      </c>
      <c r="L266" s="1576">
        <f t="shared" si="73"/>
        <v>0</v>
      </c>
      <c r="M266" s="1581"/>
      <c r="N266" s="23">
        <v>1</v>
      </c>
      <c r="O266" s="38">
        <v>0.85</v>
      </c>
      <c r="P266" s="823">
        <f t="shared" si="74"/>
        <v>1283.5</v>
      </c>
      <c r="Q266" s="23">
        <v>1510</v>
      </c>
    </row>
    <row r="267" spans="1:17">
      <c r="A267" s="866" t="s">
        <v>13085</v>
      </c>
      <c r="B267" s="1052"/>
      <c r="C267" s="1038" t="s">
        <v>13055</v>
      </c>
      <c r="D267" s="1598" t="s">
        <v>2507</v>
      </c>
      <c r="E267" s="1042" t="s">
        <v>3540</v>
      </c>
      <c r="F267" s="1573">
        <f t="shared" si="76"/>
        <v>792.94800000000009</v>
      </c>
      <c r="G267" s="1574">
        <f t="shared" si="77"/>
        <v>932.88</v>
      </c>
      <c r="H267" s="1602"/>
      <c r="I267" s="1602"/>
      <c r="J267" s="1602"/>
      <c r="K267" s="1054">
        <f t="shared" si="75"/>
        <v>0</v>
      </c>
      <c r="L267" s="1576">
        <f t="shared" si="73"/>
        <v>0</v>
      </c>
      <c r="M267" s="1581"/>
      <c r="N267" s="23">
        <v>1</v>
      </c>
      <c r="O267" s="38">
        <v>0.85</v>
      </c>
      <c r="P267" s="823">
        <f t="shared" si="74"/>
        <v>1016.6</v>
      </c>
      <c r="Q267" s="23">
        <v>1196</v>
      </c>
    </row>
    <row r="268" spans="1:17">
      <c r="A268" s="23">
        <v>201245</v>
      </c>
      <c r="B268" s="1052">
        <v>4601934006708</v>
      </c>
      <c r="C268" s="1038" t="s">
        <v>13055</v>
      </c>
      <c r="D268" s="1598" t="s">
        <v>2508</v>
      </c>
      <c r="E268" s="1042" t="s">
        <v>3540</v>
      </c>
      <c r="F268" s="1573">
        <f t="shared" si="76"/>
        <v>934.83</v>
      </c>
      <c r="G268" s="1574">
        <f t="shared" si="77"/>
        <v>1099.8</v>
      </c>
      <c r="H268" s="1602"/>
      <c r="I268" s="1602"/>
      <c r="J268" s="1602"/>
      <c r="K268" s="1054">
        <f t="shared" si="75"/>
        <v>0</v>
      </c>
      <c r="L268" s="1576">
        <f t="shared" si="73"/>
        <v>0</v>
      </c>
      <c r="M268" s="1581"/>
      <c r="N268" s="23">
        <v>1</v>
      </c>
      <c r="O268" s="38">
        <v>0.85</v>
      </c>
      <c r="P268" s="823">
        <f t="shared" si="74"/>
        <v>1198.5</v>
      </c>
      <c r="Q268" s="23">
        <v>1410</v>
      </c>
    </row>
    <row r="269" spans="1:17">
      <c r="A269" s="23">
        <v>201247</v>
      </c>
      <c r="B269" s="1052">
        <v>4601934006173</v>
      </c>
      <c r="C269" s="1038" t="s">
        <v>13055</v>
      </c>
      <c r="D269" s="1598" t="s">
        <v>2509</v>
      </c>
      <c r="E269" s="1042" t="s">
        <v>3540</v>
      </c>
      <c r="F269" s="1573">
        <f t="shared" si="76"/>
        <v>908.31000000000006</v>
      </c>
      <c r="G269" s="1574">
        <f t="shared" si="77"/>
        <v>1068.6000000000001</v>
      </c>
      <c r="H269" s="1602"/>
      <c r="I269" s="1602"/>
      <c r="J269" s="1602"/>
      <c r="K269" s="1054">
        <f t="shared" si="75"/>
        <v>0</v>
      </c>
      <c r="L269" s="1576">
        <f t="shared" si="73"/>
        <v>0</v>
      </c>
      <c r="M269" s="1581"/>
      <c r="N269" s="23">
        <v>1</v>
      </c>
      <c r="O269" s="38">
        <v>0.85</v>
      </c>
      <c r="P269" s="823">
        <f t="shared" si="74"/>
        <v>1164.5</v>
      </c>
      <c r="Q269" s="23">
        <v>1370</v>
      </c>
    </row>
    <row r="270" spans="1:17">
      <c r="A270" s="23">
        <v>201246</v>
      </c>
      <c r="B270" s="1052">
        <v>4601934006364</v>
      </c>
      <c r="C270" s="1038" t="s">
        <v>13055</v>
      </c>
      <c r="D270" s="1598" t="s">
        <v>2510</v>
      </c>
      <c r="E270" s="1042" t="s">
        <v>3540</v>
      </c>
      <c r="F270" s="1573">
        <f t="shared" si="76"/>
        <v>908.31000000000006</v>
      </c>
      <c r="G270" s="1574">
        <f t="shared" si="77"/>
        <v>1068.6000000000001</v>
      </c>
      <c r="H270" s="1602"/>
      <c r="I270" s="1602"/>
      <c r="J270" s="1602"/>
      <c r="K270" s="1054">
        <f t="shared" si="75"/>
        <v>0</v>
      </c>
      <c r="L270" s="1576">
        <f t="shared" si="73"/>
        <v>0</v>
      </c>
      <c r="M270" s="1581"/>
      <c r="N270" s="23">
        <v>1</v>
      </c>
      <c r="O270" s="38">
        <v>0.85</v>
      </c>
      <c r="P270" s="823">
        <f t="shared" si="74"/>
        <v>1164.5</v>
      </c>
      <c r="Q270" s="23">
        <v>1370</v>
      </c>
    </row>
    <row r="271" spans="1:17">
      <c r="A271" s="23">
        <v>201248</v>
      </c>
      <c r="B271" s="1052">
        <v>4601934006166</v>
      </c>
      <c r="C271" s="1038" t="s">
        <v>13055</v>
      </c>
      <c r="D271" s="1598" t="s">
        <v>2511</v>
      </c>
      <c r="E271" s="1042" t="s">
        <v>3540</v>
      </c>
      <c r="F271" s="1573">
        <f t="shared" si="76"/>
        <v>908.31000000000006</v>
      </c>
      <c r="G271" s="1574">
        <f t="shared" si="77"/>
        <v>1068.6000000000001</v>
      </c>
      <c r="H271" s="1602"/>
      <c r="I271" s="1602"/>
      <c r="J271" s="1602"/>
      <c r="K271" s="1054">
        <f t="shared" si="75"/>
        <v>0</v>
      </c>
      <c r="L271" s="1576">
        <f t="shared" si="73"/>
        <v>0</v>
      </c>
      <c r="M271" s="1581"/>
      <c r="N271" s="23">
        <v>1</v>
      </c>
      <c r="O271" s="38">
        <v>0.85</v>
      </c>
      <c r="P271" s="823">
        <f t="shared" si="74"/>
        <v>1164.5</v>
      </c>
      <c r="Q271" s="23">
        <v>1370</v>
      </c>
    </row>
    <row r="272" spans="1:17">
      <c r="A272" s="23">
        <v>201249</v>
      </c>
      <c r="B272" s="1052">
        <v>4601934006821</v>
      </c>
      <c r="C272" s="1038" t="s">
        <v>13055</v>
      </c>
      <c r="D272" s="1598" t="s">
        <v>2512</v>
      </c>
      <c r="E272" s="1042" t="s">
        <v>3540</v>
      </c>
      <c r="F272" s="1573">
        <f t="shared" si="76"/>
        <v>792.94800000000009</v>
      </c>
      <c r="G272" s="1574">
        <f t="shared" si="77"/>
        <v>932.88</v>
      </c>
      <c r="H272" s="1602"/>
      <c r="I272" s="1602"/>
      <c r="J272" s="1602"/>
      <c r="K272" s="1054">
        <f t="shared" si="75"/>
        <v>0</v>
      </c>
      <c r="L272" s="1576">
        <f t="shared" si="73"/>
        <v>0</v>
      </c>
      <c r="M272" s="1581"/>
      <c r="N272" s="23">
        <v>1</v>
      </c>
      <c r="O272" s="38">
        <v>0.85</v>
      </c>
      <c r="P272" s="823">
        <f t="shared" si="74"/>
        <v>1016.6</v>
      </c>
      <c r="Q272" s="23">
        <v>1196</v>
      </c>
    </row>
    <row r="273" spans="1:17">
      <c r="A273" s="23">
        <v>201250</v>
      </c>
      <c r="B273" s="1052">
        <v>4601934006081</v>
      </c>
      <c r="C273" s="1038" t="s">
        <v>13055</v>
      </c>
      <c r="D273" s="1598" t="s">
        <v>2513</v>
      </c>
      <c r="E273" s="1042" t="s">
        <v>3540</v>
      </c>
      <c r="F273" s="1573">
        <f t="shared" si="76"/>
        <v>769.74300000000005</v>
      </c>
      <c r="G273" s="1574">
        <f t="shared" si="77"/>
        <v>905.58</v>
      </c>
      <c r="H273" s="1602"/>
      <c r="I273" s="1602"/>
      <c r="J273" s="1602"/>
      <c r="K273" s="1054">
        <f t="shared" si="75"/>
        <v>0</v>
      </c>
      <c r="L273" s="1576">
        <f t="shared" si="73"/>
        <v>0</v>
      </c>
      <c r="M273" s="1581"/>
      <c r="N273" s="23">
        <v>1</v>
      </c>
      <c r="O273" s="38">
        <v>0.85</v>
      </c>
      <c r="P273" s="823">
        <f t="shared" si="74"/>
        <v>986.85</v>
      </c>
      <c r="Q273" s="23">
        <v>1161</v>
      </c>
    </row>
    <row r="274" spans="1:17">
      <c r="A274" s="23">
        <v>201251</v>
      </c>
      <c r="B274" s="1052">
        <v>4601934006630</v>
      </c>
      <c r="C274" s="1038" t="s">
        <v>13055</v>
      </c>
      <c r="D274" s="1598" t="s">
        <v>2514</v>
      </c>
      <c r="E274" s="1042" t="s">
        <v>3540</v>
      </c>
      <c r="F274" s="1573">
        <f t="shared" si="76"/>
        <v>954.0569999999999</v>
      </c>
      <c r="G274" s="1574">
        <f t="shared" si="77"/>
        <v>1122.42</v>
      </c>
      <c r="H274" s="1602"/>
      <c r="I274" s="1602"/>
      <c r="J274" s="1602"/>
      <c r="K274" s="1054">
        <f t="shared" si="75"/>
        <v>0</v>
      </c>
      <c r="L274" s="1576">
        <f t="shared" si="73"/>
        <v>0</v>
      </c>
      <c r="M274" s="1581"/>
      <c r="N274" s="23">
        <v>1</v>
      </c>
      <c r="O274" s="38">
        <v>0.85</v>
      </c>
      <c r="P274" s="823">
        <f t="shared" si="74"/>
        <v>1223.1499999999999</v>
      </c>
      <c r="Q274" s="23">
        <v>1439</v>
      </c>
    </row>
    <row r="275" spans="1:17">
      <c r="A275" s="23">
        <v>201252</v>
      </c>
      <c r="B275" s="1052">
        <v>4601934006791</v>
      </c>
      <c r="C275" s="1038" t="s">
        <v>13055</v>
      </c>
      <c r="D275" s="1598" t="s">
        <v>2515</v>
      </c>
      <c r="E275" s="1042" t="s">
        <v>3540</v>
      </c>
      <c r="F275" s="1573">
        <f t="shared" si="76"/>
        <v>1001.13</v>
      </c>
      <c r="G275" s="1574">
        <f t="shared" si="77"/>
        <v>1177.8</v>
      </c>
      <c r="H275" s="1602"/>
      <c r="I275" s="1602"/>
      <c r="J275" s="1602"/>
      <c r="K275" s="1054">
        <f t="shared" si="75"/>
        <v>0</v>
      </c>
      <c r="L275" s="1576">
        <f t="shared" si="73"/>
        <v>0</v>
      </c>
      <c r="M275" s="1581"/>
      <c r="N275" s="23">
        <v>1</v>
      </c>
      <c r="O275" s="38">
        <v>0.85</v>
      </c>
      <c r="P275" s="823">
        <f t="shared" si="74"/>
        <v>1283.5</v>
      </c>
      <c r="Q275" s="23">
        <v>1510</v>
      </c>
    </row>
    <row r="276" spans="1:17">
      <c r="A276" s="23">
        <v>201253</v>
      </c>
      <c r="B276" s="1052">
        <v>4601934006463</v>
      </c>
      <c r="C276" s="1038" t="s">
        <v>13055</v>
      </c>
      <c r="D276" s="1598" t="s">
        <v>2516</v>
      </c>
      <c r="E276" s="1042" t="s">
        <v>3540</v>
      </c>
      <c r="F276" s="1573">
        <f t="shared" si="76"/>
        <v>1001.13</v>
      </c>
      <c r="G276" s="1574">
        <f t="shared" si="77"/>
        <v>1177.8</v>
      </c>
      <c r="H276" s="1602"/>
      <c r="I276" s="1602"/>
      <c r="J276" s="1602"/>
      <c r="K276" s="1054">
        <f t="shared" si="75"/>
        <v>0</v>
      </c>
      <c r="L276" s="1576">
        <f t="shared" si="73"/>
        <v>0</v>
      </c>
      <c r="M276" s="1581"/>
      <c r="N276" s="23">
        <v>1</v>
      </c>
      <c r="O276" s="38">
        <v>0.85</v>
      </c>
      <c r="P276" s="823">
        <f t="shared" si="74"/>
        <v>1283.5</v>
      </c>
      <c r="Q276" s="23">
        <v>1510</v>
      </c>
    </row>
    <row r="277" spans="1:17">
      <c r="A277" s="23">
        <v>201254</v>
      </c>
      <c r="B277" s="1052">
        <v>4601934006685</v>
      </c>
      <c r="C277" s="1038" t="s">
        <v>13055</v>
      </c>
      <c r="D277" s="1598" t="s">
        <v>2517</v>
      </c>
      <c r="E277" s="1042" t="s">
        <v>3540</v>
      </c>
      <c r="F277" s="1573">
        <f t="shared" si="76"/>
        <v>1001.13</v>
      </c>
      <c r="G277" s="1574">
        <f t="shared" si="77"/>
        <v>1177.8</v>
      </c>
      <c r="H277" s="1602"/>
      <c r="I277" s="1602"/>
      <c r="J277" s="1602"/>
      <c r="K277" s="1054">
        <f t="shared" si="75"/>
        <v>0</v>
      </c>
      <c r="L277" s="1576">
        <f t="shared" si="73"/>
        <v>0</v>
      </c>
      <c r="M277" s="1581"/>
      <c r="N277" s="23">
        <v>1</v>
      </c>
      <c r="O277" s="38">
        <v>0.85</v>
      </c>
      <c r="P277" s="823">
        <f t="shared" si="74"/>
        <v>1283.5</v>
      </c>
      <c r="Q277" s="23">
        <v>1510</v>
      </c>
    </row>
    <row r="278" spans="1:17">
      <c r="A278" s="23">
        <v>201255</v>
      </c>
      <c r="B278" s="1052">
        <v>4601934006128</v>
      </c>
      <c r="C278" s="1038" t="s">
        <v>13055</v>
      </c>
      <c r="D278" s="1598" t="s">
        <v>2518</v>
      </c>
      <c r="E278" s="1042" t="s">
        <v>3540</v>
      </c>
      <c r="F278" s="1573">
        <f t="shared" si="76"/>
        <v>1001.13</v>
      </c>
      <c r="G278" s="1574">
        <f t="shared" si="77"/>
        <v>1177.8</v>
      </c>
      <c r="H278" s="1602"/>
      <c r="I278" s="1602"/>
      <c r="J278" s="1602"/>
      <c r="K278" s="1054">
        <f t="shared" si="75"/>
        <v>0</v>
      </c>
      <c r="L278" s="1576">
        <f t="shared" si="73"/>
        <v>0</v>
      </c>
      <c r="M278" s="1581"/>
      <c r="N278" s="23">
        <v>1</v>
      </c>
      <c r="O278" s="38">
        <v>0.85</v>
      </c>
      <c r="P278" s="823">
        <f t="shared" si="74"/>
        <v>1283.5</v>
      </c>
      <c r="Q278" s="23">
        <v>1510</v>
      </c>
    </row>
    <row r="279" spans="1:17">
      <c r="A279" s="23">
        <v>201256</v>
      </c>
      <c r="B279" s="1052">
        <v>4601934006180</v>
      </c>
      <c r="C279" s="1038" t="s">
        <v>13055</v>
      </c>
      <c r="D279" s="1598" t="s">
        <v>2519</v>
      </c>
      <c r="E279" s="1042" t="s">
        <v>3540</v>
      </c>
      <c r="F279" s="1573">
        <f t="shared" si="76"/>
        <v>908.31000000000006</v>
      </c>
      <c r="G279" s="1574">
        <f t="shared" si="77"/>
        <v>1068.6000000000001</v>
      </c>
      <c r="H279" s="1602"/>
      <c r="I279" s="1602"/>
      <c r="J279" s="1602"/>
      <c r="K279" s="1054">
        <f t="shared" si="75"/>
        <v>0</v>
      </c>
      <c r="L279" s="1576">
        <f t="shared" si="73"/>
        <v>0</v>
      </c>
      <c r="M279" s="1581"/>
      <c r="N279" s="23">
        <v>1</v>
      </c>
      <c r="O279" s="38">
        <v>0.85</v>
      </c>
      <c r="P279" s="823">
        <f t="shared" si="74"/>
        <v>1164.5</v>
      </c>
      <c r="Q279" s="23">
        <v>1370</v>
      </c>
    </row>
    <row r="280" spans="1:17">
      <c r="A280" s="23">
        <v>201257</v>
      </c>
      <c r="B280" s="1052">
        <v>4601934006906</v>
      </c>
      <c r="C280" s="1038" t="s">
        <v>13055</v>
      </c>
      <c r="D280" s="1598" t="s">
        <v>2520</v>
      </c>
      <c r="E280" s="1042" t="s">
        <v>3540</v>
      </c>
      <c r="F280" s="1573">
        <f t="shared" si="76"/>
        <v>1182.7919999999999</v>
      </c>
      <c r="G280" s="1574">
        <f t="shared" si="77"/>
        <v>1391.52</v>
      </c>
      <c r="H280" s="1602"/>
      <c r="I280" s="1602"/>
      <c r="J280" s="1602"/>
      <c r="K280" s="1054">
        <f t="shared" si="75"/>
        <v>0</v>
      </c>
      <c r="L280" s="1576">
        <f t="shared" si="73"/>
        <v>0</v>
      </c>
      <c r="M280" s="1581"/>
      <c r="N280" s="23">
        <v>1</v>
      </c>
      <c r="O280" s="38">
        <v>0.85</v>
      </c>
      <c r="P280" s="823">
        <f t="shared" si="74"/>
        <v>1516.3999999999999</v>
      </c>
      <c r="Q280" s="23">
        <v>1784</v>
      </c>
    </row>
    <row r="281" spans="1:17">
      <c r="A281" s="23">
        <v>201258</v>
      </c>
      <c r="B281" s="1052">
        <v>4601934006845</v>
      </c>
      <c r="C281" s="1038" t="s">
        <v>13055</v>
      </c>
      <c r="D281" s="1598" t="s">
        <v>2521</v>
      </c>
      <c r="E281" s="1042" t="s">
        <v>3540</v>
      </c>
      <c r="F281" s="1573">
        <f t="shared" si="76"/>
        <v>927.53699999999992</v>
      </c>
      <c r="G281" s="1574">
        <f t="shared" si="77"/>
        <v>1091.22</v>
      </c>
      <c r="H281" s="1602"/>
      <c r="I281" s="1602"/>
      <c r="J281" s="1602"/>
      <c r="K281" s="1054">
        <f t="shared" si="75"/>
        <v>0</v>
      </c>
      <c r="L281" s="1576">
        <f t="shared" si="73"/>
        <v>0</v>
      </c>
      <c r="M281" s="1581"/>
      <c r="N281" s="23">
        <v>1</v>
      </c>
      <c r="O281" s="38">
        <v>0.85</v>
      </c>
      <c r="P281" s="823">
        <f t="shared" si="74"/>
        <v>1189.1499999999999</v>
      </c>
      <c r="Q281" s="23">
        <v>1399</v>
      </c>
    </row>
    <row r="282" spans="1:17">
      <c r="A282" s="23">
        <v>201259</v>
      </c>
      <c r="B282" s="1052">
        <v>4601934006326</v>
      </c>
      <c r="C282" s="1038" t="s">
        <v>13055</v>
      </c>
      <c r="D282" s="1598" t="s">
        <v>2522</v>
      </c>
      <c r="E282" s="1042" t="s">
        <v>3540</v>
      </c>
      <c r="F282" s="1573">
        <f t="shared" si="76"/>
        <v>1001.13</v>
      </c>
      <c r="G282" s="1574">
        <f t="shared" si="77"/>
        <v>1177.8</v>
      </c>
      <c r="H282" s="1602"/>
      <c r="I282" s="1602"/>
      <c r="J282" s="1602"/>
      <c r="K282" s="1054">
        <f t="shared" si="75"/>
        <v>0</v>
      </c>
      <c r="L282" s="1576">
        <f t="shared" si="73"/>
        <v>0</v>
      </c>
      <c r="M282" s="1581"/>
      <c r="N282" s="23">
        <v>1</v>
      </c>
      <c r="O282" s="38">
        <v>0.85</v>
      </c>
      <c r="P282" s="823">
        <f t="shared" si="74"/>
        <v>1283.5</v>
      </c>
      <c r="Q282" s="23">
        <v>1510</v>
      </c>
    </row>
    <row r="283" spans="1:17">
      <c r="A283" s="23">
        <v>201260</v>
      </c>
      <c r="B283" s="1052">
        <v>4601934006340</v>
      </c>
      <c r="C283" s="1038" t="s">
        <v>13055</v>
      </c>
      <c r="D283" s="1598" t="s">
        <v>2523</v>
      </c>
      <c r="E283" s="1042" t="s">
        <v>3540</v>
      </c>
      <c r="F283" s="1573">
        <f t="shared" si="76"/>
        <v>954.0569999999999</v>
      </c>
      <c r="G283" s="1574">
        <f t="shared" si="77"/>
        <v>1122.42</v>
      </c>
      <c r="H283" s="1602"/>
      <c r="I283" s="1602"/>
      <c r="J283" s="1602"/>
      <c r="K283" s="1054">
        <f t="shared" si="75"/>
        <v>0</v>
      </c>
      <c r="L283" s="1576">
        <f t="shared" si="73"/>
        <v>0</v>
      </c>
      <c r="M283" s="1581"/>
      <c r="N283" s="23">
        <v>1</v>
      </c>
      <c r="O283" s="38">
        <v>0.85</v>
      </c>
      <c r="P283" s="823">
        <f t="shared" si="74"/>
        <v>1223.1499999999999</v>
      </c>
      <c r="Q283" s="23">
        <v>1439</v>
      </c>
    </row>
    <row r="284" spans="1:17">
      <c r="A284" s="23">
        <v>201261</v>
      </c>
      <c r="B284" s="1052">
        <v>4601934006210</v>
      </c>
      <c r="C284" s="1038" t="s">
        <v>13055</v>
      </c>
      <c r="D284" s="1598" t="s">
        <v>2524</v>
      </c>
      <c r="E284" s="1042" t="s">
        <v>3540</v>
      </c>
      <c r="F284" s="1573">
        <f t="shared" si="76"/>
        <v>1001.13</v>
      </c>
      <c r="G284" s="1574">
        <f t="shared" si="77"/>
        <v>1177.8</v>
      </c>
      <c r="H284" s="1602"/>
      <c r="I284" s="1602"/>
      <c r="J284" s="1602"/>
      <c r="K284" s="1054">
        <f t="shared" si="75"/>
        <v>0</v>
      </c>
      <c r="L284" s="1576">
        <f t="shared" si="73"/>
        <v>0</v>
      </c>
      <c r="M284" s="1581"/>
      <c r="N284" s="23">
        <v>1</v>
      </c>
      <c r="O284" s="38">
        <v>0.85</v>
      </c>
      <c r="P284" s="823">
        <f t="shared" si="74"/>
        <v>1283.5</v>
      </c>
      <c r="Q284" s="23">
        <v>1510</v>
      </c>
    </row>
    <row r="285" spans="1:17">
      <c r="A285" s="23">
        <v>201262</v>
      </c>
      <c r="B285" s="1052">
        <v>4601934006203</v>
      </c>
      <c r="C285" s="1038" t="s">
        <v>13055</v>
      </c>
      <c r="D285" s="1598" t="s">
        <v>2525</v>
      </c>
      <c r="E285" s="1042" t="s">
        <v>3540</v>
      </c>
      <c r="F285" s="1573">
        <f t="shared" si="76"/>
        <v>1001.13</v>
      </c>
      <c r="G285" s="1574">
        <f t="shared" si="77"/>
        <v>1177.8</v>
      </c>
      <c r="H285" s="1602"/>
      <c r="I285" s="1602"/>
      <c r="J285" s="1602"/>
      <c r="K285" s="1054">
        <f t="shared" si="75"/>
        <v>0</v>
      </c>
      <c r="L285" s="1576">
        <f t="shared" si="73"/>
        <v>0</v>
      </c>
      <c r="M285" s="1581"/>
      <c r="N285" s="23">
        <v>1</v>
      </c>
      <c r="O285" s="38">
        <v>0.85</v>
      </c>
      <c r="P285" s="823">
        <f t="shared" si="74"/>
        <v>1283.5</v>
      </c>
      <c r="Q285" s="23">
        <v>1510</v>
      </c>
    </row>
    <row r="286" spans="1:17">
      <c r="A286" s="23">
        <v>201263</v>
      </c>
      <c r="B286" s="1052">
        <v>4601934006609</v>
      </c>
      <c r="C286" s="1038" t="s">
        <v>13055</v>
      </c>
      <c r="D286" s="1598" t="s">
        <v>2526</v>
      </c>
      <c r="E286" s="1042" t="s">
        <v>3540</v>
      </c>
      <c r="F286" s="1573">
        <f t="shared" si="76"/>
        <v>1369.095</v>
      </c>
      <c r="G286" s="1574">
        <f t="shared" si="77"/>
        <v>1610.7</v>
      </c>
      <c r="H286" s="1602"/>
      <c r="I286" s="1602"/>
      <c r="J286" s="1602"/>
      <c r="K286" s="1054">
        <f t="shared" si="75"/>
        <v>0</v>
      </c>
      <c r="L286" s="1576">
        <f t="shared" si="73"/>
        <v>0</v>
      </c>
      <c r="M286" s="1581"/>
      <c r="N286" s="23">
        <v>1</v>
      </c>
      <c r="O286" s="38">
        <v>0.85</v>
      </c>
      <c r="P286" s="823">
        <f t="shared" si="74"/>
        <v>1755.25</v>
      </c>
      <c r="Q286" s="23">
        <v>2065</v>
      </c>
    </row>
    <row r="287" spans="1:17">
      <c r="A287" s="23">
        <v>207353</v>
      </c>
      <c r="B287" s="1052">
        <v>4601934020957</v>
      </c>
      <c r="C287" s="1038" t="s">
        <v>13055</v>
      </c>
      <c r="D287" s="1598" t="s">
        <v>2527</v>
      </c>
      <c r="E287" s="1042" t="s">
        <v>3655</v>
      </c>
      <c r="F287" s="1573">
        <f t="shared" si="76"/>
        <v>897.93600000000004</v>
      </c>
      <c r="G287" s="1574">
        <f t="shared" si="77"/>
        <v>1122.42</v>
      </c>
      <c r="H287" s="1602"/>
      <c r="I287" s="1602"/>
      <c r="J287" s="1602"/>
      <c r="K287" s="1054">
        <f t="shared" si="75"/>
        <v>0</v>
      </c>
      <c r="L287" s="1576">
        <f t="shared" si="73"/>
        <v>0</v>
      </c>
      <c r="M287" s="1581"/>
      <c r="N287" s="23">
        <v>1</v>
      </c>
      <c r="O287" s="38">
        <v>0.8</v>
      </c>
      <c r="P287" s="823">
        <f t="shared" si="74"/>
        <v>1151.2</v>
      </c>
      <c r="Q287" s="23">
        <v>1439</v>
      </c>
    </row>
    <row r="288" spans="1:17">
      <c r="A288" s="23">
        <v>204915</v>
      </c>
      <c r="B288" s="1052">
        <v>4601934019340</v>
      </c>
      <c r="C288" s="1038" t="s">
        <v>13055</v>
      </c>
      <c r="D288" s="1598" t="s">
        <v>2687</v>
      </c>
      <c r="E288" s="1042" t="s">
        <v>3540</v>
      </c>
      <c r="F288" s="1573">
        <f t="shared" si="76"/>
        <v>908.31000000000006</v>
      </c>
      <c r="G288" s="1574">
        <f t="shared" si="77"/>
        <v>1068.6000000000001</v>
      </c>
      <c r="H288" s="1602"/>
      <c r="I288" s="1602"/>
      <c r="J288" s="1602"/>
      <c r="K288" s="1054">
        <f t="shared" si="75"/>
        <v>0</v>
      </c>
      <c r="L288" s="1576">
        <f t="shared" si="73"/>
        <v>0</v>
      </c>
      <c r="M288" s="1581"/>
      <c r="N288" s="23">
        <v>1</v>
      </c>
      <c r="O288" s="38">
        <v>0.85</v>
      </c>
      <c r="P288" s="823">
        <f t="shared" si="74"/>
        <v>1164.5</v>
      </c>
      <c r="Q288" s="23">
        <v>1370</v>
      </c>
    </row>
    <row r="289" spans="1:17">
      <c r="A289" s="23">
        <v>204914</v>
      </c>
      <c r="B289" s="1052">
        <v>4601934019326</v>
      </c>
      <c r="C289" s="1038" t="s">
        <v>13055</v>
      </c>
      <c r="D289" s="1598" t="s">
        <v>2688</v>
      </c>
      <c r="E289" s="1042" t="s">
        <v>3540</v>
      </c>
      <c r="F289" s="1573">
        <f t="shared" si="76"/>
        <v>666.31500000000005</v>
      </c>
      <c r="G289" s="1574">
        <f t="shared" si="77"/>
        <v>783.9</v>
      </c>
      <c r="H289" s="1602"/>
      <c r="I289" s="1602"/>
      <c r="J289" s="1602"/>
      <c r="K289" s="1054">
        <f t="shared" si="75"/>
        <v>0</v>
      </c>
      <c r="L289" s="1576">
        <f t="shared" si="73"/>
        <v>0</v>
      </c>
      <c r="M289" s="1581"/>
      <c r="N289" s="23">
        <v>1</v>
      </c>
      <c r="O289" s="38">
        <v>0.85</v>
      </c>
      <c r="P289" s="823">
        <f t="shared" si="74"/>
        <v>854.25</v>
      </c>
      <c r="Q289" s="23">
        <v>1005</v>
      </c>
    </row>
    <row r="290" spans="1:17">
      <c r="A290" s="23">
        <v>201265</v>
      </c>
      <c r="B290" s="1052">
        <v>4601934006425</v>
      </c>
      <c r="C290" s="1038" t="s">
        <v>13055</v>
      </c>
      <c r="D290" s="1598" t="s">
        <v>2528</v>
      </c>
      <c r="E290" s="1042" t="s">
        <v>3540</v>
      </c>
      <c r="F290" s="1573">
        <f t="shared" si="76"/>
        <v>1076.049</v>
      </c>
      <c r="G290" s="1574">
        <f t="shared" si="77"/>
        <v>1265.94</v>
      </c>
      <c r="H290" s="1602"/>
      <c r="I290" s="1602"/>
      <c r="J290" s="1602"/>
      <c r="K290" s="1054">
        <f t="shared" si="75"/>
        <v>0</v>
      </c>
      <c r="L290" s="1576">
        <f t="shared" si="73"/>
        <v>0</v>
      </c>
      <c r="M290" s="1581"/>
      <c r="N290" s="23">
        <v>1</v>
      </c>
      <c r="O290" s="38">
        <v>0.85</v>
      </c>
      <c r="P290" s="823">
        <f t="shared" si="74"/>
        <v>1379.55</v>
      </c>
      <c r="Q290" s="23">
        <v>1623</v>
      </c>
    </row>
    <row r="291" spans="1:17">
      <c r="A291" s="23">
        <v>201266</v>
      </c>
      <c r="B291" s="1052">
        <v>4601934006661</v>
      </c>
      <c r="C291" s="1038" t="s">
        <v>13055</v>
      </c>
      <c r="D291" s="1598" t="s">
        <v>2529</v>
      </c>
      <c r="E291" s="1042" t="s">
        <v>3540</v>
      </c>
      <c r="F291" s="1573">
        <f t="shared" si="76"/>
        <v>1001.13</v>
      </c>
      <c r="G291" s="1574">
        <f t="shared" si="77"/>
        <v>1177.8</v>
      </c>
      <c r="H291" s="1602"/>
      <c r="I291" s="1602"/>
      <c r="J291" s="1602"/>
      <c r="K291" s="1054">
        <f t="shared" si="75"/>
        <v>0</v>
      </c>
      <c r="L291" s="1576">
        <f t="shared" si="73"/>
        <v>0</v>
      </c>
      <c r="M291" s="1581"/>
      <c r="N291" s="23">
        <v>1</v>
      </c>
      <c r="O291" s="38">
        <v>0.85</v>
      </c>
      <c r="P291" s="823">
        <f t="shared" si="74"/>
        <v>1283.5</v>
      </c>
      <c r="Q291" s="23">
        <v>1510</v>
      </c>
    </row>
    <row r="292" spans="1:17">
      <c r="A292" s="23">
        <v>201267</v>
      </c>
      <c r="B292" s="1052">
        <v>4601934006739</v>
      </c>
      <c r="C292" s="1038" t="s">
        <v>13055</v>
      </c>
      <c r="D292" s="1598" t="s">
        <v>2530</v>
      </c>
      <c r="E292" s="1042" t="s">
        <v>3540</v>
      </c>
      <c r="F292" s="1573">
        <f t="shared" si="76"/>
        <v>1556.7239999999999</v>
      </c>
      <c r="G292" s="1574">
        <f t="shared" si="77"/>
        <v>1831.44</v>
      </c>
      <c r="H292" s="1602"/>
      <c r="I292" s="1602"/>
      <c r="J292" s="1602"/>
      <c r="K292" s="1054">
        <f t="shared" si="75"/>
        <v>0</v>
      </c>
      <c r="L292" s="1576">
        <f t="shared" si="73"/>
        <v>0</v>
      </c>
      <c r="M292" s="1581"/>
      <c r="N292" s="23">
        <v>1</v>
      </c>
      <c r="O292" s="38">
        <v>0.85</v>
      </c>
      <c r="P292" s="823">
        <f t="shared" si="74"/>
        <v>1995.8</v>
      </c>
      <c r="Q292" s="23">
        <v>2348</v>
      </c>
    </row>
    <row r="293" spans="1:17">
      <c r="A293" s="23" t="s">
        <v>12900</v>
      </c>
      <c r="B293" s="1052"/>
      <c r="C293" s="1038" t="s">
        <v>13055</v>
      </c>
      <c r="D293" s="1566" t="s">
        <v>2689</v>
      </c>
      <c r="E293" s="1567"/>
      <c r="F293" s="1567"/>
      <c r="G293" s="1567"/>
      <c r="H293" s="1604"/>
      <c r="I293" s="1604"/>
      <c r="J293" s="1604"/>
      <c r="K293" s="1054">
        <f t="shared" si="75"/>
        <v>0</v>
      </c>
      <c r="L293" s="1569"/>
      <c r="M293" s="1570"/>
      <c r="O293" s="905"/>
      <c r="P293" s="905"/>
      <c r="Q293" s="23">
        <v>0</v>
      </c>
    </row>
    <row r="294" spans="1:17">
      <c r="A294" s="23" t="s">
        <v>12900</v>
      </c>
      <c r="B294" s="1052"/>
      <c r="C294" s="1038" t="s">
        <v>13055</v>
      </c>
      <c r="D294" s="1586" t="s">
        <v>8840</v>
      </c>
      <c r="E294" s="1587"/>
      <c r="F294" s="1587"/>
      <c r="G294" s="1587"/>
      <c r="H294" s="1580"/>
      <c r="I294" s="1580"/>
      <c r="J294" s="1580"/>
      <c r="K294" s="1054">
        <f t="shared" si="75"/>
        <v>0</v>
      </c>
      <c r="L294" s="1588"/>
      <c r="M294" s="1589"/>
      <c r="O294" s="38"/>
      <c r="P294" s="38"/>
      <c r="Q294" s="23">
        <v>0</v>
      </c>
    </row>
    <row r="295" spans="1:17">
      <c r="A295" s="23">
        <v>201268</v>
      </c>
      <c r="B295" s="1052">
        <v>4601934000157</v>
      </c>
      <c r="C295" s="1038" t="s">
        <v>13055</v>
      </c>
      <c r="D295" s="1590" t="s">
        <v>3553</v>
      </c>
      <c r="E295" s="1042" t="s">
        <v>2005</v>
      </c>
      <c r="F295" s="1573">
        <f t="shared" ref="F295:F296" si="78">IF(M$5=0,P295*(1+$L$3/100)*(1-$L$5/100),P295*(1+$L$3/100)*(1-$L$5/100)*M$5)</f>
        <v>384.38400000000001</v>
      </c>
      <c r="G295" s="1574">
        <f t="shared" ref="G295:G296" si="79">IF(M$5=0,Q295*(1+$L$3/100)*(1-$L$5/100),Q295*(1+$L$3/100)*(1-$L$5/100)*M$5)</f>
        <v>960.96</v>
      </c>
      <c r="H295" s="1602"/>
      <c r="I295" s="1602"/>
      <c r="J295" s="1602"/>
      <c r="K295" s="1054">
        <f t="shared" si="75"/>
        <v>0</v>
      </c>
      <c r="L295" s="1576">
        <f t="shared" ref="L295:L296" si="80">F295*H295+F295*I295*R295</f>
        <v>0</v>
      </c>
      <c r="M295" s="1581"/>
      <c r="N295" s="23">
        <v>1</v>
      </c>
      <c r="O295" s="38">
        <v>0.4</v>
      </c>
      <c r="P295" s="823">
        <f>Q295*O295</f>
        <v>492.8</v>
      </c>
      <c r="Q295" s="23">
        <v>1232</v>
      </c>
    </row>
    <row r="296" spans="1:17">
      <c r="A296" s="23">
        <v>202760</v>
      </c>
      <c r="B296" s="1052">
        <v>4601934001444</v>
      </c>
      <c r="C296" s="1038" t="s">
        <v>13055</v>
      </c>
      <c r="D296" s="1590" t="s">
        <v>3553</v>
      </c>
      <c r="E296" s="1042" t="s">
        <v>2004</v>
      </c>
      <c r="F296" s="1573">
        <f t="shared" si="78"/>
        <v>761.78700000000003</v>
      </c>
      <c r="G296" s="1574">
        <f t="shared" si="79"/>
        <v>896.22</v>
      </c>
      <c r="H296" s="1602"/>
      <c r="I296" s="1602"/>
      <c r="J296" s="1602"/>
      <c r="K296" s="1054">
        <f t="shared" si="75"/>
        <v>0</v>
      </c>
      <c r="L296" s="1576">
        <f t="shared" si="80"/>
        <v>0</v>
      </c>
      <c r="M296" s="1581"/>
      <c r="N296" s="23">
        <v>1</v>
      </c>
      <c r="O296" s="38">
        <v>0.85</v>
      </c>
      <c r="P296" s="823">
        <f>Q296*O296</f>
        <v>976.65</v>
      </c>
      <c r="Q296" s="23">
        <v>1149</v>
      </c>
    </row>
    <row r="297" spans="1:17">
      <c r="A297" s="23" t="s">
        <v>12900</v>
      </c>
      <c r="B297" s="1052"/>
      <c r="C297" s="1038" t="s">
        <v>13055</v>
      </c>
      <c r="D297" s="1566" t="s">
        <v>2540</v>
      </c>
      <c r="E297" s="1567"/>
      <c r="F297" s="1567"/>
      <c r="G297" s="1567"/>
      <c r="H297" s="1604"/>
      <c r="I297" s="1604"/>
      <c r="J297" s="1604"/>
      <c r="K297" s="1054">
        <f t="shared" si="75"/>
        <v>0</v>
      </c>
      <c r="L297" s="1569"/>
      <c r="M297" s="1570"/>
      <c r="O297" s="905"/>
      <c r="P297" s="905"/>
      <c r="Q297" s="23">
        <v>0</v>
      </c>
    </row>
    <row r="298" spans="1:17">
      <c r="A298" s="23" t="s">
        <v>12900</v>
      </c>
      <c r="B298" s="1052"/>
      <c r="C298" s="1038" t="s">
        <v>13055</v>
      </c>
      <c r="D298" s="1586" t="s">
        <v>8841</v>
      </c>
      <c r="E298" s="1587"/>
      <c r="F298" s="1587"/>
      <c r="G298" s="1587"/>
      <c r="H298" s="1580"/>
      <c r="I298" s="1580"/>
      <c r="J298" s="1580"/>
      <c r="K298" s="1054">
        <f t="shared" si="75"/>
        <v>0</v>
      </c>
      <c r="L298" s="1588"/>
      <c r="M298" s="1589"/>
      <c r="O298" s="38"/>
      <c r="P298" s="38"/>
      <c r="Q298" s="23">
        <v>0</v>
      </c>
    </row>
    <row r="299" spans="1:17">
      <c r="A299" s="23" t="s">
        <v>13086</v>
      </c>
      <c r="B299" s="1052">
        <v>2000001187524</v>
      </c>
      <c r="C299" s="1038" t="s">
        <v>13055</v>
      </c>
      <c r="D299" s="1579" t="s">
        <v>2541</v>
      </c>
      <c r="E299" s="1579" t="s">
        <v>13087</v>
      </c>
      <c r="F299" s="1579">
        <f t="shared" ref="F299:F302" si="81">IF(M$5=0,P299*(1+$L$3/100)*(1-$L$5/100),P299*(1+$L$3/100)*(1-$L$5/100)*M$5)</f>
        <v>416.37648000000002</v>
      </c>
      <c r="G299" s="1579">
        <f t="shared" ref="G299:G302" si="82">IF(M$5=0,Q299*(1+$L$3/100)*(1-$L$5/100),Q299*(1+$L$3/100)*(1-$L$5/100)*M$5)</f>
        <v>1964.04</v>
      </c>
      <c r="H299" s="1579"/>
      <c r="I299" s="1579"/>
      <c r="J299" s="1579"/>
      <c r="K299" s="1054">
        <f t="shared" si="75"/>
        <v>0</v>
      </c>
      <c r="L299" s="1579">
        <f t="shared" ref="L299:L302" si="83">F299*H299+F299*I299*R299</f>
        <v>0</v>
      </c>
      <c r="M299" s="1580" t="s">
        <v>13088</v>
      </c>
      <c r="N299" s="23">
        <v>1</v>
      </c>
      <c r="O299" s="38">
        <v>0.21199999999999999</v>
      </c>
      <c r="P299" s="38">
        <f>Q299*O299</f>
        <v>533.81600000000003</v>
      </c>
      <c r="Q299" s="23">
        <v>2518</v>
      </c>
    </row>
    <row r="300" spans="1:17">
      <c r="A300" s="23">
        <v>201280</v>
      </c>
      <c r="B300" s="1052">
        <v>4601934000430</v>
      </c>
      <c r="C300" s="1038" t="s">
        <v>13055</v>
      </c>
      <c r="D300" s="1571" t="s">
        <v>2541</v>
      </c>
      <c r="E300" s="1599" t="s">
        <v>2006</v>
      </c>
      <c r="F300" s="1573">
        <f t="shared" si="81"/>
        <v>416.37648000000002</v>
      </c>
      <c r="G300" s="1574">
        <f t="shared" si="82"/>
        <v>1964.04</v>
      </c>
      <c r="H300" s="1602"/>
      <c r="I300" s="1602"/>
      <c r="J300" s="1602"/>
      <c r="K300" s="1054">
        <f t="shared" si="75"/>
        <v>0</v>
      </c>
      <c r="L300" s="1576">
        <f t="shared" si="83"/>
        <v>0</v>
      </c>
      <c r="M300" s="1581"/>
      <c r="N300" s="23">
        <v>1</v>
      </c>
      <c r="O300" s="1607">
        <v>0.21199999999999999</v>
      </c>
      <c r="P300" s="823">
        <f>Q300*O300</f>
        <v>533.81600000000003</v>
      </c>
      <c r="Q300" s="23">
        <v>2518</v>
      </c>
    </row>
    <row r="301" spans="1:17">
      <c r="A301" s="23">
        <v>201281</v>
      </c>
      <c r="B301" s="1052">
        <v>4601934030925</v>
      </c>
      <c r="C301" s="1038" t="s">
        <v>13055</v>
      </c>
      <c r="D301" s="1571" t="s">
        <v>2541</v>
      </c>
      <c r="E301" s="1599" t="s">
        <v>12914</v>
      </c>
      <c r="F301" s="1573">
        <f t="shared" si="81"/>
        <v>7332</v>
      </c>
      <c r="G301" s="1574">
        <f t="shared" si="82"/>
        <v>1560</v>
      </c>
      <c r="H301" s="1602"/>
      <c r="I301" s="1602"/>
      <c r="J301" s="1602"/>
      <c r="K301" s="1054">
        <f t="shared" si="75"/>
        <v>0</v>
      </c>
      <c r="L301" s="1576">
        <f t="shared" si="83"/>
        <v>0</v>
      </c>
      <c r="M301" s="1581"/>
      <c r="N301" s="23">
        <v>1</v>
      </c>
      <c r="O301" s="703">
        <v>4.7</v>
      </c>
      <c r="P301" s="823">
        <f>Q301*O301</f>
        <v>9400</v>
      </c>
      <c r="Q301" s="866">
        <v>2000</v>
      </c>
    </row>
    <row r="302" spans="1:17">
      <c r="A302" s="23">
        <v>209522</v>
      </c>
      <c r="B302" s="1052">
        <v>4601934042928</v>
      </c>
      <c r="C302" s="1038" t="s">
        <v>13055</v>
      </c>
      <c r="D302" s="1579" t="s">
        <v>13089</v>
      </c>
      <c r="E302" s="1579" t="s">
        <v>13090</v>
      </c>
      <c r="F302" s="1579">
        <f t="shared" si="81"/>
        <v>4357.08</v>
      </c>
      <c r="G302" s="1579">
        <f t="shared" si="82"/>
        <v>1037.4000000000001</v>
      </c>
      <c r="H302" s="1579"/>
      <c r="I302" s="1579"/>
      <c r="J302" s="1579"/>
      <c r="K302" s="1054">
        <f t="shared" si="75"/>
        <v>0</v>
      </c>
      <c r="L302" s="1579">
        <f t="shared" si="83"/>
        <v>0</v>
      </c>
      <c r="M302" s="1580"/>
      <c r="N302" s="23">
        <v>1</v>
      </c>
      <c r="O302" s="38">
        <v>4.2</v>
      </c>
      <c r="P302" s="38">
        <f>Q302*O302</f>
        <v>5586</v>
      </c>
      <c r="Q302" s="23">
        <v>1330</v>
      </c>
    </row>
    <row r="303" spans="1:17">
      <c r="A303" s="23" t="s">
        <v>12900</v>
      </c>
      <c r="B303" s="1052"/>
      <c r="C303" s="1038" t="s">
        <v>13055</v>
      </c>
      <c r="D303" s="1586" t="s">
        <v>8842</v>
      </c>
      <c r="E303" s="1587"/>
      <c r="F303" s="1587"/>
      <c r="G303" s="1587"/>
      <c r="H303" s="1580"/>
      <c r="I303" s="1580"/>
      <c r="J303" s="1580"/>
      <c r="K303" s="1054">
        <f t="shared" si="75"/>
        <v>0</v>
      </c>
      <c r="L303" s="1588"/>
      <c r="M303" s="1589"/>
      <c r="O303" s="38"/>
      <c r="P303" s="38"/>
      <c r="Q303" s="23">
        <v>0</v>
      </c>
    </row>
    <row r="304" spans="1:17">
      <c r="A304" s="23">
        <v>207392</v>
      </c>
      <c r="B304" s="1052">
        <v>4601934000874</v>
      </c>
      <c r="C304" s="1038" t="s">
        <v>13055</v>
      </c>
      <c r="D304" s="1571" t="s">
        <v>2542</v>
      </c>
      <c r="E304" s="1042" t="s">
        <v>2007</v>
      </c>
      <c r="F304" s="1573">
        <f t="shared" ref="F304:F311" si="84">IF(M$5=0,P304*(1+$L$3/100)*(1-$L$5/100),P304*(1+$L$3/100)*(1-$L$5/100)*M$5)</f>
        <v>205.17120000000003</v>
      </c>
      <c r="G304" s="1574">
        <f t="shared" ref="G304:G311" si="85">IF(M$5=0,Q304*(1+$L$3/100)*(1-$L$5/100),Q304*(1+$L$3/100)*(1-$L$5/100)*M$5)</f>
        <v>641.16</v>
      </c>
      <c r="H304" s="1602"/>
      <c r="I304" s="1602"/>
      <c r="J304" s="1602"/>
      <c r="K304" s="1054">
        <f t="shared" si="75"/>
        <v>0</v>
      </c>
      <c r="L304" s="1576">
        <f t="shared" ref="L304:L308" si="86">F304*H304+F304*I304*R304</f>
        <v>0</v>
      </c>
      <c r="M304" s="1581"/>
      <c r="N304" s="23">
        <v>1</v>
      </c>
      <c r="O304" s="38">
        <v>0.32</v>
      </c>
      <c r="P304" s="823">
        <f>Q304*O304</f>
        <v>263.04000000000002</v>
      </c>
      <c r="Q304" s="23">
        <v>822</v>
      </c>
    </row>
    <row r="305" spans="1:17">
      <c r="A305" s="23">
        <v>210696</v>
      </c>
      <c r="B305" s="1052">
        <v>4601934035876</v>
      </c>
      <c r="C305" s="1038" t="s">
        <v>13055</v>
      </c>
      <c r="D305" s="1579" t="s">
        <v>2542</v>
      </c>
      <c r="E305" s="1579" t="s">
        <v>12904</v>
      </c>
      <c r="F305" s="1579">
        <f t="shared" si="84"/>
        <v>179.01000000000002</v>
      </c>
      <c r="G305" s="1579">
        <f t="shared" si="85"/>
        <v>358.02000000000004</v>
      </c>
      <c r="H305" s="1579"/>
      <c r="I305" s="1579"/>
      <c r="J305" s="1579"/>
      <c r="K305" s="1054">
        <f t="shared" si="75"/>
        <v>0</v>
      </c>
      <c r="L305" s="1579">
        <f t="shared" si="86"/>
        <v>0</v>
      </c>
      <c r="M305" s="1580"/>
      <c r="N305" s="23">
        <v>1</v>
      </c>
      <c r="O305" s="38">
        <v>0.5</v>
      </c>
      <c r="P305" s="38">
        <f>Q305*O305</f>
        <v>229.5</v>
      </c>
      <c r="Q305" s="23">
        <v>459</v>
      </c>
    </row>
    <row r="306" spans="1:17">
      <c r="A306" s="23" t="s">
        <v>13091</v>
      </c>
      <c r="B306" s="1052">
        <v>2000000289571</v>
      </c>
      <c r="C306" s="1038" t="s">
        <v>13055</v>
      </c>
      <c r="D306" s="1571" t="s">
        <v>2542</v>
      </c>
      <c r="E306" s="1042" t="s">
        <v>13092</v>
      </c>
      <c r="F306" s="1573">
        <f t="shared" si="84"/>
        <v>321.36</v>
      </c>
      <c r="G306" s="1574">
        <f t="shared" si="85"/>
        <v>401.7</v>
      </c>
      <c r="H306" s="1602"/>
      <c r="I306" s="1602"/>
      <c r="J306" s="1602"/>
      <c r="K306" s="1054">
        <f t="shared" si="75"/>
        <v>0</v>
      </c>
      <c r="L306" s="1576">
        <f t="shared" si="86"/>
        <v>0</v>
      </c>
      <c r="M306" s="1581"/>
      <c r="N306" s="23">
        <v>1</v>
      </c>
      <c r="O306" s="38">
        <v>0.8</v>
      </c>
      <c r="P306" s="823">
        <f>Q306*O306</f>
        <v>412</v>
      </c>
      <c r="Q306" s="23">
        <v>515</v>
      </c>
    </row>
    <row r="307" spans="1:17">
      <c r="A307" s="23">
        <v>200637</v>
      </c>
      <c r="B307" s="1052">
        <v>4601934000249</v>
      </c>
      <c r="C307" s="1038" t="s">
        <v>13055</v>
      </c>
      <c r="D307" s="1571" t="s">
        <v>2542</v>
      </c>
      <c r="E307" s="1042" t="s">
        <v>13093</v>
      </c>
      <c r="F307" s="1573">
        <f t="shared" si="84"/>
        <v>2263.9500000000003</v>
      </c>
      <c r="G307" s="1574">
        <f t="shared" si="85"/>
        <v>526.5</v>
      </c>
      <c r="H307" s="1602"/>
      <c r="I307" s="1602"/>
      <c r="J307" s="1602"/>
      <c r="K307" s="1054">
        <f t="shared" si="75"/>
        <v>0</v>
      </c>
      <c r="L307" s="1576">
        <f t="shared" si="86"/>
        <v>0</v>
      </c>
      <c r="M307" s="1581"/>
      <c r="N307" s="23">
        <v>1</v>
      </c>
      <c r="O307" s="38">
        <v>4.3</v>
      </c>
      <c r="P307" s="823">
        <f>Q307*O307</f>
        <v>2902.5</v>
      </c>
      <c r="Q307" s="23">
        <v>675</v>
      </c>
    </row>
    <row r="308" spans="1:17">
      <c r="A308" s="23">
        <v>207573</v>
      </c>
      <c r="B308" s="1052">
        <v>4601934000881</v>
      </c>
      <c r="C308" s="1038" t="s">
        <v>13055</v>
      </c>
      <c r="D308" s="1579" t="s">
        <v>13094</v>
      </c>
      <c r="E308" s="1579" t="s">
        <v>2007</v>
      </c>
      <c r="F308" s="1579">
        <f t="shared" si="84"/>
        <v>231.3792</v>
      </c>
      <c r="G308" s="1579">
        <f t="shared" si="85"/>
        <v>723.06000000000006</v>
      </c>
      <c r="H308" s="1579"/>
      <c r="I308" s="1579"/>
      <c r="J308" s="1579"/>
      <c r="K308" s="1054">
        <f t="shared" si="75"/>
        <v>0</v>
      </c>
      <c r="L308" s="1579">
        <f t="shared" si="86"/>
        <v>0</v>
      </c>
      <c r="M308" s="1580"/>
      <c r="N308" s="23">
        <v>1</v>
      </c>
      <c r="O308" s="38">
        <v>0.32</v>
      </c>
      <c r="P308" s="38">
        <f>Q308*O308</f>
        <v>296.64</v>
      </c>
      <c r="Q308" s="23">
        <v>927</v>
      </c>
    </row>
    <row r="309" spans="1:17">
      <c r="A309" s="23" t="s">
        <v>12900</v>
      </c>
      <c r="B309" s="1052"/>
      <c r="C309" s="1038" t="s">
        <v>13055</v>
      </c>
      <c r="D309" s="1579" t="s">
        <v>13095</v>
      </c>
      <c r="E309" s="1579"/>
      <c r="F309" s="1579"/>
      <c r="G309" s="1579"/>
      <c r="H309" s="1579"/>
      <c r="I309" s="1579"/>
      <c r="J309" s="1579"/>
      <c r="K309" s="1054">
        <f t="shared" si="75"/>
        <v>0</v>
      </c>
      <c r="L309" s="1579"/>
      <c r="M309" s="1580"/>
      <c r="O309" s="38"/>
      <c r="P309" s="38"/>
      <c r="Q309" s="23">
        <v>0</v>
      </c>
    </row>
    <row r="310" spans="1:17">
      <c r="A310" s="23" t="s">
        <v>13096</v>
      </c>
      <c r="B310" s="1052"/>
      <c r="C310" s="1038" t="s">
        <v>13055</v>
      </c>
      <c r="D310" s="1579" t="s">
        <v>13097</v>
      </c>
      <c r="E310" s="1579" t="s">
        <v>13098</v>
      </c>
      <c r="F310" s="1579">
        <f t="shared" si="84"/>
        <v>183.22200000000001</v>
      </c>
      <c r="G310" s="1579">
        <f t="shared" si="85"/>
        <v>407.16</v>
      </c>
      <c r="H310" s="1579"/>
      <c r="I310" s="1579"/>
      <c r="J310" s="1579"/>
      <c r="K310" s="1054">
        <f t="shared" si="75"/>
        <v>0</v>
      </c>
      <c r="L310" s="1579">
        <f t="shared" ref="L310:L311" si="87">F310*H310+F310*I310*R310</f>
        <v>0</v>
      </c>
      <c r="M310" s="1580"/>
      <c r="N310" s="23">
        <v>1</v>
      </c>
      <c r="O310" s="38">
        <v>0.45</v>
      </c>
      <c r="P310" s="38">
        <f>Q310*O310</f>
        <v>234.9</v>
      </c>
      <c r="Q310" s="23">
        <v>522</v>
      </c>
    </row>
    <row r="311" spans="1:17">
      <c r="A311" s="23">
        <v>209523</v>
      </c>
      <c r="B311" s="1052">
        <v>4601934042942</v>
      </c>
      <c r="C311" s="1038" t="s">
        <v>13055</v>
      </c>
      <c r="D311" s="1579" t="s">
        <v>13099</v>
      </c>
      <c r="E311" s="1579" t="s">
        <v>13100</v>
      </c>
      <c r="F311" s="1579">
        <f t="shared" si="84"/>
        <v>826.80000000000007</v>
      </c>
      <c r="G311" s="1579">
        <f t="shared" si="85"/>
        <v>206.70000000000002</v>
      </c>
      <c r="H311" s="1579"/>
      <c r="I311" s="1579"/>
      <c r="J311" s="1579"/>
      <c r="K311" s="1054">
        <f t="shared" si="75"/>
        <v>0</v>
      </c>
      <c r="L311" s="1579">
        <f t="shared" si="87"/>
        <v>0</v>
      </c>
      <c r="M311" s="1580"/>
      <c r="N311" s="23">
        <v>1</v>
      </c>
      <c r="O311" s="38">
        <v>4</v>
      </c>
      <c r="P311" s="38">
        <f>Q311*O311</f>
        <v>1060</v>
      </c>
      <c r="Q311" s="23">
        <v>265</v>
      </c>
    </row>
    <row r="312" spans="1:17">
      <c r="A312" s="23" t="s">
        <v>12900</v>
      </c>
      <c r="B312" s="1052"/>
      <c r="C312" s="1038" t="s">
        <v>13055</v>
      </c>
      <c r="D312" s="1586" t="s">
        <v>8843</v>
      </c>
      <c r="E312" s="1587"/>
      <c r="F312" s="1587"/>
      <c r="G312" s="1587"/>
      <c r="H312" s="1580"/>
      <c r="I312" s="1580"/>
      <c r="J312" s="1580"/>
      <c r="K312" s="1054">
        <f t="shared" si="75"/>
        <v>0</v>
      </c>
      <c r="L312" s="1588"/>
      <c r="M312" s="1589"/>
      <c r="O312" s="38"/>
      <c r="P312" s="38"/>
      <c r="Q312" s="23">
        <v>0</v>
      </c>
    </row>
    <row r="313" spans="1:17">
      <c r="A313" s="23">
        <v>205771</v>
      </c>
      <c r="B313" s="1052">
        <v>4601934019272</v>
      </c>
      <c r="C313" s="1038" t="s">
        <v>13055</v>
      </c>
      <c r="D313" s="1571" t="s">
        <v>8844</v>
      </c>
      <c r="E313" s="1042" t="s">
        <v>2009</v>
      </c>
      <c r="F313" s="1573">
        <f t="shared" ref="F313" si="88">IF(M$5=0,P313*(1+$L$3/100)*(1-$L$5/100),P313*(1+$L$3/100)*(1-$L$5/100)*M$5)</f>
        <v>247.80600000000001</v>
      </c>
      <c r="G313" s="1574">
        <f t="shared" ref="G313" si="89">IF(M$5=0,Q313*(1+$L$3/100)*(1-$L$5/100),Q313*(1+$L$3/100)*(1-$L$5/100)*M$5)</f>
        <v>550.68000000000006</v>
      </c>
      <c r="H313" s="1602"/>
      <c r="I313" s="1602"/>
      <c r="J313" s="1602"/>
      <c r="K313" s="1054">
        <f t="shared" si="75"/>
        <v>0</v>
      </c>
      <c r="L313" s="1576">
        <f t="shared" ref="L313:L419" si="90">F313*H313+F313*I313*R313</f>
        <v>0</v>
      </c>
      <c r="M313" s="1581"/>
      <c r="N313" s="23">
        <v>1</v>
      </c>
      <c r="O313" s="38">
        <v>0.45</v>
      </c>
      <c r="P313" s="823">
        <f>Q313*O313</f>
        <v>317.7</v>
      </c>
      <c r="Q313" s="23">
        <v>706</v>
      </c>
    </row>
    <row r="314" spans="1:17">
      <c r="A314" s="23" t="s">
        <v>12900</v>
      </c>
      <c r="B314" s="1052"/>
      <c r="C314" s="1038" t="s">
        <v>13101</v>
      </c>
      <c r="D314" s="1566" t="s">
        <v>13102</v>
      </c>
      <c r="E314" s="1567"/>
      <c r="F314" s="1567"/>
      <c r="G314" s="1567"/>
      <c r="H314" s="1604"/>
      <c r="I314" s="1604"/>
      <c r="J314" s="1604"/>
      <c r="K314" s="1054">
        <f t="shared" si="75"/>
        <v>0</v>
      </c>
      <c r="L314" s="1569"/>
      <c r="M314" s="1570"/>
      <c r="O314" s="905"/>
      <c r="P314" s="905"/>
      <c r="Q314" s="23">
        <v>0</v>
      </c>
    </row>
    <row r="315" spans="1:17">
      <c r="A315" s="23" t="s">
        <v>13103</v>
      </c>
      <c r="B315" s="1052">
        <v>2000001201442</v>
      </c>
      <c r="C315" s="1038" t="s">
        <v>13101</v>
      </c>
      <c r="D315" s="1608" t="s">
        <v>9312</v>
      </c>
      <c r="E315" s="1599" t="s">
        <v>8846</v>
      </c>
      <c r="F315" s="1573">
        <f t="shared" ref="F315:F351" si="91">IF(M$5=0,P315*(1+$L$3/100)*(1-$L$5/100),P315*(1+$L$3/100)*(1-$L$5/100)*M$5)</f>
        <v>2752.5420000000004</v>
      </c>
      <c r="G315" s="1574">
        <f t="shared" ref="G315:G351" si="92">IF(M$5=0,Q315*(1+$L$3/100)*(1-$L$5/100),Q315*(1+$L$3/100)*(1-$L$5/100)*M$5)</f>
        <v>1019.46</v>
      </c>
      <c r="H315" s="1602"/>
      <c r="I315" s="1602"/>
      <c r="J315" s="1602"/>
      <c r="K315" s="1054">
        <f t="shared" si="75"/>
        <v>0</v>
      </c>
      <c r="L315" s="1576">
        <f t="shared" ref="L315:L351" si="93">F315*H315+F315*I315*R315</f>
        <v>0</v>
      </c>
      <c r="M315" s="1560"/>
      <c r="N315" s="23">
        <v>1</v>
      </c>
      <c r="O315" s="703">
        <v>2.7</v>
      </c>
      <c r="P315" s="823">
        <f t="shared" ref="P315:P351" si="94">O315*Q315</f>
        <v>3528.9</v>
      </c>
      <c r="Q315" s="1609">
        <v>1307</v>
      </c>
    </row>
    <row r="316" spans="1:17">
      <c r="A316" s="23" t="s">
        <v>13104</v>
      </c>
      <c r="B316" s="1052">
        <v>2000001201428</v>
      </c>
      <c r="C316" s="1038" t="s">
        <v>13101</v>
      </c>
      <c r="D316" s="1608" t="s">
        <v>9313</v>
      </c>
      <c r="E316" s="1599" t="s">
        <v>8846</v>
      </c>
      <c r="F316" s="1573">
        <f t="shared" si="91"/>
        <v>2752.5420000000004</v>
      </c>
      <c r="G316" s="1574">
        <f t="shared" si="92"/>
        <v>1019.46</v>
      </c>
      <c r="H316" s="1602"/>
      <c r="I316" s="1602"/>
      <c r="J316" s="1602"/>
      <c r="K316" s="1054">
        <f t="shared" si="75"/>
        <v>0</v>
      </c>
      <c r="L316" s="1576">
        <f t="shared" si="93"/>
        <v>0</v>
      </c>
      <c r="M316" s="1560"/>
      <c r="N316" s="23">
        <v>1</v>
      </c>
      <c r="O316" s="703">
        <v>2.7</v>
      </c>
      <c r="P316" s="823">
        <f t="shared" si="94"/>
        <v>3528.9</v>
      </c>
      <c r="Q316" s="1609">
        <v>1307</v>
      </c>
    </row>
    <row r="317" spans="1:17">
      <c r="A317" s="23" t="s">
        <v>13105</v>
      </c>
      <c r="B317" s="1052">
        <v>2000001201435</v>
      </c>
      <c r="C317" s="1038" t="s">
        <v>13101</v>
      </c>
      <c r="D317" s="1608" t="s">
        <v>9314</v>
      </c>
      <c r="E317" s="1599" t="s">
        <v>8846</v>
      </c>
      <c r="F317" s="1573">
        <f t="shared" si="91"/>
        <v>2752.5420000000004</v>
      </c>
      <c r="G317" s="1574">
        <f t="shared" si="92"/>
        <v>1019.46</v>
      </c>
      <c r="H317" s="1602"/>
      <c r="I317" s="1602"/>
      <c r="J317" s="1602"/>
      <c r="K317" s="1054">
        <f t="shared" si="75"/>
        <v>0</v>
      </c>
      <c r="L317" s="1576">
        <f t="shared" si="93"/>
        <v>0</v>
      </c>
      <c r="M317" s="1560"/>
      <c r="N317" s="23">
        <v>1</v>
      </c>
      <c r="O317" s="703">
        <v>2.7</v>
      </c>
      <c r="P317" s="823">
        <f t="shared" si="94"/>
        <v>3528.9</v>
      </c>
      <c r="Q317" s="1609">
        <v>1307</v>
      </c>
    </row>
    <row r="318" spans="1:17">
      <c r="A318" s="23" t="s">
        <v>13106</v>
      </c>
      <c r="B318" s="1052">
        <v>2000001139189</v>
      </c>
      <c r="C318" s="1038" t="s">
        <v>13101</v>
      </c>
      <c r="D318" s="1608" t="s">
        <v>2565</v>
      </c>
      <c r="E318" s="1599" t="s">
        <v>8846</v>
      </c>
      <c r="F318" s="1573">
        <f t="shared" si="91"/>
        <v>2752.5420000000004</v>
      </c>
      <c r="G318" s="1574">
        <f t="shared" si="92"/>
        <v>1019.46</v>
      </c>
      <c r="H318" s="1602"/>
      <c r="I318" s="1602"/>
      <c r="J318" s="1602"/>
      <c r="K318" s="1054">
        <f t="shared" si="75"/>
        <v>0</v>
      </c>
      <c r="L318" s="1576">
        <f t="shared" si="93"/>
        <v>0</v>
      </c>
      <c r="M318" s="1560"/>
      <c r="N318" s="23">
        <v>1</v>
      </c>
      <c r="O318" s="703">
        <v>2.7</v>
      </c>
      <c r="P318" s="823">
        <f t="shared" si="94"/>
        <v>3528.9</v>
      </c>
      <c r="Q318" s="1609">
        <v>1307</v>
      </c>
    </row>
    <row r="319" spans="1:17">
      <c r="A319" s="23" t="s">
        <v>13107</v>
      </c>
      <c r="B319" s="1052">
        <v>2000001139158</v>
      </c>
      <c r="C319" s="1038" t="s">
        <v>13101</v>
      </c>
      <c r="D319" s="1608" t="s">
        <v>2564</v>
      </c>
      <c r="E319" s="1599" t="s">
        <v>8846</v>
      </c>
      <c r="F319" s="1573">
        <f t="shared" si="91"/>
        <v>2752.5420000000004</v>
      </c>
      <c r="G319" s="1574">
        <f t="shared" si="92"/>
        <v>1019.46</v>
      </c>
      <c r="H319" s="1602"/>
      <c r="I319" s="1602"/>
      <c r="J319" s="1602"/>
      <c r="K319" s="1054">
        <f t="shared" si="75"/>
        <v>0</v>
      </c>
      <c r="L319" s="1576">
        <f t="shared" si="93"/>
        <v>0</v>
      </c>
      <c r="M319" s="1560"/>
      <c r="N319" s="23">
        <v>1</v>
      </c>
      <c r="O319" s="703">
        <v>2.7</v>
      </c>
      <c r="P319" s="823">
        <f t="shared" si="94"/>
        <v>3528.9</v>
      </c>
      <c r="Q319" s="1609">
        <v>1307</v>
      </c>
    </row>
    <row r="320" spans="1:17">
      <c r="A320" s="23" t="s">
        <v>13108</v>
      </c>
      <c r="B320" s="1052">
        <v>2000001139165</v>
      </c>
      <c r="C320" s="1038" t="s">
        <v>13101</v>
      </c>
      <c r="D320" s="1608" t="s">
        <v>2563</v>
      </c>
      <c r="E320" s="1599" t="s">
        <v>8846</v>
      </c>
      <c r="F320" s="1573">
        <f t="shared" si="91"/>
        <v>2752.5420000000004</v>
      </c>
      <c r="G320" s="1574">
        <f t="shared" si="92"/>
        <v>1019.46</v>
      </c>
      <c r="H320" s="1602"/>
      <c r="I320" s="1602"/>
      <c r="J320" s="1602"/>
      <c r="K320" s="1054">
        <f t="shared" si="75"/>
        <v>0</v>
      </c>
      <c r="L320" s="1576">
        <f t="shared" si="93"/>
        <v>0</v>
      </c>
      <c r="M320" s="1560"/>
      <c r="N320" s="23">
        <v>1</v>
      </c>
      <c r="O320" s="703">
        <v>2.7</v>
      </c>
      <c r="P320" s="823">
        <f t="shared" si="94"/>
        <v>3528.9</v>
      </c>
      <c r="Q320" s="1609">
        <v>1307</v>
      </c>
    </row>
    <row r="321" spans="1:17">
      <c r="A321" s="23" t="s">
        <v>13109</v>
      </c>
      <c r="B321" s="1052">
        <v>2000001139172</v>
      </c>
      <c r="C321" s="1038" t="s">
        <v>13101</v>
      </c>
      <c r="D321" s="1608" t="s">
        <v>2566</v>
      </c>
      <c r="E321" s="1599" t="s">
        <v>8846</v>
      </c>
      <c r="F321" s="1573">
        <f t="shared" si="91"/>
        <v>2752.5420000000004</v>
      </c>
      <c r="G321" s="1574">
        <f t="shared" si="92"/>
        <v>1019.46</v>
      </c>
      <c r="H321" s="1602"/>
      <c r="I321" s="1602"/>
      <c r="J321" s="1602"/>
      <c r="K321" s="1054">
        <f t="shared" si="75"/>
        <v>0</v>
      </c>
      <c r="L321" s="1576">
        <f t="shared" si="93"/>
        <v>0</v>
      </c>
      <c r="M321" s="1560"/>
      <c r="N321" s="23">
        <v>1</v>
      </c>
      <c r="O321" s="703">
        <v>2.7</v>
      </c>
      <c r="P321" s="823">
        <f t="shared" si="94"/>
        <v>3528.9</v>
      </c>
      <c r="Q321" s="1609">
        <v>1307</v>
      </c>
    </row>
    <row r="322" spans="1:17">
      <c r="A322" s="23" t="s">
        <v>13110</v>
      </c>
      <c r="B322" s="1052">
        <v>2000001140284</v>
      </c>
      <c r="C322" s="1038" t="s">
        <v>13101</v>
      </c>
      <c r="D322" s="1610" t="s">
        <v>2562</v>
      </c>
      <c r="E322" s="1599" t="s">
        <v>8846</v>
      </c>
      <c r="F322" s="1573">
        <f t="shared" si="91"/>
        <v>3508.5960000000009</v>
      </c>
      <c r="G322" s="1574">
        <f t="shared" si="92"/>
        <v>1299.48</v>
      </c>
      <c r="H322" s="1602"/>
      <c r="I322" s="1602"/>
      <c r="J322" s="1602"/>
      <c r="K322" s="1054">
        <f t="shared" si="75"/>
        <v>0</v>
      </c>
      <c r="L322" s="1576">
        <f t="shared" si="93"/>
        <v>0</v>
      </c>
      <c r="M322" s="1560"/>
      <c r="N322" s="23">
        <v>1</v>
      </c>
      <c r="O322" s="703">
        <v>2.7</v>
      </c>
      <c r="P322" s="823">
        <f t="shared" si="94"/>
        <v>4498.2000000000007</v>
      </c>
      <c r="Q322" s="23">
        <v>1666</v>
      </c>
    </row>
    <row r="323" spans="1:17">
      <c r="A323" s="23" t="s">
        <v>13111</v>
      </c>
      <c r="B323" s="1052">
        <v>2000001135709</v>
      </c>
      <c r="C323" s="1038" t="s">
        <v>13101</v>
      </c>
      <c r="D323" s="1608" t="s">
        <v>3632</v>
      </c>
      <c r="E323" s="1599" t="s">
        <v>8846</v>
      </c>
      <c r="F323" s="1573">
        <f t="shared" si="91"/>
        <v>2729.3760000000002</v>
      </c>
      <c r="G323" s="1574">
        <f t="shared" si="92"/>
        <v>1010.88</v>
      </c>
      <c r="H323" s="1602"/>
      <c r="I323" s="1602"/>
      <c r="J323" s="1602"/>
      <c r="K323" s="1054">
        <f t="shared" si="75"/>
        <v>0</v>
      </c>
      <c r="L323" s="1576">
        <f t="shared" si="93"/>
        <v>0</v>
      </c>
      <c r="M323" s="1560"/>
      <c r="N323" s="23">
        <v>1</v>
      </c>
      <c r="O323" s="703">
        <v>2.7</v>
      </c>
      <c r="P323" s="823">
        <f t="shared" si="94"/>
        <v>3499.2000000000003</v>
      </c>
      <c r="Q323" s="1609">
        <v>1296</v>
      </c>
    </row>
    <row r="324" spans="1:17">
      <c r="A324" s="23" t="s">
        <v>13112</v>
      </c>
      <c r="B324" s="1052">
        <v>2000001193884</v>
      </c>
      <c r="C324" s="1038" t="s">
        <v>13101</v>
      </c>
      <c r="D324" s="1608" t="s">
        <v>3644</v>
      </c>
      <c r="E324" s="1599" t="s">
        <v>8846</v>
      </c>
      <c r="F324" s="1573">
        <f t="shared" si="91"/>
        <v>3691.8180000000002</v>
      </c>
      <c r="G324" s="1574">
        <f t="shared" si="92"/>
        <v>1367.3400000000001</v>
      </c>
      <c r="H324" s="1602"/>
      <c r="I324" s="1602"/>
      <c r="J324" s="1602"/>
      <c r="K324" s="1054">
        <f t="shared" si="75"/>
        <v>0</v>
      </c>
      <c r="L324" s="1576">
        <f t="shared" si="93"/>
        <v>0</v>
      </c>
      <c r="M324" s="1560"/>
      <c r="N324" s="23">
        <v>1</v>
      </c>
      <c r="O324" s="703">
        <v>2.7</v>
      </c>
      <c r="P324" s="823">
        <f t="shared" si="94"/>
        <v>4733.1000000000004</v>
      </c>
      <c r="Q324" s="1609">
        <v>1753</v>
      </c>
    </row>
    <row r="325" spans="1:17">
      <c r="A325" s="23" t="s">
        <v>13113</v>
      </c>
      <c r="B325" s="1052">
        <v>2000001135693</v>
      </c>
      <c r="C325" s="1038" t="s">
        <v>13101</v>
      </c>
      <c r="D325" s="1608" t="s">
        <v>2583</v>
      </c>
      <c r="E325" s="1599" t="s">
        <v>8846</v>
      </c>
      <c r="F325" s="1573">
        <f t="shared" si="91"/>
        <v>3022.1100000000006</v>
      </c>
      <c r="G325" s="1574">
        <f t="shared" si="92"/>
        <v>1119.3</v>
      </c>
      <c r="H325" s="1602"/>
      <c r="I325" s="1602"/>
      <c r="J325" s="1602"/>
      <c r="K325" s="1054">
        <f t="shared" si="75"/>
        <v>0</v>
      </c>
      <c r="L325" s="1576">
        <f t="shared" si="93"/>
        <v>0</v>
      </c>
      <c r="M325" s="1560"/>
      <c r="N325" s="23">
        <v>1</v>
      </c>
      <c r="O325" s="703">
        <v>2.7</v>
      </c>
      <c r="P325" s="823">
        <f t="shared" si="94"/>
        <v>3874.5000000000005</v>
      </c>
      <c r="Q325" s="1609">
        <v>1435</v>
      </c>
    </row>
    <row r="326" spans="1:17">
      <c r="A326" s="23" t="s">
        <v>13114</v>
      </c>
      <c r="B326" s="1052">
        <v>2000001128893</v>
      </c>
      <c r="C326" s="1038" t="s">
        <v>13101</v>
      </c>
      <c r="D326" s="1608" t="s">
        <v>2589</v>
      </c>
      <c r="E326" s="1599" t="s">
        <v>8846</v>
      </c>
      <c r="F326" s="1573">
        <f t="shared" si="91"/>
        <v>2556.6840000000002</v>
      </c>
      <c r="G326" s="1574">
        <f t="shared" si="92"/>
        <v>946.92000000000007</v>
      </c>
      <c r="H326" s="1602"/>
      <c r="I326" s="1602"/>
      <c r="J326" s="1602"/>
      <c r="K326" s="1054">
        <f t="shared" si="75"/>
        <v>0</v>
      </c>
      <c r="L326" s="1576">
        <f t="shared" si="93"/>
        <v>0</v>
      </c>
      <c r="M326" s="1560"/>
      <c r="N326" s="23">
        <v>1</v>
      </c>
      <c r="O326" s="703">
        <v>2.7</v>
      </c>
      <c r="P326" s="823">
        <f t="shared" si="94"/>
        <v>3277.8</v>
      </c>
      <c r="Q326" s="1609">
        <v>1214</v>
      </c>
    </row>
    <row r="327" spans="1:17">
      <c r="A327" s="23" t="s">
        <v>13115</v>
      </c>
      <c r="B327" s="1052">
        <v>2000001129289</v>
      </c>
      <c r="C327" s="1038" t="s">
        <v>13101</v>
      </c>
      <c r="D327" s="1608" t="s">
        <v>2590</v>
      </c>
      <c r="E327" s="1599" t="s">
        <v>8846</v>
      </c>
      <c r="F327" s="1573">
        <f t="shared" si="91"/>
        <v>2581.9560000000001</v>
      </c>
      <c r="G327" s="1574">
        <f t="shared" si="92"/>
        <v>956.28000000000009</v>
      </c>
      <c r="H327" s="1602"/>
      <c r="I327" s="1602"/>
      <c r="J327" s="1602"/>
      <c r="K327" s="1054">
        <f t="shared" si="75"/>
        <v>0</v>
      </c>
      <c r="L327" s="1576">
        <f t="shared" si="93"/>
        <v>0</v>
      </c>
      <c r="M327" s="1560"/>
      <c r="N327" s="23">
        <v>1</v>
      </c>
      <c r="O327" s="703">
        <v>2.7</v>
      </c>
      <c r="P327" s="823">
        <f t="shared" si="94"/>
        <v>3310.2000000000003</v>
      </c>
      <c r="Q327" s="1609">
        <v>1226</v>
      </c>
    </row>
    <row r="328" spans="1:17">
      <c r="A328" s="23" t="s">
        <v>13116</v>
      </c>
      <c r="B328" s="1052">
        <v>2000001130940</v>
      </c>
      <c r="C328" s="1038" t="s">
        <v>13101</v>
      </c>
      <c r="D328" s="1608" t="s">
        <v>2597</v>
      </c>
      <c r="E328" s="1599" t="s">
        <v>8846</v>
      </c>
      <c r="F328" s="1573">
        <f t="shared" si="91"/>
        <v>2954.7180000000003</v>
      </c>
      <c r="G328" s="1574">
        <f t="shared" si="92"/>
        <v>1094.3400000000001</v>
      </c>
      <c r="H328" s="1602"/>
      <c r="I328" s="1602"/>
      <c r="J328" s="1602"/>
      <c r="K328" s="1054">
        <f t="shared" si="75"/>
        <v>0</v>
      </c>
      <c r="L328" s="1576">
        <f t="shared" si="93"/>
        <v>0</v>
      </c>
      <c r="M328" s="1560"/>
      <c r="N328" s="23">
        <v>1</v>
      </c>
      <c r="O328" s="703">
        <v>2.7</v>
      </c>
      <c r="P328" s="823">
        <f t="shared" si="94"/>
        <v>3788.1000000000004</v>
      </c>
      <c r="Q328" s="1609">
        <v>1403</v>
      </c>
    </row>
    <row r="329" spans="1:17">
      <c r="A329" s="23" t="s">
        <v>13117</v>
      </c>
      <c r="B329" s="1052">
        <v>2000001135679</v>
      </c>
      <c r="C329" s="1038" t="s">
        <v>13101</v>
      </c>
      <c r="D329" s="1608" t="s">
        <v>2604</v>
      </c>
      <c r="E329" s="1599" t="s">
        <v>8846</v>
      </c>
      <c r="F329" s="1573">
        <f t="shared" si="91"/>
        <v>2581.9560000000001</v>
      </c>
      <c r="G329" s="1574">
        <f t="shared" si="92"/>
        <v>956.28000000000009</v>
      </c>
      <c r="H329" s="1602"/>
      <c r="I329" s="1602"/>
      <c r="J329" s="1602"/>
      <c r="K329" s="1054">
        <f t="shared" si="75"/>
        <v>0</v>
      </c>
      <c r="L329" s="1576">
        <f t="shared" si="93"/>
        <v>0</v>
      </c>
      <c r="M329" s="1560"/>
      <c r="N329" s="23">
        <v>1</v>
      </c>
      <c r="O329" s="703">
        <v>2.7</v>
      </c>
      <c r="P329" s="823">
        <f t="shared" si="94"/>
        <v>3310.2000000000003</v>
      </c>
      <c r="Q329" s="1609">
        <v>1226</v>
      </c>
    </row>
    <row r="330" spans="1:17">
      <c r="A330" s="23" t="s">
        <v>13118</v>
      </c>
      <c r="B330" s="1052">
        <v>2000001130988</v>
      </c>
      <c r="C330" s="1038" t="s">
        <v>13101</v>
      </c>
      <c r="D330" s="1608" t="s">
        <v>2610</v>
      </c>
      <c r="E330" s="1599" t="s">
        <v>8846</v>
      </c>
      <c r="F330" s="1573">
        <f t="shared" si="91"/>
        <v>3550.7160000000008</v>
      </c>
      <c r="G330" s="1574">
        <f t="shared" si="92"/>
        <v>1315.0800000000002</v>
      </c>
      <c r="H330" s="1602"/>
      <c r="I330" s="1602"/>
      <c r="J330" s="1602"/>
      <c r="K330" s="1054">
        <f t="shared" si="75"/>
        <v>0</v>
      </c>
      <c r="L330" s="1576">
        <f t="shared" si="93"/>
        <v>0</v>
      </c>
      <c r="M330" s="1560"/>
      <c r="N330" s="23">
        <v>1</v>
      </c>
      <c r="O330" s="703">
        <v>2.7</v>
      </c>
      <c r="P330" s="823">
        <f t="shared" si="94"/>
        <v>4552.2000000000007</v>
      </c>
      <c r="Q330" s="1609">
        <v>1686</v>
      </c>
    </row>
    <row r="331" spans="1:17">
      <c r="A331" s="23" t="s">
        <v>13119</v>
      </c>
      <c r="B331" s="1052">
        <v>2000001129272</v>
      </c>
      <c r="C331" s="1038" t="s">
        <v>13101</v>
      </c>
      <c r="D331" s="1608" t="s">
        <v>2613</v>
      </c>
      <c r="E331" s="1599" t="s">
        <v>8846</v>
      </c>
      <c r="F331" s="1573">
        <f t="shared" si="91"/>
        <v>2581.9560000000001</v>
      </c>
      <c r="G331" s="1574">
        <f t="shared" si="92"/>
        <v>956.28000000000009</v>
      </c>
      <c r="H331" s="1602"/>
      <c r="I331" s="1602"/>
      <c r="J331" s="1602"/>
      <c r="K331" s="1054">
        <f t="shared" si="75"/>
        <v>0</v>
      </c>
      <c r="L331" s="1576">
        <f t="shared" si="93"/>
        <v>0</v>
      </c>
      <c r="M331" s="1560"/>
      <c r="N331" s="23">
        <v>1</v>
      </c>
      <c r="O331" s="703">
        <v>2.7</v>
      </c>
      <c r="P331" s="823">
        <f t="shared" si="94"/>
        <v>3310.2000000000003</v>
      </c>
      <c r="Q331" s="1609">
        <v>1226</v>
      </c>
    </row>
    <row r="332" spans="1:17">
      <c r="A332" s="23" t="s">
        <v>13120</v>
      </c>
      <c r="B332" s="1052">
        <v>2000001130926</v>
      </c>
      <c r="C332" s="1038" t="s">
        <v>13101</v>
      </c>
      <c r="D332" s="1611" t="s">
        <v>2619</v>
      </c>
      <c r="E332" s="1599" t="s">
        <v>8846</v>
      </c>
      <c r="F332" s="1573">
        <f t="shared" si="91"/>
        <v>2788.3440000000001</v>
      </c>
      <c r="G332" s="1574">
        <f t="shared" si="92"/>
        <v>1032.72</v>
      </c>
      <c r="H332" s="1602"/>
      <c r="I332" s="1602"/>
      <c r="J332" s="1602"/>
      <c r="K332" s="1054">
        <f t="shared" si="75"/>
        <v>0</v>
      </c>
      <c r="L332" s="1576">
        <f t="shared" si="93"/>
        <v>0</v>
      </c>
      <c r="M332" s="1560"/>
      <c r="N332" s="23">
        <v>1</v>
      </c>
      <c r="O332" s="703">
        <v>2.7</v>
      </c>
      <c r="P332" s="823">
        <f t="shared" si="94"/>
        <v>3574.8</v>
      </c>
      <c r="Q332" s="866">
        <v>1324</v>
      </c>
    </row>
    <row r="333" spans="1:17">
      <c r="A333" s="23" t="s">
        <v>13121</v>
      </c>
      <c r="B333" s="1052">
        <v>2000001140369</v>
      </c>
      <c r="C333" s="1038" t="s">
        <v>13101</v>
      </c>
      <c r="D333" s="1608" t="s">
        <v>9309</v>
      </c>
      <c r="E333" s="1599" t="s">
        <v>8846</v>
      </c>
      <c r="F333" s="1573">
        <f t="shared" si="91"/>
        <v>2581.9560000000001</v>
      </c>
      <c r="G333" s="1574">
        <f t="shared" si="92"/>
        <v>956.28000000000009</v>
      </c>
      <c r="H333" s="1602"/>
      <c r="I333" s="1602"/>
      <c r="J333" s="1602"/>
      <c r="K333" s="1054">
        <f t="shared" si="75"/>
        <v>0</v>
      </c>
      <c r="L333" s="1576">
        <f t="shared" si="93"/>
        <v>0</v>
      </c>
      <c r="M333" s="1560"/>
      <c r="N333" s="23">
        <v>1</v>
      </c>
      <c r="O333" s="703">
        <v>2.7</v>
      </c>
      <c r="P333" s="823">
        <f t="shared" si="94"/>
        <v>3310.2000000000003</v>
      </c>
      <c r="Q333" s="1609">
        <v>1226</v>
      </c>
    </row>
    <row r="334" spans="1:17">
      <c r="A334" s="23" t="s">
        <v>13122</v>
      </c>
      <c r="B334" s="1052">
        <v>2000001130919</v>
      </c>
      <c r="C334" s="1038" t="s">
        <v>13101</v>
      </c>
      <c r="D334" s="1610" t="s">
        <v>2625</v>
      </c>
      <c r="E334" s="1599" t="s">
        <v>8846</v>
      </c>
      <c r="F334" s="1573">
        <f t="shared" si="91"/>
        <v>3184.2720000000004</v>
      </c>
      <c r="G334" s="1574">
        <f t="shared" si="92"/>
        <v>1179.3600000000001</v>
      </c>
      <c r="H334" s="1602"/>
      <c r="I334" s="1602"/>
      <c r="J334" s="1602"/>
      <c r="K334" s="1054">
        <f t="shared" si="75"/>
        <v>0</v>
      </c>
      <c r="L334" s="1576">
        <f t="shared" si="93"/>
        <v>0</v>
      </c>
      <c r="M334" s="1560"/>
      <c r="N334" s="23">
        <v>1</v>
      </c>
      <c r="O334" s="703">
        <v>2.7</v>
      </c>
      <c r="P334" s="823">
        <f t="shared" si="94"/>
        <v>4082.4</v>
      </c>
      <c r="Q334" s="23">
        <v>1512</v>
      </c>
    </row>
    <row r="335" spans="1:17">
      <c r="A335" s="23" t="s">
        <v>13123</v>
      </c>
      <c r="B335" s="1052">
        <v>2000001133385</v>
      </c>
      <c r="C335" s="1038" t="s">
        <v>13101</v>
      </c>
      <c r="D335" s="1608" t="s">
        <v>9310</v>
      </c>
      <c r="E335" s="1599" t="s">
        <v>8846</v>
      </c>
      <c r="F335" s="1573">
        <f t="shared" si="91"/>
        <v>5465.0700000000006</v>
      </c>
      <c r="G335" s="1574">
        <f t="shared" si="92"/>
        <v>2024.1000000000001</v>
      </c>
      <c r="H335" s="1602"/>
      <c r="I335" s="1602"/>
      <c r="J335" s="1602"/>
      <c r="K335" s="1054">
        <f t="shared" si="75"/>
        <v>0</v>
      </c>
      <c r="L335" s="1576">
        <f t="shared" si="93"/>
        <v>0</v>
      </c>
      <c r="M335" s="1560"/>
      <c r="N335" s="23">
        <v>1</v>
      </c>
      <c r="O335" s="703">
        <v>2.7</v>
      </c>
      <c r="P335" s="823">
        <f t="shared" si="94"/>
        <v>7006.5000000000009</v>
      </c>
      <c r="Q335" s="1609">
        <v>2595</v>
      </c>
    </row>
    <row r="336" spans="1:17">
      <c r="A336" s="23" t="s">
        <v>13124</v>
      </c>
      <c r="B336" s="1052">
        <v>2000001129296</v>
      </c>
      <c r="C336" s="1038" t="s">
        <v>13101</v>
      </c>
      <c r="D336" s="1608" t="s">
        <v>2632</v>
      </c>
      <c r="E336" s="1599" t="s">
        <v>8846</v>
      </c>
      <c r="F336" s="1573">
        <f t="shared" si="91"/>
        <v>2691.4680000000003</v>
      </c>
      <c r="G336" s="1574">
        <f t="shared" si="92"/>
        <v>996.84</v>
      </c>
      <c r="H336" s="1602"/>
      <c r="I336" s="1602"/>
      <c r="J336" s="1602"/>
      <c r="K336" s="1054">
        <f t="shared" si="75"/>
        <v>0</v>
      </c>
      <c r="L336" s="1576">
        <f t="shared" si="93"/>
        <v>0</v>
      </c>
      <c r="M336" s="1560"/>
      <c r="N336" s="23">
        <v>1</v>
      </c>
      <c r="O336" s="703">
        <v>2.7</v>
      </c>
      <c r="P336" s="823">
        <f t="shared" si="94"/>
        <v>3450.6000000000004</v>
      </c>
      <c r="Q336" s="1609">
        <v>1278</v>
      </c>
    </row>
    <row r="337" spans="1:17">
      <c r="A337" s="23" t="s">
        <v>13125</v>
      </c>
      <c r="B337" s="1052">
        <v>2000001130971</v>
      </c>
      <c r="C337" s="1038" t="s">
        <v>13101</v>
      </c>
      <c r="D337" s="1608" t="s">
        <v>2634</v>
      </c>
      <c r="E337" s="1599" t="s">
        <v>8846</v>
      </c>
      <c r="F337" s="1573">
        <f t="shared" si="91"/>
        <v>2838.8880000000004</v>
      </c>
      <c r="G337" s="1574">
        <f t="shared" si="92"/>
        <v>1051.44</v>
      </c>
      <c r="H337" s="1602"/>
      <c r="I337" s="1602"/>
      <c r="J337" s="1602"/>
      <c r="K337" s="1054">
        <f t="shared" si="75"/>
        <v>0</v>
      </c>
      <c r="L337" s="1576">
        <f t="shared" si="93"/>
        <v>0</v>
      </c>
      <c r="M337" s="1560"/>
      <c r="N337" s="23">
        <v>1</v>
      </c>
      <c r="O337" s="703">
        <v>2.7</v>
      </c>
      <c r="P337" s="823">
        <f t="shared" si="94"/>
        <v>3639.6000000000004</v>
      </c>
      <c r="Q337" s="1609">
        <v>1348</v>
      </c>
    </row>
    <row r="338" spans="1:17">
      <c r="A338" s="23" t="s">
        <v>13126</v>
      </c>
      <c r="B338" s="1052">
        <v>2000001140291</v>
      </c>
      <c r="C338" s="1038" t="s">
        <v>13101</v>
      </c>
      <c r="D338" s="1608" t="s">
        <v>2643</v>
      </c>
      <c r="E338" s="1599" t="s">
        <v>8846</v>
      </c>
      <c r="F338" s="1573">
        <f t="shared" si="91"/>
        <v>2581.9560000000001</v>
      </c>
      <c r="G338" s="1574">
        <f t="shared" si="92"/>
        <v>956.28000000000009</v>
      </c>
      <c r="H338" s="1602"/>
      <c r="I338" s="1602"/>
      <c r="J338" s="1602"/>
      <c r="K338" s="1054">
        <f t="shared" si="75"/>
        <v>0</v>
      </c>
      <c r="L338" s="1576">
        <f t="shared" si="93"/>
        <v>0</v>
      </c>
      <c r="M338" s="1560"/>
      <c r="N338" s="23">
        <v>1</v>
      </c>
      <c r="O338" s="703">
        <v>2.7</v>
      </c>
      <c r="P338" s="823">
        <f t="shared" si="94"/>
        <v>3310.2000000000003</v>
      </c>
      <c r="Q338" s="1609">
        <v>1226</v>
      </c>
    </row>
    <row r="339" spans="1:17">
      <c r="A339" s="23" t="s">
        <v>13127</v>
      </c>
      <c r="B339" s="1052">
        <v>2000001132036</v>
      </c>
      <c r="C339" s="1038" t="s">
        <v>13101</v>
      </c>
      <c r="D339" s="1608" t="s">
        <v>2645</v>
      </c>
      <c r="E339" s="1599" t="s">
        <v>8846</v>
      </c>
      <c r="F339" s="1573">
        <f t="shared" si="91"/>
        <v>2849.4180000000006</v>
      </c>
      <c r="G339" s="1574">
        <f t="shared" si="92"/>
        <v>1055.3400000000001</v>
      </c>
      <c r="H339" s="1602"/>
      <c r="I339" s="1602"/>
      <c r="J339" s="1602"/>
      <c r="K339" s="1054">
        <f t="shared" si="75"/>
        <v>0</v>
      </c>
      <c r="L339" s="1576">
        <f t="shared" si="93"/>
        <v>0</v>
      </c>
      <c r="M339" s="1560"/>
      <c r="N339" s="23">
        <v>1</v>
      </c>
      <c r="O339" s="703">
        <v>2.7</v>
      </c>
      <c r="P339" s="823">
        <f t="shared" si="94"/>
        <v>3653.1000000000004</v>
      </c>
      <c r="Q339" s="1609">
        <v>1353</v>
      </c>
    </row>
    <row r="340" spans="1:17">
      <c r="A340" s="23" t="s">
        <v>13128</v>
      </c>
      <c r="B340" s="1052">
        <v>2000001130957</v>
      </c>
      <c r="C340" s="1038" t="s">
        <v>13101</v>
      </c>
      <c r="D340" s="1608" t="s">
        <v>2648</v>
      </c>
      <c r="E340" s="1599" t="s">
        <v>8846</v>
      </c>
      <c r="F340" s="1573">
        <f t="shared" si="91"/>
        <v>2691.4680000000003</v>
      </c>
      <c r="G340" s="1574">
        <f t="shared" si="92"/>
        <v>996.84</v>
      </c>
      <c r="H340" s="1602"/>
      <c r="I340" s="1602"/>
      <c r="J340" s="1602"/>
      <c r="K340" s="1054">
        <f t="shared" si="75"/>
        <v>0</v>
      </c>
      <c r="L340" s="1576">
        <f t="shared" si="93"/>
        <v>0</v>
      </c>
      <c r="M340" s="1560"/>
      <c r="N340" s="23">
        <v>1</v>
      </c>
      <c r="O340" s="703">
        <v>2.7</v>
      </c>
      <c r="P340" s="823">
        <f t="shared" si="94"/>
        <v>3450.6000000000004</v>
      </c>
      <c r="Q340" s="1609">
        <v>1278</v>
      </c>
    </row>
    <row r="341" spans="1:17">
      <c r="A341" s="23" t="s">
        <v>13129</v>
      </c>
      <c r="B341" s="1052">
        <v>2000001129265</v>
      </c>
      <c r="C341" s="1038" t="s">
        <v>13101</v>
      </c>
      <c r="D341" s="1608" t="s">
        <v>2650</v>
      </c>
      <c r="E341" s="1599" t="s">
        <v>8846</v>
      </c>
      <c r="F341" s="1573">
        <f t="shared" si="91"/>
        <v>2581.9560000000001</v>
      </c>
      <c r="G341" s="1574">
        <f t="shared" si="92"/>
        <v>956.28000000000009</v>
      </c>
      <c r="H341" s="1602"/>
      <c r="I341" s="1602"/>
      <c r="J341" s="1602"/>
      <c r="K341" s="1054">
        <f t="shared" si="75"/>
        <v>0</v>
      </c>
      <c r="L341" s="1576">
        <f t="shared" si="93"/>
        <v>0</v>
      </c>
      <c r="M341" s="1560"/>
      <c r="N341" s="23">
        <v>1</v>
      </c>
      <c r="O341" s="703">
        <v>2.7</v>
      </c>
      <c r="P341" s="823">
        <f t="shared" si="94"/>
        <v>3310.2000000000003</v>
      </c>
      <c r="Q341" s="1609">
        <v>1226</v>
      </c>
    </row>
    <row r="342" spans="1:17">
      <c r="A342" s="23" t="s">
        <v>13130</v>
      </c>
      <c r="B342" s="1052">
        <v>2000001144206</v>
      </c>
      <c r="C342" s="1038" t="s">
        <v>13101</v>
      </c>
      <c r="D342" s="1608" t="s">
        <v>2652</v>
      </c>
      <c r="E342" s="1599" t="s">
        <v>8846</v>
      </c>
      <c r="F342" s="1573">
        <f t="shared" si="91"/>
        <v>3453.84</v>
      </c>
      <c r="G342" s="1574">
        <f t="shared" si="92"/>
        <v>1279.2</v>
      </c>
      <c r="H342" s="1602"/>
      <c r="I342" s="1602"/>
      <c r="J342" s="1602"/>
      <c r="K342" s="1054">
        <f t="shared" si="75"/>
        <v>0</v>
      </c>
      <c r="L342" s="1576">
        <f t="shared" si="93"/>
        <v>0</v>
      </c>
      <c r="M342" s="1560"/>
      <c r="N342" s="23">
        <v>1</v>
      </c>
      <c r="O342" s="703">
        <v>2.7</v>
      </c>
      <c r="P342" s="823">
        <f t="shared" si="94"/>
        <v>4428</v>
      </c>
      <c r="Q342" s="1609">
        <v>1640</v>
      </c>
    </row>
    <row r="343" spans="1:17">
      <c r="A343" s="23" t="s">
        <v>13131</v>
      </c>
      <c r="B343" s="1052">
        <v>2000001133309</v>
      </c>
      <c r="C343" s="1038" t="s">
        <v>13101</v>
      </c>
      <c r="D343" s="1608" t="s">
        <v>2656</v>
      </c>
      <c r="E343" s="1599" t="s">
        <v>8846</v>
      </c>
      <c r="F343" s="1573">
        <f t="shared" si="91"/>
        <v>2998.9440000000004</v>
      </c>
      <c r="G343" s="1574">
        <f t="shared" si="92"/>
        <v>1110.72</v>
      </c>
      <c r="H343" s="1602"/>
      <c r="I343" s="1602"/>
      <c r="J343" s="1602"/>
      <c r="K343" s="1054">
        <f t="shared" si="75"/>
        <v>0</v>
      </c>
      <c r="L343" s="1576">
        <f t="shared" si="93"/>
        <v>0</v>
      </c>
      <c r="M343" s="1560"/>
      <c r="N343" s="23">
        <v>1</v>
      </c>
      <c r="O343" s="703">
        <v>2.7</v>
      </c>
      <c r="P343" s="823">
        <f t="shared" si="94"/>
        <v>3844.8</v>
      </c>
      <c r="Q343" s="1609">
        <v>1424</v>
      </c>
    </row>
    <row r="344" spans="1:17">
      <c r="A344" s="23" t="s">
        <v>13132</v>
      </c>
      <c r="B344" s="1052">
        <v>2000001130964</v>
      </c>
      <c r="C344" s="1038" t="s">
        <v>13101</v>
      </c>
      <c r="D344" s="1611" t="s">
        <v>2657</v>
      </c>
      <c r="E344" s="1599" t="s">
        <v>8846</v>
      </c>
      <c r="F344" s="1573">
        <f t="shared" si="91"/>
        <v>2512.4580000000005</v>
      </c>
      <c r="G344" s="1574">
        <f t="shared" si="92"/>
        <v>930.54000000000008</v>
      </c>
      <c r="H344" s="1602"/>
      <c r="I344" s="1602"/>
      <c r="J344" s="1602"/>
      <c r="K344" s="1054">
        <f t="shared" si="75"/>
        <v>0</v>
      </c>
      <c r="L344" s="1576">
        <f t="shared" si="93"/>
        <v>0</v>
      </c>
      <c r="M344" s="1560"/>
      <c r="N344" s="23">
        <v>1</v>
      </c>
      <c r="O344" s="703">
        <v>2.7</v>
      </c>
      <c r="P344" s="823">
        <f t="shared" si="94"/>
        <v>3221.1000000000004</v>
      </c>
      <c r="Q344" s="866">
        <v>1193</v>
      </c>
    </row>
    <row r="345" spans="1:17">
      <c r="A345" s="23" t="s">
        <v>13133</v>
      </c>
      <c r="B345" s="1052">
        <v>2000001133392</v>
      </c>
      <c r="C345" s="1038" t="s">
        <v>13101</v>
      </c>
      <c r="D345" s="1608" t="s">
        <v>9311</v>
      </c>
      <c r="E345" s="1599" t="s">
        <v>8846</v>
      </c>
      <c r="F345" s="1573">
        <f t="shared" si="91"/>
        <v>4500.5220000000008</v>
      </c>
      <c r="G345" s="1574">
        <f t="shared" si="92"/>
        <v>1666.8600000000001</v>
      </c>
      <c r="H345" s="1602"/>
      <c r="I345" s="1602"/>
      <c r="J345" s="1602"/>
      <c r="K345" s="1054">
        <f t="shared" si="75"/>
        <v>0</v>
      </c>
      <c r="L345" s="1576">
        <f t="shared" si="93"/>
        <v>0</v>
      </c>
      <c r="M345" s="1560"/>
      <c r="N345" s="23">
        <v>1</v>
      </c>
      <c r="O345" s="703">
        <v>2.7</v>
      </c>
      <c r="P345" s="823">
        <f t="shared" si="94"/>
        <v>5769.9000000000005</v>
      </c>
      <c r="Q345" s="1609">
        <v>2137</v>
      </c>
    </row>
    <row r="346" spans="1:17">
      <c r="A346" s="23" t="s">
        <v>13134</v>
      </c>
      <c r="B346" s="1052">
        <v>2000001128909</v>
      </c>
      <c r="C346" s="1038" t="s">
        <v>13101</v>
      </c>
      <c r="D346" s="1611" t="s">
        <v>2664</v>
      </c>
      <c r="E346" s="1599" t="s">
        <v>8846</v>
      </c>
      <c r="F346" s="1573">
        <f t="shared" si="91"/>
        <v>2327.13</v>
      </c>
      <c r="G346" s="1574">
        <f t="shared" si="92"/>
        <v>861.9</v>
      </c>
      <c r="H346" s="1602"/>
      <c r="I346" s="1602"/>
      <c r="J346" s="1602"/>
      <c r="K346" s="1054">
        <f t="shared" si="75"/>
        <v>0</v>
      </c>
      <c r="L346" s="1576">
        <f t="shared" si="93"/>
        <v>0</v>
      </c>
      <c r="M346" s="1560"/>
      <c r="N346" s="23">
        <v>1</v>
      </c>
      <c r="O346" s="703">
        <v>2.7</v>
      </c>
      <c r="P346" s="823">
        <f t="shared" si="94"/>
        <v>2983.5</v>
      </c>
      <c r="Q346" s="866">
        <v>1105</v>
      </c>
    </row>
    <row r="347" spans="1:17">
      <c r="A347" s="23" t="s">
        <v>13135</v>
      </c>
      <c r="B347" s="1052">
        <v>2000001219461</v>
      </c>
      <c r="C347" s="1038" t="s">
        <v>13101</v>
      </c>
      <c r="D347" s="1611" t="s">
        <v>2665</v>
      </c>
      <c r="E347" s="1599" t="s">
        <v>8846</v>
      </c>
      <c r="F347" s="1573">
        <f t="shared" si="91"/>
        <v>2327.13</v>
      </c>
      <c r="G347" s="1574">
        <f t="shared" si="92"/>
        <v>861.9</v>
      </c>
      <c r="H347" s="1602"/>
      <c r="I347" s="1602"/>
      <c r="J347" s="1602"/>
      <c r="K347" s="1054">
        <f t="shared" si="75"/>
        <v>0</v>
      </c>
      <c r="L347" s="1576">
        <f t="shared" si="93"/>
        <v>0</v>
      </c>
      <c r="M347" s="1560"/>
      <c r="N347" s="23">
        <v>1</v>
      </c>
      <c r="O347" s="703">
        <v>2.7</v>
      </c>
      <c r="P347" s="823">
        <f t="shared" si="94"/>
        <v>2983.5</v>
      </c>
      <c r="Q347" s="866">
        <v>1105</v>
      </c>
    </row>
    <row r="348" spans="1:17">
      <c r="A348" s="23" t="s">
        <v>13136</v>
      </c>
      <c r="B348" s="1052">
        <v>2000001130933</v>
      </c>
      <c r="C348" s="1038" t="s">
        <v>13101</v>
      </c>
      <c r="D348" s="1608" t="s">
        <v>2671</v>
      </c>
      <c r="E348" s="1599" t="s">
        <v>8846</v>
      </c>
      <c r="F348" s="1573">
        <f t="shared" si="91"/>
        <v>2849.4180000000006</v>
      </c>
      <c r="G348" s="1574">
        <f t="shared" si="92"/>
        <v>1055.3400000000001</v>
      </c>
      <c r="H348" s="1602"/>
      <c r="I348" s="1602"/>
      <c r="J348" s="1602"/>
      <c r="K348" s="1054">
        <f t="shared" si="75"/>
        <v>0</v>
      </c>
      <c r="L348" s="1576">
        <f t="shared" si="93"/>
        <v>0</v>
      </c>
      <c r="M348" s="1560"/>
      <c r="N348" s="23">
        <v>1</v>
      </c>
      <c r="O348" s="703">
        <v>2.7</v>
      </c>
      <c r="P348" s="823">
        <f t="shared" si="94"/>
        <v>3653.1000000000004</v>
      </c>
      <c r="Q348" s="1609">
        <v>1353</v>
      </c>
    </row>
    <row r="349" spans="1:17">
      <c r="A349" s="23" t="s">
        <v>13137</v>
      </c>
      <c r="B349" s="1052">
        <v>2000001140352</v>
      </c>
      <c r="C349" s="1038" t="s">
        <v>13101</v>
      </c>
      <c r="D349" s="1610" t="s">
        <v>6934</v>
      </c>
      <c r="E349" s="1599" t="s">
        <v>8846</v>
      </c>
      <c r="F349" s="1573">
        <f t="shared" si="91"/>
        <v>2546.1540000000005</v>
      </c>
      <c r="G349" s="1574">
        <f t="shared" si="92"/>
        <v>943.02</v>
      </c>
      <c r="H349" s="1602"/>
      <c r="I349" s="1602"/>
      <c r="J349" s="1602"/>
      <c r="K349" s="1054">
        <f t="shared" si="75"/>
        <v>0</v>
      </c>
      <c r="L349" s="1576">
        <f t="shared" si="93"/>
        <v>0</v>
      </c>
      <c r="M349" s="1560"/>
      <c r="N349" s="23">
        <v>1</v>
      </c>
      <c r="O349" s="703">
        <v>2.7</v>
      </c>
      <c r="P349" s="823">
        <f t="shared" si="94"/>
        <v>3264.3</v>
      </c>
      <c r="Q349" s="23">
        <v>1209</v>
      </c>
    </row>
    <row r="350" spans="1:17">
      <c r="A350" s="23" t="s">
        <v>13138</v>
      </c>
      <c r="B350" s="1052">
        <v>2000001154922</v>
      </c>
      <c r="C350" s="1038" t="s">
        <v>13101</v>
      </c>
      <c r="D350" s="1608" t="s">
        <v>2676</v>
      </c>
      <c r="E350" s="1599" t="s">
        <v>8846</v>
      </c>
      <c r="F350" s="1573">
        <f t="shared" si="91"/>
        <v>3624.4260000000008</v>
      </c>
      <c r="G350" s="1574">
        <f t="shared" si="92"/>
        <v>1342.38</v>
      </c>
      <c r="H350" s="1602"/>
      <c r="I350" s="1602"/>
      <c r="J350" s="1602"/>
      <c r="K350" s="1054">
        <f t="shared" si="75"/>
        <v>0</v>
      </c>
      <c r="L350" s="1576">
        <f t="shared" si="93"/>
        <v>0</v>
      </c>
      <c r="M350" s="1560"/>
      <c r="N350" s="23">
        <v>1</v>
      </c>
      <c r="O350" s="703">
        <v>2.7</v>
      </c>
      <c r="P350" s="823">
        <f t="shared" si="94"/>
        <v>4646.7000000000007</v>
      </c>
      <c r="Q350" s="1609">
        <v>1721</v>
      </c>
    </row>
    <row r="351" spans="1:17">
      <c r="A351" s="23" t="s">
        <v>13139</v>
      </c>
      <c r="B351" s="1052">
        <v>2000001133408</v>
      </c>
      <c r="C351" s="1038" t="s">
        <v>13101</v>
      </c>
      <c r="D351" s="1608" t="s">
        <v>6935</v>
      </c>
      <c r="E351" s="1599" t="s">
        <v>8846</v>
      </c>
      <c r="F351" s="1573">
        <f t="shared" si="91"/>
        <v>3624.4260000000008</v>
      </c>
      <c r="G351" s="1574">
        <f t="shared" si="92"/>
        <v>1342.38</v>
      </c>
      <c r="H351" s="1602"/>
      <c r="I351" s="1602"/>
      <c r="J351" s="1602"/>
      <c r="K351" s="1054">
        <f t="shared" si="75"/>
        <v>0</v>
      </c>
      <c r="L351" s="1576">
        <f t="shared" si="93"/>
        <v>0</v>
      </c>
      <c r="M351" s="1560"/>
      <c r="N351" s="23">
        <v>1</v>
      </c>
      <c r="O351" s="703">
        <v>2.7</v>
      </c>
      <c r="P351" s="823">
        <f t="shared" si="94"/>
        <v>4646.7000000000007</v>
      </c>
      <c r="Q351" s="1609">
        <v>1721</v>
      </c>
    </row>
    <row r="352" spans="1:17">
      <c r="A352" s="23" t="s">
        <v>12900</v>
      </c>
      <c r="B352" s="1052"/>
      <c r="C352" s="1038" t="s">
        <v>13101</v>
      </c>
      <c r="D352" s="1566" t="s">
        <v>3554</v>
      </c>
      <c r="E352" s="1567"/>
      <c r="F352" s="1567"/>
      <c r="G352" s="1567"/>
      <c r="H352" s="1604"/>
      <c r="I352" s="1604"/>
      <c r="J352" s="1604"/>
      <c r="K352" s="1054">
        <f t="shared" si="75"/>
        <v>0</v>
      </c>
      <c r="L352" s="1569"/>
      <c r="M352" s="1570"/>
      <c r="O352" s="905"/>
      <c r="P352" s="905"/>
      <c r="Q352" s="23">
        <v>0</v>
      </c>
    </row>
    <row r="353" spans="1:17">
      <c r="A353" s="23">
        <v>203712</v>
      </c>
      <c r="B353" s="1052">
        <v>4601934032318</v>
      </c>
      <c r="C353" s="1038" t="s">
        <v>13101</v>
      </c>
      <c r="D353" s="1610" t="s">
        <v>3555</v>
      </c>
      <c r="E353" s="1599" t="s">
        <v>2008</v>
      </c>
      <c r="F353" s="1573">
        <f t="shared" ref="F353:F360" si="95">IF(M$5=0,P353*(1+$L$3/100)*(1-$L$5/100),P353*(1+$L$3/100)*(1-$L$5/100)*M$5)</f>
        <v>1256.5800000000002</v>
      </c>
      <c r="G353" s="1574">
        <f t="shared" ref="G353:G360" si="96">IF(M$5=0,Q353*(1+$L$3/100)*(1-$L$5/100),Q353*(1+$L$3/100)*(1-$L$5/100)*M$5)</f>
        <v>1396.2</v>
      </c>
      <c r="H353" s="1602"/>
      <c r="I353" s="1602"/>
      <c r="J353" s="1602"/>
      <c r="K353" s="1054">
        <f t="shared" si="75"/>
        <v>0</v>
      </c>
      <c r="L353" s="1576">
        <f t="shared" si="90"/>
        <v>0</v>
      </c>
      <c r="M353" s="1581"/>
      <c r="N353" s="23">
        <v>1</v>
      </c>
      <c r="O353" s="38">
        <v>0.9</v>
      </c>
      <c r="P353" s="823">
        <f t="shared" ref="P353:P360" si="97">Q353*O353</f>
        <v>1611</v>
      </c>
      <c r="Q353" s="23">
        <v>1790</v>
      </c>
    </row>
    <row r="354" spans="1:17">
      <c r="A354" s="23">
        <v>205424</v>
      </c>
      <c r="B354" s="1052">
        <v>4601934042775</v>
      </c>
      <c r="C354" s="1038" t="s">
        <v>13101</v>
      </c>
      <c r="D354" s="1579" t="s">
        <v>13140</v>
      </c>
      <c r="E354" s="1579" t="s">
        <v>13141</v>
      </c>
      <c r="F354" s="1579">
        <f t="shared" si="95"/>
        <v>1283.1000000000001</v>
      </c>
      <c r="G354" s="1579">
        <f t="shared" si="96"/>
        <v>1283.1000000000001</v>
      </c>
      <c r="H354" s="1579"/>
      <c r="I354" s="1579"/>
      <c r="J354" s="1579"/>
      <c r="K354" s="1054">
        <f t="shared" si="75"/>
        <v>0</v>
      </c>
      <c r="L354" s="1579">
        <f t="shared" si="90"/>
        <v>0</v>
      </c>
      <c r="M354" s="1580"/>
      <c r="N354" s="23">
        <v>1</v>
      </c>
      <c r="O354" s="38">
        <v>1</v>
      </c>
      <c r="P354" s="38">
        <f t="shared" si="97"/>
        <v>1645</v>
      </c>
      <c r="Q354" s="23">
        <v>1645</v>
      </c>
    </row>
    <row r="355" spans="1:17">
      <c r="A355" s="23">
        <v>202698</v>
      </c>
      <c r="B355" s="1052">
        <v>4601934031717</v>
      </c>
      <c r="C355" s="1038" t="s">
        <v>13101</v>
      </c>
      <c r="D355" s="1610" t="s">
        <v>2569</v>
      </c>
      <c r="E355" s="1599" t="s">
        <v>2008</v>
      </c>
      <c r="F355" s="1573">
        <f t="shared" si="95"/>
        <v>1396.2780000000002</v>
      </c>
      <c r="G355" s="1574">
        <f t="shared" si="96"/>
        <v>1551.42</v>
      </c>
      <c r="H355" s="1602"/>
      <c r="I355" s="1602"/>
      <c r="J355" s="1602"/>
      <c r="K355" s="1054">
        <f t="shared" si="75"/>
        <v>0</v>
      </c>
      <c r="L355" s="1576">
        <f t="shared" si="90"/>
        <v>0</v>
      </c>
      <c r="M355" s="1581"/>
      <c r="N355" s="23">
        <v>1</v>
      </c>
      <c r="O355" s="703">
        <v>0.9</v>
      </c>
      <c r="P355" s="823">
        <f t="shared" si="97"/>
        <v>1790.1000000000001</v>
      </c>
      <c r="Q355" s="23">
        <v>1989</v>
      </c>
    </row>
    <row r="356" spans="1:17">
      <c r="A356" s="23">
        <v>209229</v>
      </c>
      <c r="B356" s="1052"/>
      <c r="C356" s="1038" t="s">
        <v>13101</v>
      </c>
      <c r="D356" s="1579" t="s">
        <v>2569</v>
      </c>
      <c r="E356" s="1579" t="s">
        <v>6964</v>
      </c>
      <c r="F356" s="1579">
        <f t="shared" si="95"/>
        <v>4505.28</v>
      </c>
      <c r="G356" s="1579">
        <f t="shared" si="96"/>
        <v>1407.9</v>
      </c>
      <c r="H356" s="1579"/>
      <c r="I356" s="1579"/>
      <c r="J356" s="1579"/>
      <c r="K356" s="1054">
        <f t="shared" si="75"/>
        <v>0</v>
      </c>
      <c r="L356" s="1579">
        <f t="shared" si="90"/>
        <v>0</v>
      </c>
      <c r="M356" s="1580"/>
      <c r="N356" s="23">
        <v>1</v>
      </c>
      <c r="O356" s="38">
        <v>3.2</v>
      </c>
      <c r="P356" s="38">
        <f t="shared" si="97"/>
        <v>5776</v>
      </c>
      <c r="Q356" s="23">
        <v>1805</v>
      </c>
    </row>
    <row r="357" spans="1:17">
      <c r="A357" s="23">
        <v>211132</v>
      </c>
      <c r="B357" s="1052">
        <v>4601934039904</v>
      </c>
      <c r="C357" s="1038" t="s">
        <v>13101</v>
      </c>
      <c r="D357" s="1610" t="s">
        <v>6965</v>
      </c>
      <c r="E357" s="1599" t="s">
        <v>2008</v>
      </c>
      <c r="F357" s="1573">
        <f t="shared" si="95"/>
        <v>1256.5800000000002</v>
      </c>
      <c r="G357" s="1574">
        <f t="shared" si="96"/>
        <v>1396.2</v>
      </c>
      <c r="H357" s="1602"/>
      <c r="I357" s="1602"/>
      <c r="J357" s="1602"/>
      <c r="K357" s="1054">
        <f t="shared" si="75"/>
        <v>0</v>
      </c>
      <c r="L357" s="1576">
        <f t="shared" si="90"/>
        <v>0</v>
      </c>
      <c r="M357" s="1581"/>
      <c r="N357" s="23">
        <v>1</v>
      </c>
      <c r="O357" s="703">
        <v>0.9</v>
      </c>
      <c r="P357" s="823">
        <f t="shared" si="97"/>
        <v>1611</v>
      </c>
      <c r="Q357" s="23">
        <v>1790</v>
      </c>
    </row>
    <row r="358" spans="1:17">
      <c r="A358" s="23">
        <v>208996</v>
      </c>
      <c r="B358" s="1052">
        <v>4601934032486</v>
      </c>
      <c r="C358" s="1038" t="s">
        <v>13101</v>
      </c>
      <c r="D358" s="1579" t="s">
        <v>6965</v>
      </c>
      <c r="E358" s="1579" t="s">
        <v>13141</v>
      </c>
      <c r="F358" s="1579">
        <f t="shared" si="95"/>
        <v>1283.1000000000001</v>
      </c>
      <c r="G358" s="1579">
        <f t="shared" si="96"/>
        <v>1283.1000000000001</v>
      </c>
      <c r="H358" s="1579"/>
      <c r="I358" s="1579"/>
      <c r="J358" s="1579"/>
      <c r="K358" s="1054">
        <f t="shared" si="75"/>
        <v>0</v>
      </c>
      <c r="L358" s="1579">
        <f t="shared" si="90"/>
        <v>0</v>
      </c>
      <c r="M358" s="1580"/>
      <c r="N358" s="23">
        <v>1</v>
      </c>
      <c r="O358" s="38">
        <v>1</v>
      </c>
      <c r="P358" s="38">
        <f t="shared" si="97"/>
        <v>1645</v>
      </c>
      <c r="Q358" s="23">
        <v>1645</v>
      </c>
    </row>
    <row r="359" spans="1:17">
      <c r="A359" s="23">
        <v>209230</v>
      </c>
      <c r="B359" s="1052">
        <v>4601934032356</v>
      </c>
      <c r="C359" s="1038" t="s">
        <v>13101</v>
      </c>
      <c r="D359" s="1579" t="s">
        <v>6965</v>
      </c>
      <c r="E359" s="1579" t="s">
        <v>13142</v>
      </c>
      <c r="F359" s="1579">
        <f t="shared" si="95"/>
        <v>4436.25</v>
      </c>
      <c r="G359" s="1579">
        <f t="shared" si="96"/>
        <v>1267.5</v>
      </c>
      <c r="H359" s="1579"/>
      <c r="I359" s="1579"/>
      <c r="J359" s="1579"/>
      <c r="K359" s="1054">
        <f t="shared" ref="K359:K425" si="98">$H359*$O359+$I359*$O359*$R359+$J359</f>
        <v>0</v>
      </c>
      <c r="L359" s="1579">
        <f t="shared" si="90"/>
        <v>0</v>
      </c>
      <c r="M359" s="1580"/>
      <c r="N359" s="23">
        <v>1</v>
      </c>
      <c r="O359" s="38">
        <v>3.5</v>
      </c>
      <c r="P359" s="38">
        <f t="shared" si="97"/>
        <v>5687.5</v>
      </c>
      <c r="Q359" s="23">
        <v>1625</v>
      </c>
    </row>
    <row r="360" spans="1:17">
      <c r="A360" s="23">
        <v>202697</v>
      </c>
      <c r="B360" s="1052">
        <v>4601934032349</v>
      </c>
      <c r="C360" s="1038" t="s">
        <v>13101</v>
      </c>
      <c r="D360" s="1610" t="s">
        <v>2570</v>
      </c>
      <c r="E360" s="1599" t="s">
        <v>2008</v>
      </c>
      <c r="F360" s="1573">
        <f t="shared" si="95"/>
        <v>1256.5800000000002</v>
      </c>
      <c r="G360" s="1574">
        <f t="shared" si="96"/>
        <v>1396.2</v>
      </c>
      <c r="H360" s="1602"/>
      <c r="I360" s="1602"/>
      <c r="J360" s="1602"/>
      <c r="K360" s="1054">
        <f t="shared" si="98"/>
        <v>0</v>
      </c>
      <c r="L360" s="1576">
        <f t="shared" si="90"/>
        <v>0</v>
      </c>
      <c r="M360" s="1581"/>
      <c r="N360" s="23">
        <v>1</v>
      </c>
      <c r="O360" s="703">
        <v>0.9</v>
      </c>
      <c r="P360" s="823">
        <f t="shared" si="97"/>
        <v>1611</v>
      </c>
      <c r="Q360" s="23">
        <v>1790</v>
      </c>
    </row>
    <row r="361" spans="1:17">
      <c r="A361" s="23" t="s">
        <v>12900</v>
      </c>
      <c r="B361" s="1052"/>
      <c r="C361" s="1038" t="s">
        <v>13101</v>
      </c>
      <c r="D361" s="1579" t="s">
        <v>1878</v>
      </c>
      <c r="E361" s="1579"/>
      <c r="F361" s="1579"/>
      <c r="G361" s="1579"/>
      <c r="H361" s="1579"/>
      <c r="I361" s="1579"/>
      <c r="J361" s="1579"/>
      <c r="K361" s="1054">
        <f t="shared" si="98"/>
        <v>0</v>
      </c>
      <c r="L361" s="1579"/>
      <c r="M361" s="1580"/>
      <c r="O361" s="38"/>
      <c r="P361" s="38"/>
      <c r="Q361" s="23">
        <v>0</v>
      </c>
    </row>
    <row r="362" spans="1:17">
      <c r="A362" s="23">
        <v>207356</v>
      </c>
      <c r="B362" s="1052">
        <v>4601934032196</v>
      </c>
      <c r="C362" s="1038" t="s">
        <v>13101</v>
      </c>
      <c r="D362" s="1610" t="s">
        <v>3556</v>
      </c>
      <c r="E362" s="1599" t="s">
        <v>2008</v>
      </c>
      <c r="F362" s="1573">
        <f t="shared" ref="F362:F403" si="99">IF(M$5=0,P362*(1+$L$3/100)*(1-$L$5/100),P362*(1+$L$3/100)*(1-$L$5/100)*M$5)</f>
        <v>1501.5780000000002</v>
      </c>
      <c r="G362" s="1574">
        <f t="shared" ref="G362:G403" si="100">IF(M$5=0,Q362*(1+$L$3/100)*(1-$L$5/100),Q362*(1+$L$3/100)*(1-$L$5/100)*M$5)</f>
        <v>1668.42</v>
      </c>
      <c r="H362" s="1602"/>
      <c r="I362" s="1602"/>
      <c r="J362" s="1602"/>
      <c r="K362" s="1054">
        <f t="shared" si="98"/>
        <v>0</v>
      </c>
      <c r="L362" s="1576">
        <f t="shared" si="90"/>
        <v>0</v>
      </c>
      <c r="M362" s="1581"/>
      <c r="N362" s="23">
        <v>1</v>
      </c>
      <c r="O362" s="703">
        <v>0.9</v>
      </c>
      <c r="P362" s="823">
        <f t="shared" ref="P362:P403" si="101">Q362*O362</f>
        <v>1925.1000000000001</v>
      </c>
      <c r="Q362" s="23">
        <v>2139</v>
      </c>
    </row>
    <row r="363" spans="1:17">
      <c r="A363" s="23">
        <v>206865</v>
      </c>
      <c r="B363" s="1052">
        <v>4601934032158</v>
      </c>
      <c r="C363" s="1038" t="s">
        <v>13101</v>
      </c>
      <c r="D363" s="1610" t="s">
        <v>3557</v>
      </c>
      <c r="E363" s="1599" t="s">
        <v>2008</v>
      </c>
      <c r="F363" s="1573">
        <f t="shared" si="99"/>
        <v>1501.5780000000002</v>
      </c>
      <c r="G363" s="1574">
        <f t="shared" si="100"/>
        <v>1668.42</v>
      </c>
      <c r="H363" s="1602"/>
      <c r="I363" s="1602"/>
      <c r="J363" s="1602"/>
      <c r="K363" s="1054">
        <f t="shared" si="98"/>
        <v>0</v>
      </c>
      <c r="L363" s="1576">
        <f t="shared" si="90"/>
        <v>0</v>
      </c>
      <c r="M363" s="1581"/>
      <c r="N363" s="23">
        <v>1</v>
      </c>
      <c r="O363" s="703">
        <v>0.9</v>
      </c>
      <c r="P363" s="823">
        <f t="shared" si="101"/>
        <v>1925.1000000000001</v>
      </c>
      <c r="Q363" s="23">
        <v>2139</v>
      </c>
    </row>
    <row r="364" spans="1:17">
      <c r="A364" s="23">
        <v>204942</v>
      </c>
      <c r="B364" s="1052">
        <v>4601934032202</v>
      </c>
      <c r="C364" s="1038" t="s">
        <v>13101</v>
      </c>
      <c r="D364" s="1610" t="s">
        <v>3558</v>
      </c>
      <c r="E364" s="1599" t="s">
        <v>2008</v>
      </c>
      <c r="F364" s="1573">
        <f t="shared" si="99"/>
        <v>1806.9480000000001</v>
      </c>
      <c r="G364" s="1574">
        <f t="shared" si="100"/>
        <v>2007.72</v>
      </c>
      <c r="H364" s="1602"/>
      <c r="I364" s="1602"/>
      <c r="J364" s="1602"/>
      <c r="K364" s="1054">
        <f t="shared" si="98"/>
        <v>0</v>
      </c>
      <c r="L364" s="1576">
        <f t="shared" si="90"/>
        <v>0</v>
      </c>
      <c r="M364" s="1581"/>
      <c r="N364" s="23">
        <v>1</v>
      </c>
      <c r="O364" s="703">
        <v>0.9</v>
      </c>
      <c r="P364" s="823">
        <f t="shared" si="101"/>
        <v>2316.6</v>
      </c>
      <c r="Q364" s="23">
        <v>2574</v>
      </c>
    </row>
    <row r="365" spans="1:17">
      <c r="A365" s="23">
        <v>209250</v>
      </c>
      <c r="B365" s="1052">
        <v>4601934032738</v>
      </c>
      <c r="C365" s="1038" t="s">
        <v>13101</v>
      </c>
      <c r="D365" s="1610" t="s">
        <v>3880</v>
      </c>
      <c r="E365" s="1599" t="s">
        <v>2008</v>
      </c>
      <c r="F365" s="1573">
        <f t="shared" si="99"/>
        <v>1501.5780000000002</v>
      </c>
      <c r="G365" s="1574">
        <f t="shared" si="100"/>
        <v>1668.42</v>
      </c>
      <c r="H365" s="1602"/>
      <c r="I365" s="1602"/>
      <c r="J365" s="1602"/>
      <c r="K365" s="1054">
        <f t="shared" si="98"/>
        <v>0</v>
      </c>
      <c r="L365" s="1576">
        <f t="shared" si="90"/>
        <v>0</v>
      </c>
      <c r="M365" s="1581"/>
      <c r="N365" s="23">
        <v>1</v>
      </c>
      <c r="O365" s="703">
        <v>0.9</v>
      </c>
      <c r="P365" s="823">
        <f t="shared" si="101"/>
        <v>1925.1000000000001</v>
      </c>
      <c r="Q365" s="23">
        <v>2139</v>
      </c>
    </row>
    <row r="366" spans="1:17">
      <c r="A366" s="23">
        <v>208620</v>
      </c>
      <c r="B366" s="1052">
        <v>4601934032080</v>
      </c>
      <c r="C366" s="1038" t="s">
        <v>13101</v>
      </c>
      <c r="D366" s="1610" t="s">
        <v>3559</v>
      </c>
      <c r="E366" s="1599" t="s">
        <v>2008</v>
      </c>
      <c r="F366" s="1573">
        <f t="shared" si="99"/>
        <v>1737.45</v>
      </c>
      <c r="G366" s="1574">
        <f t="shared" si="100"/>
        <v>1930.5</v>
      </c>
      <c r="H366" s="1602"/>
      <c r="I366" s="1602"/>
      <c r="J366" s="1602"/>
      <c r="K366" s="1054">
        <f t="shared" si="98"/>
        <v>0</v>
      </c>
      <c r="L366" s="1576">
        <f t="shared" si="90"/>
        <v>0</v>
      </c>
      <c r="M366" s="1581"/>
      <c r="N366" s="23">
        <v>1</v>
      </c>
      <c r="O366" s="703">
        <v>0.9</v>
      </c>
      <c r="P366" s="823">
        <f t="shared" si="101"/>
        <v>2227.5</v>
      </c>
      <c r="Q366" s="23">
        <v>2475</v>
      </c>
    </row>
    <row r="367" spans="1:17">
      <c r="A367" s="23">
        <v>207488</v>
      </c>
      <c r="B367" s="1052">
        <v>4601934031724</v>
      </c>
      <c r="C367" s="1038" t="s">
        <v>13101</v>
      </c>
      <c r="D367" s="1610" t="s">
        <v>3560</v>
      </c>
      <c r="E367" s="1599" t="s">
        <v>2008</v>
      </c>
      <c r="F367" s="1573">
        <f t="shared" si="99"/>
        <v>1501.5780000000002</v>
      </c>
      <c r="G367" s="1574">
        <f t="shared" si="100"/>
        <v>1668.42</v>
      </c>
      <c r="H367" s="1602"/>
      <c r="I367" s="1602"/>
      <c r="J367" s="1602"/>
      <c r="K367" s="1054">
        <f t="shared" si="98"/>
        <v>0</v>
      </c>
      <c r="L367" s="1576">
        <f t="shared" si="90"/>
        <v>0</v>
      </c>
      <c r="M367" s="1581"/>
      <c r="N367" s="23">
        <v>1</v>
      </c>
      <c r="O367" s="703">
        <v>0.9</v>
      </c>
      <c r="P367" s="823">
        <f t="shared" si="101"/>
        <v>1925.1000000000001</v>
      </c>
      <c r="Q367" s="23">
        <v>2139</v>
      </c>
    </row>
    <row r="368" spans="1:17">
      <c r="A368" s="23">
        <v>206868</v>
      </c>
      <c r="B368" s="1052">
        <v>4601934032189</v>
      </c>
      <c r="C368" s="1038" t="s">
        <v>13101</v>
      </c>
      <c r="D368" s="1610" t="s">
        <v>3561</v>
      </c>
      <c r="E368" s="1599" t="s">
        <v>2008</v>
      </c>
      <c r="F368" s="1573">
        <f t="shared" si="99"/>
        <v>1501.5780000000002</v>
      </c>
      <c r="G368" s="1574">
        <f t="shared" si="100"/>
        <v>1668.42</v>
      </c>
      <c r="H368" s="1602"/>
      <c r="I368" s="1602"/>
      <c r="J368" s="1602"/>
      <c r="K368" s="1054">
        <f t="shared" si="98"/>
        <v>0</v>
      </c>
      <c r="L368" s="1576">
        <f t="shared" si="90"/>
        <v>0</v>
      </c>
      <c r="M368" s="1581"/>
      <c r="N368" s="23">
        <v>1</v>
      </c>
      <c r="O368" s="703">
        <v>0.9</v>
      </c>
      <c r="P368" s="823">
        <f t="shared" si="101"/>
        <v>1925.1000000000001</v>
      </c>
      <c r="Q368" s="23">
        <v>2139</v>
      </c>
    </row>
    <row r="369" spans="1:17">
      <c r="A369" s="23">
        <v>207457</v>
      </c>
      <c r="B369" s="1052">
        <v>4601934031755</v>
      </c>
      <c r="C369" s="1038" t="s">
        <v>13101</v>
      </c>
      <c r="D369" s="1612" t="s">
        <v>3562</v>
      </c>
      <c r="E369" s="1599" t="s">
        <v>2008</v>
      </c>
      <c r="F369" s="1573">
        <f t="shared" si="99"/>
        <v>1501.5780000000002</v>
      </c>
      <c r="G369" s="1574">
        <f t="shared" si="100"/>
        <v>1668.42</v>
      </c>
      <c r="H369" s="1602"/>
      <c r="I369" s="1602"/>
      <c r="J369" s="1602"/>
      <c r="K369" s="1054">
        <f t="shared" si="98"/>
        <v>0</v>
      </c>
      <c r="L369" s="1576">
        <f t="shared" si="90"/>
        <v>0</v>
      </c>
      <c r="M369" s="1581"/>
      <c r="N369" s="23">
        <v>1</v>
      </c>
      <c r="O369" s="703">
        <v>0.9</v>
      </c>
      <c r="P369" s="823">
        <f t="shared" si="101"/>
        <v>1925.1000000000001</v>
      </c>
      <c r="Q369" s="23">
        <v>2139</v>
      </c>
    </row>
    <row r="370" spans="1:17">
      <c r="A370" s="23">
        <v>208621</v>
      </c>
      <c r="B370" s="1052">
        <v>4601934032073</v>
      </c>
      <c r="C370" s="1038" t="s">
        <v>13101</v>
      </c>
      <c r="D370" s="1610" t="s">
        <v>3563</v>
      </c>
      <c r="E370" s="1599" t="s">
        <v>2008</v>
      </c>
      <c r="F370" s="1573">
        <f t="shared" si="99"/>
        <v>1501.5780000000002</v>
      </c>
      <c r="G370" s="1574">
        <f t="shared" si="100"/>
        <v>1668.42</v>
      </c>
      <c r="H370" s="1602"/>
      <c r="I370" s="1602"/>
      <c r="J370" s="1602"/>
      <c r="K370" s="1054">
        <f t="shared" si="98"/>
        <v>0</v>
      </c>
      <c r="L370" s="1576">
        <f t="shared" si="90"/>
        <v>0</v>
      </c>
      <c r="M370" s="1581"/>
      <c r="N370" s="23">
        <v>1</v>
      </c>
      <c r="O370" s="703">
        <v>0.9</v>
      </c>
      <c r="P370" s="823">
        <f t="shared" si="101"/>
        <v>1925.1000000000001</v>
      </c>
      <c r="Q370" s="23">
        <v>2139</v>
      </c>
    </row>
    <row r="371" spans="1:17">
      <c r="A371" s="23">
        <v>204940</v>
      </c>
      <c r="B371" s="1052">
        <v>4601934031700</v>
      </c>
      <c r="C371" s="1038" t="s">
        <v>13101</v>
      </c>
      <c r="D371" s="1610" t="s">
        <v>3564</v>
      </c>
      <c r="E371" s="1599" t="s">
        <v>2008</v>
      </c>
      <c r="F371" s="1573">
        <f t="shared" si="99"/>
        <v>1806.9480000000001</v>
      </c>
      <c r="G371" s="1574">
        <f t="shared" si="100"/>
        <v>2007.72</v>
      </c>
      <c r="H371" s="1602"/>
      <c r="I371" s="1602"/>
      <c r="J371" s="1602"/>
      <c r="K371" s="1054">
        <f t="shared" si="98"/>
        <v>0</v>
      </c>
      <c r="L371" s="1576">
        <f t="shared" si="90"/>
        <v>0</v>
      </c>
      <c r="M371" s="1581"/>
      <c r="N371" s="23">
        <v>1</v>
      </c>
      <c r="O371" s="703">
        <v>0.9</v>
      </c>
      <c r="P371" s="823">
        <f t="shared" si="101"/>
        <v>2316.6</v>
      </c>
      <c r="Q371" s="23">
        <v>2574</v>
      </c>
    </row>
    <row r="372" spans="1:17">
      <c r="A372" s="23">
        <v>204939</v>
      </c>
      <c r="B372" s="1052">
        <v>4601934031977</v>
      </c>
      <c r="C372" s="1038" t="s">
        <v>13101</v>
      </c>
      <c r="D372" s="1610" t="s">
        <v>3565</v>
      </c>
      <c r="E372" s="1599" t="s">
        <v>2008</v>
      </c>
      <c r="F372" s="1573">
        <f t="shared" si="99"/>
        <v>1501.5780000000002</v>
      </c>
      <c r="G372" s="1574">
        <f t="shared" si="100"/>
        <v>1668.42</v>
      </c>
      <c r="H372" s="1602"/>
      <c r="I372" s="1602"/>
      <c r="J372" s="1602"/>
      <c r="K372" s="1054">
        <f t="shared" si="98"/>
        <v>0</v>
      </c>
      <c r="L372" s="1576">
        <f t="shared" si="90"/>
        <v>0</v>
      </c>
      <c r="M372" s="1581"/>
      <c r="N372" s="23">
        <v>1</v>
      </c>
      <c r="O372" s="703">
        <v>0.9</v>
      </c>
      <c r="P372" s="823">
        <f t="shared" si="101"/>
        <v>1925.1000000000001</v>
      </c>
      <c r="Q372" s="23">
        <v>2139</v>
      </c>
    </row>
    <row r="373" spans="1:17">
      <c r="A373" s="23">
        <v>207357</v>
      </c>
      <c r="B373" s="1052">
        <v>4601934031694</v>
      </c>
      <c r="C373" s="1038" t="s">
        <v>13101</v>
      </c>
      <c r="D373" s="1610" t="s">
        <v>3566</v>
      </c>
      <c r="E373" s="1599" t="s">
        <v>2008</v>
      </c>
      <c r="F373" s="1573">
        <f t="shared" si="99"/>
        <v>1501.5780000000002</v>
      </c>
      <c r="G373" s="1574">
        <f t="shared" si="100"/>
        <v>1668.42</v>
      </c>
      <c r="H373" s="1602"/>
      <c r="I373" s="1602"/>
      <c r="J373" s="1602"/>
      <c r="K373" s="1054">
        <f t="shared" si="98"/>
        <v>0</v>
      </c>
      <c r="L373" s="1576">
        <f t="shared" si="90"/>
        <v>0</v>
      </c>
      <c r="M373" s="1581"/>
      <c r="N373" s="23">
        <v>1</v>
      </c>
      <c r="O373" s="703">
        <v>0.9</v>
      </c>
      <c r="P373" s="823">
        <f t="shared" si="101"/>
        <v>1925.1000000000001</v>
      </c>
      <c r="Q373" s="23">
        <v>2139</v>
      </c>
    </row>
    <row r="374" spans="1:17">
      <c r="A374" s="23">
        <v>212727</v>
      </c>
      <c r="B374" s="1052">
        <v>4601934049699</v>
      </c>
      <c r="C374" s="1038" t="s">
        <v>13101</v>
      </c>
      <c r="D374" s="1610" t="s">
        <v>6930</v>
      </c>
      <c r="E374" s="1599" t="s">
        <v>2008</v>
      </c>
      <c r="F374" s="1573">
        <f t="shared" si="99"/>
        <v>1501.5780000000002</v>
      </c>
      <c r="G374" s="1574">
        <f t="shared" si="100"/>
        <v>1668.42</v>
      </c>
      <c r="H374" s="1602"/>
      <c r="I374" s="1602"/>
      <c r="J374" s="1602"/>
      <c r="K374" s="1054">
        <f t="shared" si="98"/>
        <v>0</v>
      </c>
      <c r="L374" s="1576">
        <f t="shared" si="90"/>
        <v>0</v>
      </c>
      <c r="M374" s="1581"/>
      <c r="N374" s="23">
        <v>1</v>
      </c>
      <c r="O374" s="703">
        <v>0.9</v>
      </c>
      <c r="P374" s="823">
        <f t="shared" si="101"/>
        <v>1925.1000000000001</v>
      </c>
      <c r="Q374" s="23">
        <v>2139</v>
      </c>
    </row>
    <row r="375" spans="1:17">
      <c r="A375" s="23">
        <v>212728</v>
      </c>
      <c r="B375" s="1052">
        <v>4601934049682</v>
      </c>
      <c r="C375" s="1038" t="s">
        <v>13101</v>
      </c>
      <c r="D375" s="1610" t="s">
        <v>6931</v>
      </c>
      <c r="E375" s="1599" t="s">
        <v>2008</v>
      </c>
      <c r="F375" s="1573">
        <f t="shared" si="99"/>
        <v>1501.5780000000002</v>
      </c>
      <c r="G375" s="1574">
        <f t="shared" si="100"/>
        <v>1668.42</v>
      </c>
      <c r="H375" s="1602"/>
      <c r="I375" s="1602"/>
      <c r="J375" s="1602"/>
      <c r="K375" s="1054">
        <f t="shared" si="98"/>
        <v>0</v>
      </c>
      <c r="L375" s="1576">
        <f t="shared" si="90"/>
        <v>0</v>
      </c>
      <c r="M375" s="1581"/>
      <c r="N375" s="23">
        <v>1</v>
      </c>
      <c r="O375" s="703">
        <v>0.9</v>
      </c>
      <c r="P375" s="823">
        <f t="shared" si="101"/>
        <v>1925.1000000000001</v>
      </c>
      <c r="Q375" s="23">
        <v>2139</v>
      </c>
    </row>
    <row r="376" spans="1:17">
      <c r="A376" s="23">
        <v>207354</v>
      </c>
      <c r="B376" s="1052">
        <v>4601934032172</v>
      </c>
      <c r="C376" s="1038" t="s">
        <v>13101</v>
      </c>
      <c r="D376" s="1610" t="s">
        <v>3567</v>
      </c>
      <c r="E376" s="1599" t="s">
        <v>2008</v>
      </c>
      <c r="F376" s="1573">
        <f t="shared" si="99"/>
        <v>1501.5780000000002</v>
      </c>
      <c r="G376" s="1574">
        <f t="shared" si="100"/>
        <v>1668.42</v>
      </c>
      <c r="H376" s="1602"/>
      <c r="I376" s="1602"/>
      <c r="J376" s="1602"/>
      <c r="K376" s="1054">
        <f t="shared" si="98"/>
        <v>0</v>
      </c>
      <c r="L376" s="1576">
        <f t="shared" si="90"/>
        <v>0</v>
      </c>
      <c r="M376" s="1581"/>
      <c r="N376" s="23">
        <v>1</v>
      </c>
      <c r="O376" s="703">
        <v>0.9</v>
      </c>
      <c r="P376" s="823">
        <f t="shared" si="101"/>
        <v>1925.1000000000001</v>
      </c>
      <c r="Q376" s="23">
        <v>2139</v>
      </c>
    </row>
    <row r="377" spans="1:17">
      <c r="A377" s="23">
        <v>207455</v>
      </c>
      <c r="B377" s="1052">
        <v>4601934032059</v>
      </c>
      <c r="C377" s="1038" t="s">
        <v>13101</v>
      </c>
      <c r="D377" s="1612" t="s">
        <v>3568</v>
      </c>
      <c r="E377" s="1599" t="s">
        <v>2008</v>
      </c>
      <c r="F377" s="1573">
        <f t="shared" si="99"/>
        <v>1501.5780000000002</v>
      </c>
      <c r="G377" s="1574">
        <f t="shared" si="100"/>
        <v>1668.42</v>
      </c>
      <c r="H377" s="1602"/>
      <c r="I377" s="1602"/>
      <c r="J377" s="1602"/>
      <c r="K377" s="1054">
        <f t="shared" si="98"/>
        <v>0</v>
      </c>
      <c r="L377" s="1576">
        <f t="shared" si="90"/>
        <v>0</v>
      </c>
      <c r="M377" s="1581"/>
      <c r="N377" s="23">
        <v>1</v>
      </c>
      <c r="O377" s="703">
        <v>0.9</v>
      </c>
      <c r="P377" s="823">
        <f t="shared" si="101"/>
        <v>1925.1000000000001</v>
      </c>
      <c r="Q377" s="23">
        <v>2139</v>
      </c>
    </row>
    <row r="378" spans="1:17">
      <c r="A378" s="23">
        <v>208729</v>
      </c>
      <c r="B378" s="1052">
        <v>4601934032295</v>
      </c>
      <c r="C378" s="1038" t="s">
        <v>13101</v>
      </c>
      <c r="D378" s="1612" t="s">
        <v>3569</v>
      </c>
      <c r="E378" s="1599" t="s">
        <v>2008</v>
      </c>
      <c r="F378" s="1573">
        <f t="shared" si="99"/>
        <v>1501.5780000000002</v>
      </c>
      <c r="G378" s="1574">
        <f t="shared" si="100"/>
        <v>1668.42</v>
      </c>
      <c r="H378" s="1602"/>
      <c r="I378" s="1602"/>
      <c r="J378" s="1602"/>
      <c r="K378" s="1054">
        <f t="shared" si="98"/>
        <v>0</v>
      </c>
      <c r="L378" s="1576">
        <f t="shared" si="90"/>
        <v>0</v>
      </c>
      <c r="M378" s="1581"/>
      <c r="N378" s="23">
        <v>1</v>
      </c>
      <c r="O378" s="703">
        <v>0.9</v>
      </c>
      <c r="P378" s="823">
        <f t="shared" si="101"/>
        <v>1925.1000000000001</v>
      </c>
      <c r="Q378" s="23">
        <v>2139</v>
      </c>
    </row>
    <row r="379" spans="1:17">
      <c r="A379" s="23">
        <v>207456</v>
      </c>
      <c r="B379" s="1052">
        <v>4601934031991</v>
      </c>
      <c r="C379" s="1038" t="s">
        <v>13101</v>
      </c>
      <c r="D379" s="1612" t="s">
        <v>3570</v>
      </c>
      <c r="E379" s="1599" t="s">
        <v>2008</v>
      </c>
      <c r="F379" s="1573">
        <f t="shared" si="99"/>
        <v>1501.5780000000002</v>
      </c>
      <c r="G379" s="1574">
        <f t="shared" si="100"/>
        <v>1668.42</v>
      </c>
      <c r="H379" s="1602"/>
      <c r="I379" s="1602"/>
      <c r="J379" s="1602"/>
      <c r="K379" s="1054">
        <f t="shared" si="98"/>
        <v>0</v>
      </c>
      <c r="L379" s="1576">
        <f t="shared" si="90"/>
        <v>0</v>
      </c>
      <c r="M379" s="1581"/>
      <c r="N379" s="23">
        <v>1</v>
      </c>
      <c r="O379" s="703">
        <v>0.9</v>
      </c>
      <c r="P379" s="823">
        <f t="shared" si="101"/>
        <v>1925.1000000000001</v>
      </c>
      <c r="Q379" s="23">
        <v>2139</v>
      </c>
    </row>
    <row r="380" spans="1:17">
      <c r="A380" s="23">
        <v>206862</v>
      </c>
      <c r="B380" s="1052">
        <v>4601934032288</v>
      </c>
      <c r="C380" s="1038" t="s">
        <v>13101</v>
      </c>
      <c r="D380" s="1610" t="s">
        <v>3571</v>
      </c>
      <c r="E380" s="1599" t="s">
        <v>2008</v>
      </c>
      <c r="F380" s="1573">
        <f t="shared" si="99"/>
        <v>1501.5780000000002</v>
      </c>
      <c r="G380" s="1574">
        <f t="shared" si="100"/>
        <v>1668.42</v>
      </c>
      <c r="H380" s="1602"/>
      <c r="I380" s="1602"/>
      <c r="J380" s="1602"/>
      <c r="K380" s="1054">
        <f t="shared" si="98"/>
        <v>0</v>
      </c>
      <c r="L380" s="1576">
        <f t="shared" si="90"/>
        <v>0</v>
      </c>
      <c r="M380" s="1581"/>
      <c r="N380" s="23">
        <v>1</v>
      </c>
      <c r="O380" s="703">
        <v>0.9</v>
      </c>
      <c r="P380" s="823">
        <f t="shared" si="101"/>
        <v>1925.1000000000001</v>
      </c>
      <c r="Q380" s="23">
        <v>2139</v>
      </c>
    </row>
    <row r="381" spans="1:17">
      <c r="A381" s="23">
        <v>206863</v>
      </c>
      <c r="B381" s="1052">
        <v>4601934032264</v>
      </c>
      <c r="C381" s="1038" t="s">
        <v>13101</v>
      </c>
      <c r="D381" s="1610" t="s">
        <v>3572</v>
      </c>
      <c r="E381" s="1599" t="s">
        <v>2008</v>
      </c>
      <c r="F381" s="1573">
        <f t="shared" si="99"/>
        <v>1501.5780000000002</v>
      </c>
      <c r="G381" s="1574">
        <f t="shared" si="100"/>
        <v>1668.42</v>
      </c>
      <c r="H381" s="1602"/>
      <c r="I381" s="1602"/>
      <c r="J381" s="1602"/>
      <c r="K381" s="1054">
        <f t="shared" si="98"/>
        <v>0</v>
      </c>
      <c r="L381" s="1576">
        <f t="shared" si="90"/>
        <v>0</v>
      </c>
      <c r="M381" s="1581"/>
      <c r="N381" s="23">
        <v>1</v>
      </c>
      <c r="O381" s="703">
        <v>0.9</v>
      </c>
      <c r="P381" s="823">
        <f t="shared" si="101"/>
        <v>1925.1000000000001</v>
      </c>
      <c r="Q381" s="23">
        <v>2139</v>
      </c>
    </row>
    <row r="382" spans="1:17">
      <c r="A382" s="23">
        <v>207605</v>
      </c>
      <c r="B382" s="1052">
        <v>4601934032271</v>
      </c>
      <c r="C382" s="1038" t="s">
        <v>13101</v>
      </c>
      <c r="D382" s="1610" t="s">
        <v>3573</v>
      </c>
      <c r="E382" s="1599" t="s">
        <v>2008</v>
      </c>
      <c r="F382" s="1573">
        <f t="shared" si="99"/>
        <v>1501.5780000000002</v>
      </c>
      <c r="G382" s="1574">
        <f t="shared" si="100"/>
        <v>1668.42</v>
      </c>
      <c r="H382" s="1602"/>
      <c r="I382" s="1602"/>
      <c r="J382" s="1602"/>
      <c r="K382" s="1054">
        <f t="shared" si="98"/>
        <v>0</v>
      </c>
      <c r="L382" s="1576">
        <f t="shared" si="90"/>
        <v>0</v>
      </c>
      <c r="M382" s="1581"/>
      <c r="N382" s="23">
        <v>1</v>
      </c>
      <c r="O382" s="703">
        <v>0.9</v>
      </c>
      <c r="P382" s="823">
        <f t="shared" si="101"/>
        <v>1925.1000000000001</v>
      </c>
      <c r="Q382" s="23">
        <v>2139</v>
      </c>
    </row>
    <row r="383" spans="1:17">
      <c r="A383" s="23">
        <v>206864</v>
      </c>
      <c r="B383" s="1052">
        <v>4601934031984</v>
      </c>
      <c r="C383" s="1038" t="s">
        <v>13101</v>
      </c>
      <c r="D383" s="1610" t="s">
        <v>3574</v>
      </c>
      <c r="E383" s="1599" t="s">
        <v>2008</v>
      </c>
      <c r="F383" s="1573">
        <f t="shared" si="99"/>
        <v>1501.5780000000002</v>
      </c>
      <c r="G383" s="1574">
        <f t="shared" si="100"/>
        <v>1668.42</v>
      </c>
      <c r="H383" s="1602"/>
      <c r="I383" s="1602"/>
      <c r="J383" s="1602"/>
      <c r="K383" s="1054">
        <f t="shared" si="98"/>
        <v>0</v>
      </c>
      <c r="L383" s="1576">
        <f t="shared" si="90"/>
        <v>0</v>
      </c>
      <c r="M383" s="1581"/>
      <c r="N383" s="23">
        <v>1</v>
      </c>
      <c r="O383" s="703">
        <v>0.9</v>
      </c>
      <c r="P383" s="823">
        <f t="shared" si="101"/>
        <v>1925.1000000000001</v>
      </c>
      <c r="Q383" s="23">
        <v>2139</v>
      </c>
    </row>
    <row r="384" spans="1:17">
      <c r="A384" s="23">
        <v>209358</v>
      </c>
      <c r="B384" s="1052">
        <v>4601934034084</v>
      </c>
      <c r="C384" s="1038" t="s">
        <v>13101</v>
      </c>
      <c r="D384" s="1610" t="s">
        <v>5544</v>
      </c>
      <c r="E384" s="1599" t="s">
        <v>2008</v>
      </c>
      <c r="F384" s="1573">
        <f t="shared" si="99"/>
        <v>1806.9480000000001</v>
      </c>
      <c r="G384" s="1574">
        <f t="shared" si="100"/>
        <v>2007.72</v>
      </c>
      <c r="H384" s="1602"/>
      <c r="I384" s="1602"/>
      <c r="J384" s="1602"/>
      <c r="K384" s="1054">
        <f t="shared" si="98"/>
        <v>0</v>
      </c>
      <c r="L384" s="1576">
        <f t="shared" si="90"/>
        <v>0</v>
      </c>
      <c r="M384" s="1581"/>
      <c r="N384" s="23">
        <v>1</v>
      </c>
      <c r="O384" s="703">
        <v>0.9</v>
      </c>
      <c r="P384" s="823">
        <f t="shared" si="101"/>
        <v>2316.6</v>
      </c>
      <c r="Q384" s="23">
        <v>2574</v>
      </c>
    </row>
    <row r="385" spans="1:17">
      <c r="A385" s="23">
        <v>205718</v>
      </c>
      <c r="B385" s="1052">
        <v>4601934031847</v>
      </c>
      <c r="C385" s="1038" t="s">
        <v>13101</v>
      </c>
      <c r="D385" s="1610" t="s">
        <v>3575</v>
      </c>
      <c r="E385" s="1599" t="s">
        <v>2008</v>
      </c>
      <c r="F385" s="1573">
        <f t="shared" si="99"/>
        <v>1501.5780000000002</v>
      </c>
      <c r="G385" s="1574">
        <f t="shared" si="100"/>
        <v>1668.42</v>
      </c>
      <c r="H385" s="1602"/>
      <c r="I385" s="1602"/>
      <c r="J385" s="1602"/>
      <c r="K385" s="1054">
        <f t="shared" si="98"/>
        <v>0</v>
      </c>
      <c r="L385" s="1576">
        <f t="shared" si="90"/>
        <v>0</v>
      </c>
      <c r="M385" s="1581"/>
      <c r="N385" s="23">
        <v>1</v>
      </c>
      <c r="O385" s="703">
        <v>0.9</v>
      </c>
      <c r="P385" s="823">
        <f t="shared" si="101"/>
        <v>1925.1000000000001</v>
      </c>
      <c r="Q385" s="23">
        <v>2139</v>
      </c>
    </row>
    <row r="386" spans="1:17">
      <c r="A386" s="23">
        <v>203713</v>
      </c>
      <c r="B386" s="1052">
        <v>4601934031762</v>
      </c>
      <c r="C386" s="1038" t="s">
        <v>13101</v>
      </c>
      <c r="D386" s="1610" t="s">
        <v>2571</v>
      </c>
      <c r="E386" s="1599" t="s">
        <v>2008</v>
      </c>
      <c r="F386" s="1573">
        <f t="shared" si="99"/>
        <v>1501.5780000000002</v>
      </c>
      <c r="G386" s="1574">
        <f t="shared" si="100"/>
        <v>1668.42</v>
      </c>
      <c r="H386" s="1602"/>
      <c r="I386" s="1602"/>
      <c r="J386" s="1602"/>
      <c r="K386" s="1054">
        <f t="shared" si="98"/>
        <v>0</v>
      </c>
      <c r="L386" s="1576">
        <f t="shared" si="90"/>
        <v>0</v>
      </c>
      <c r="M386" s="1581"/>
      <c r="N386" s="23">
        <v>1</v>
      </c>
      <c r="O386" s="703">
        <v>0.9</v>
      </c>
      <c r="P386" s="823">
        <f t="shared" si="101"/>
        <v>1925.1000000000001</v>
      </c>
      <c r="Q386" s="23">
        <v>2139</v>
      </c>
    </row>
    <row r="387" spans="1:17">
      <c r="A387" s="23">
        <v>204941</v>
      </c>
      <c r="B387" s="1052">
        <v>4601934031748</v>
      </c>
      <c r="C387" s="1038" t="s">
        <v>13101</v>
      </c>
      <c r="D387" s="1610" t="s">
        <v>2690</v>
      </c>
      <c r="E387" s="1599" t="s">
        <v>2008</v>
      </c>
      <c r="F387" s="1573">
        <f t="shared" si="99"/>
        <v>1501.5780000000002</v>
      </c>
      <c r="G387" s="1574">
        <f t="shared" si="100"/>
        <v>1668.42</v>
      </c>
      <c r="H387" s="1602"/>
      <c r="I387" s="1602"/>
      <c r="J387" s="1602"/>
      <c r="K387" s="1054">
        <f t="shared" si="98"/>
        <v>0</v>
      </c>
      <c r="L387" s="1576">
        <f t="shared" si="90"/>
        <v>0</v>
      </c>
      <c r="M387" s="1581"/>
      <c r="N387" s="23">
        <v>1</v>
      </c>
      <c r="O387" s="703">
        <v>0.9</v>
      </c>
      <c r="P387" s="823">
        <f t="shared" si="101"/>
        <v>1925.1000000000001</v>
      </c>
      <c r="Q387" s="23">
        <v>2139</v>
      </c>
    </row>
    <row r="388" spans="1:17">
      <c r="A388" s="23">
        <v>204943</v>
      </c>
      <c r="B388" s="1052">
        <v>4601934032134</v>
      </c>
      <c r="C388" s="1038" t="s">
        <v>13101</v>
      </c>
      <c r="D388" s="1610" t="s">
        <v>2691</v>
      </c>
      <c r="E388" s="1599" t="s">
        <v>2008</v>
      </c>
      <c r="F388" s="1573">
        <f t="shared" si="99"/>
        <v>1501.5780000000002</v>
      </c>
      <c r="G388" s="1574">
        <f t="shared" si="100"/>
        <v>1668.42</v>
      </c>
      <c r="H388" s="1602"/>
      <c r="I388" s="1602"/>
      <c r="J388" s="1602"/>
      <c r="K388" s="1054">
        <f t="shared" si="98"/>
        <v>0</v>
      </c>
      <c r="L388" s="1576">
        <f t="shared" si="90"/>
        <v>0</v>
      </c>
      <c r="M388" s="1581"/>
      <c r="N388" s="23">
        <v>1</v>
      </c>
      <c r="O388" s="703">
        <v>0.9</v>
      </c>
      <c r="P388" s="823">
        <f t="shared" si="101"/>
        <v>1925.1000000000001</v>
      </c>
      <c r="Q388" s="23">
        <v>2139</v>
      </c>
    </row>
    <row r="389" spans="1:17">
      <c r="A389" s="23">
        <v>204946</v>
      </c>
      <c r="B389" s="1052">
        <v>4601934031816</v>
      </c>
      <c r="C389" s="1038" t="s">
        <v>13101</v>
      </c>
      <c r="D389" s="1610" t="s">
        <v>2692</v>
      </c>
      <c r="E389" s="1599" t="s">
        <v>2008</v>
      </c>
      <c r="F389" s="1573">
        <f t="shared" si="99"/>
        <v>1501.5780000000002</v>
      </c>
      <c r="G389" s="1574">
        <f t="shared" si="100"/>
        <v>1668.42</v>
      </c>
      <c r="H389" s="1602"/>
      <c r="I389" s="1602"/>
      <c r="J389" s="1602"/>
      <c r="K389" s="1054">
        <f t="shared" si="98"/>
        <v>0</v>
      </c>
      <c r="L389" s="1576">
        <f t="shared" si="90"/>
        <v>0</v>
      </c>
      <c r="M389" s="1581"/>
      <c r="N389" s="23">
        <v>1</v>
      </c>
      <c r="O389" s="703">
        <v>0.9</v>
      </c>
      <c r="P389" s="823">
        <f t="shared" si="101"/>
        <v>1925.1000000000001</v>
      </c>
      <c r="Q389" s="23">
        <v>2139</v>
      </c>
    </row>
    <row r="390" spans="1:17">
      <c r="A390" s="23">
        <v>207606</v>
      </c>
      <c r="B390" s="1052">
        <v>4601934032127</v>
      </c>
      <c r="C390" s="1038" t="s">
        <v>13101</v>
      </c>
      <c r="D390" s="1610" t="s">
        <v>3576</v>
      </c>
      <c r="E390" s="1599" t="s">
        <v>2008</v>
      </c>
      <c r="F390" s="1573">
        <f t="shared" si="99"/>
        <v>1806.9480000000001</v>
      </c>
      <c r="G390" s="1574">
        <f t="shared" si="100"/>
        <v>2007.72</v>
      </c>
      <c r="H390" s="1602"/>
      <c r="I390" s="1602"/>
      <c r="J390" s="1602"/>
      <c r="K390" s="1054">
        <f t="shared" si="98"/>
        <v>0</v>
      </c>
      <c r="L390" s="1576">
        <f t="shared" si="90"/>
        <v>0</v>
      </c>
      <c r="M390" s="1581"/>
      <c r="N390" s="23">
        <v>1</v>
      </c>
      <c r="O390" s="703">
        <v>0.9</v>
      </c>
      <c r="P390" s="823">
        <f t="shared" si="101"/>
        <v>2316.6</v>
      </c>
      <c r="Q390" s="23">
        <v>2574</v>
      </c>
    </row>
    <row r="391" spans="1:17">
      <c r="A391" s="23">
        <v>206867</v>
      </c>
      <c r="B391" s="1052">
        <v>4601934031823</v>
      </c>
      <c r="C391" s="1038" t="s">
        <v>13101</v>
      </c>
      <c r="D391" s="1610" t="s">
        <v>3577</v>
      </c>
      <c r="E391" s="1599" t="s">
        <v>2008</v>
      </c>
      <c r="F391" s="1573">
        <f t="shared" si="99"/>
        <v>1501.5780000000002</v>
      </c>
      <c r="G391" s="1574">
        <f t="shared" si="100"/>
        <v>1668.42</v>
      </c>
      <c r="H391" s="1602"/>
      <c r="I391" s="1602"/>
      <c r="J391" s="1602"/>
      <c r="K391" s="1054">
        <f t="shared" si="98"/>
        <v>0</v>
      </c>
      <c r="L391" s="1576">
        <f t="shared" si="90"/>
        <v>0</v>
      </c>
      <c r="M391" s="1581"/>
      <c r="N391" s="23">
        <v>1</v>
      </c>
      <c r="O391" s="703">
        <v>0.9</v>
      </c>
      <c r="P391" s="823">
        <f t="shared" si="101"/>
        <v>1925.1000000000001</v>
      </c>
      <c r="Q391" s="23">
        <v>2139</v>
      </c>
    </row>
    <row r="392" spans="1:17">
      <c r="A392" s="23">
        <v>208624</v>
      </c>
      <c r="B392" s="1052">
        <v>4601934031892</v>
      </c>
      <c r="C392" s="1038" t="s">
        <v>13101</v>
      </c>
      <c r="D392" s="1612" t="s">
        <v>3578</v>
      </c>
      <c r="E392" s="1599" t="s">
        <v>2008</v>
      </c>
      <c r="F392" s="1573">
        <f t="shared" si="99"/>
        <v>1598.4540000000002</v>
      </c>
      <c r="G392" s="1574">
        <f t="shared" si="100"/>
        <v>1776.0600000000002</v>
      </c>
      <c r="H392" s="1602"/>
      <c r="I392" s="1602"/>
      <c r="J392" s="1602"/>
      <c r="K392" s="1054">
        <f t="shared" si="98"/>
        <v>0</v>
      </c>
      <c r="L392" s="1576">
        <f t="shared" si="90"/>
        <v>0</v>
      </c>
      <c r="M392" s="1581"/>
      <c r="N392" s="23">
        <v>1</v>
      </c>
      <c r="O392" s="703">
        <v>0.9</v>
      </c>
      <c r="P392" s="823">
        <f t="shared" si="101"/>
        <v>2049.3000000000002</v>
      </c>
      <c r="Q392" s="23">
        <v>2277</v>
      </c>
    </row>
    <row r="393" spans="1:17">
      <c r="A393" s="23">
        <v>207458</v>
      </c>
      <c r="B393" s="1052">
        <v>4601934031915</v>
      </c>
      <c r="C393" s="1038" t="s">
        <v>13101</v>
      </c>
      <c r="D393" s="1612" t="s">
        <v>3579</v>
      </c>
      <c r="E393" s="1599" t="s">
        <v>2008</v>
      </c>
      <c r="F393" s="1573">
        <f t="shared" si="99"/>
        <v>1598.4540000000002</v>
      </c>
      <c r="G393" s="1574">
        <f t="shared" si="100"/>
        <v>1776.0600000000002</v>
      </c>
      <c r="H393" s="1602"/>
      <c r="I393" s="1602"/>
      <c r="J393" s="1602"/>
      <c r="K393" s="1054">
        <f t="shared" si="98"/>
        <v>0</v>
      </c>
      <c r="L393" s="1576">
        <f t="shared" si="90"/>
        <v>0</v>
      </c>
      <c r="M393" s="1581"/>
      <c r="N393" s="23">
        <v>1</v>
      </c>
      <c r="O393" s="703">
        <v>0.9</v>
      </c>
      <c r="P393" s="823">
        <f t="shared" si="101"/>
        <v>2049.3000000000002</v>
      </c>
      <c r="Q393" s="23">
        <v>2277</v>
      </c>
    </row>
    <row r="394" spans="1:17">
      <c r="A394" s="23">
        <v>202809</v>
      </c>
      <c r="B394" s="1052">
        <v>4601934031854</v>
      </c>
      <c r="C394" s="1038" t="s">
        <v>13101</v>
      </c>
      <c r="D394" s="1610" t="s">
        <v>2572</v>
      </c>
      <c r="E394" s="1599" t="s">
        <v>2008</v>
      </c>
      <c r="F394" s="1573">
        <f t="shared" si="99"/>
        <v>1598.4540000000002</v>
      </c>
      <c r="G394" s="1574">
        <f t="shared" si="100"/>
        <v>1776.0600000000002</v>
      </c>
      <c r="H394" s="1602"/>
      <c r="I394" s="1602"/>
      <c r="J394" s="1602"/>
      <c r="K394" s="1054">
        <f t="shared" si="98"/>
        <v>0</v>
      </c>
      <c r="L394" s="1576">
        <f t="shared" si="90"/>
        <v>0</v>
      </c>
      <c r="M394" s="1581"/>
      <c r="N394" s="23">
        <v>1</v>
      </c>
      <c r="O394" s="703">
        <v>0.9</v>
      </c>
      <c r="P394" s="823">
        <f t="shared" si="101"/>
        <v>2049.3000000000002</v>
      </c>
      <c r="Q394" s="23">
        <v>2277</v>
      </c>
    </row>
    <row r="395" spans="1:17">
      <c r="A395" s="23">
        <v>207459</v>
      </c>
      <c r="B395" s="1052">
        <v>4601934031878</v>
      </c>
      <c r="C395" s="1038" t="s">
        <v>13101</v>
      </c>
      <c r="D395" s="1612" t="s">
        <v>3580</v>
      </c>
      <c r="E395" s="1599" t="s">
        <v>2008</v>
      </c>
      <c r="F395" s="1573">
        <f t="shared" si="99"/>
        <v>1598.4540000000002</v>
      </c>
      <c r="G395" s="1574">
        <f t="shared" si="100"/>
        <v>1776.0600000000002</v>
      </c>
      <c r="H395" s="1602"/>
      <c r="I395" s="1602"/>
      <c r="J395" s="1602"/>
      <c r="K395" s="1054">
        <f t="shared" si="98"/>
        <v>0</v>
      </c>
      <c r="L395" s="1576">
        <f t="shared" si="90"/>
        <v>0</v>
      </c>
      <c r="M395" s="1581"/>
      <c r="N395" s="23">
        <v>1</v>
      </c>
      <c r="O395" s="703">
        <v>0.9</v>
      </c>
      <c r="P395" s="823">
        <f t="shared" si="101"/>
        <v>2049.3000000000002</v>
      </c>
      <c r="Q395" s="23">
        <v>2277</v>
      </c>
    </row>
    <row r="396" spans="1:17">
      <c r="A396" s="23">
        <v>202806</v>
      </c>
      <c r="B396" s="1052">
        <v>4601934031885</v>
      </c>
      <c r="C396" s="1038" t="s">
        <v>13101</v>
      </c>
      <c r="D396" s="1610" t="s">
        <v>2573</v>
      </c>
      <c r="E396" s="1599" t="s">
        <v>2008</v>
      </c>
      <c r="F396" s="1573">
        <f t="shared" si="99"/>
        <v>1598.4540000000002</v>
      </c>
      <c r="G396" s="1574">
        <f t="shared" si="100"/>
        <v>1776.0600000000002</v>
      </c>
      <c r="H396" s="1602"/>
      <c r="I396" s="1602"/>
      <c r="J396" s="1602"/>
      <c r="K396" s="1054">
        <f t="shared" si="98"/>
        <v>0</v>
      </c>
      <c r="L396" s="1576">
        <f t="shared" si="90"/>
        <v>0</v>
      </c>
      <c r="M396" s="1581"/>
      <c r="N396" s="23">
        <v>1</v>
      </c>
      <c r="O396" s="703">
        <v>0.9</v>
      </c>
      <c r="P396" s="823">
        <f t="shared" si="101"/>
        <v>2049.3000000000002</v>
      </c>
      <c r="Q396" s="23">
        <v>2277</v>
      </c>
    </row>
    <row r="397" spans="1:17">
      <c r="A397" s="23">
        <v>202808</v>
      </c>
      <c r="B397" s="1052">
        <v>4601934031946</v>
      </c>
      <c r="C397" s="1038" t="s">
        <v>13101</v>
      </c>
      <c r="D397" s="1610" t="s">
        <v>2574</v>
      </c>
      <c r="E397" s="1599" t="s">
        <v>2008</v>
      </c>
      <c r="F397" s="1573">
        <f t="shared" si="99"/>
        <v>1598.4540000000002</v>
      </c>
      <c r="G397" s="1574">
        <f t="shared" si="100"/>
        <v>1776.0600000000002</v>
      </c>
      <c r="H397" s="1602"/>
      <c r="I397" s="1602"/>
      <c r="J397" s="1602"/>
      <c r="K397" s="1054">
        <f t="shared" si="98"/>
        <v>0</v>
      </c>
      <c r="L397" s="1576">
        <f t="shared" si="90"/>
        <v>0</v>
      </c>
      <c r="M397" s="1581"/>
      <c r="N397" s="23">
        <v>1</v>
      </c>
      <c r="O397" s="703">
        <v>0.9</v>
      </c>
      <c r="P397" s="823">
        <f t="shared" si="101"/>
        <v>2049.3000000000002</v>
      </c>
      <c r="Q397" s="23">
        <v>2277</v>
      </c>
    </row>
    <row r="398" spans="1:17">
      <c r="A398" s="23">
        <v>202807</v>
      </c>
      <c r="B398" s="1052">
        <v>4601934031922</v>
      </c>
      <c r="C398" s="1038" t="s">
        <v>13101</v>
      </c>
      <c r="D398" s="1610" t="s">
        <v>2575</v>
      </c>
      <c r="E398" s="1599" t="s">
        <v>2008</v>
      </c>
      <c r="F398" s="1573">
        <f t="shared" si="99"/>
        <v>1598.4540000000002</v>
      </c>
      <c r="G398" s="1574">
        <f t="shared" si="100"/>
        <v>1776.0600000000002</v>
      </c>
      <c r="H398" s="1602"/>
      <c r="I398" s="1602"/>
      <c r="J398" s="1602"/>
      <c r="K398" s="1054">
        <f t="shared" si="98"/>
        <v>0</v>
      </c>
      <c r="L398" s="1576">
        <f t="shared" si="90"/>
        <v>0</v>
      </c>
      <c r="M398" s="1581"/>
      <c r="N398" s="23">
        <v>1</v>
      </c>
      <c r="O398" s="703">
        <v>0.9</v>
      </c>
      <c r="P398" s="823">
        <f t="shared" si="101"/>
        <v>2049.3000000000002</v>
      </c>
      <c r="Q398" s="23">
        <v>2277</v>
      </c>
    </row>
    <row r="399" spans="1:17">
      <c r="A399" s="23">
        <v>207358</v>
      </c>
      <c r="B399" s="1052">
        <v>4601934032233</v>
      </c>
      <c r="C399" s="1038" t="s">
        <v>13101</v>
      </c>
      <c r="D399" s="1610" t="s">
        <v>3581</v>
      </c>
      <c r="E399" s="1599" t="s">
        <v>2008</v>
      </c>
      <c r="F399" s="1573">
        <f t="shared" si="99"/>
        <v>2362.23</v>
      </c>
      <c r="G399" s="1574">
        <f t="shared" si="100"/>
        <v>2624.7000000000003</v>
      </c>
      <c r="H399" s="1602"/>
      <c r="I399" s="1602"/>
      <c r="J399" s="1602"/>
      <c r="K399" s="1054">
        <f t="shared" si="98"/>
        <v>0</v>
      </c>
      <c r="L399" s="1576">
        <f t="shared" si="90"/>
        <v>0</v>
      </c>
      <c r="M399" s="1581"/>
      <c r="N399" s="23">
        <v>1</v>
      </c>
      <c r="O399" s="703">
        <v>0.9</v>
      </c>
      <c r="P399" s="823">
        <f t="shared" si="101"/>
        <v>3028.5</v>
      </c>
      <c r="Q399" s="23">
        <v>3365</v>
      </c>
    </row>
    <row r="400" spans="1:17">
      <c r="A400" s="23">
        <v>209226</v>
      </c>
      <c r="B400" s="1052">
        <v>4601934032745</v>
      </c>
      <c r="C400" s="1038" t="s">
        <v>13101</v>
      </c>
      <c r="D400" s="1610" t="s">
        <v>3881</v>
      </c>
      <c r="E400" s="1599" t="s">
        <v>2008</v>
      </c>
      <c r="F400" s="1573">
        <f t="shared" si="99"/>
        <v>1598.4540000000002</v>
      </c>
      <c r="G400" s="1574">
        <f t="shared" si="100"/>
        <v>1776.0600000000002</v>
      </c>
      <c r="H400" s="1602"/>
      <c r="I400" s="1602"/>
      <c r="J400" s="1602"/>
      <c r="K400" s="1054">
        <f t="shared" si="98"/>
        <v>0</v>
      </c>
      <c r="L400" s="1576">
        <f t="shared" si="90"/>
        <v>0</v>
      </c>
      <c r="M400" s="1581"/>
      <c r="N400" s="23">
        <v>1</v>
      </c>
      <c r="O400" s="703">
        <v>0.9</v>
      </c>
      <c r="P400" s="823">
        <f t="shared" si="101"/>
        <v>2049.3000000000002</v>
      </c>
      <c r="Q400" s="23">
        <v>2277</v>
      </c>
    </row>
    <row r="401" spans="1:17">
      <c r="A401" s="23">
        <v>209227</v>
      </c>
      <c r="B401" s="1052">
        <v>4601934032752</v>
      </c>
      <c r="C401" s="1038" t="s">
        <v>13101</v>
      </c>
      <c r="D401" s="1610" t="s">
        <v>3881</v>
      </c>
      <c r="E401" s="1599" t="s">
        <v>6964</v>
      </c>
      <c r="F401" s="1573">
        <f t="shared" si="99"/>
        <v>5683.3920000000007</v>
      </c>
      <c r="G401" s="1574">
        <f t="shared" si="100"/>
        <v>1776.0600000000002</v>
      </c>
      <c r="H401" s="1602"/>
      <c r="I401" s="1602"/>
      <c r="J401" s="1602"/>
      <c r="K401" s="1054">
        <f t="shared" si="98"/>
        <v>0</v>
      </c>
      <c r="L401" s="1576">
        <f t="shared" si="90"/>
        <v>0</v>
      </c>
      <c r="M401" s="1581"/>
      <c r="N401" s="23">
        <v>1</v>
      </c>
      <c r="O401" s="703">
        <v>3.2</v>
      </c>
      <c r="P401" s="823">
        <f t="shared" si="101"/>
        <v>7286.4000000000005</v>
      </c>
      <c r="Q401" s="23">
        <v>2277</v>
      </c>
    </row>
    <row r="402" spans="1:17">
      <c r="A402" s="23">
        <v>208625</v>
      </c>
      <c r="B402" s="1052">
        <v>4601934031908</v>
      </c>
      <c r="C402" s="1038" t="s">
        <v>13101</v>
      </c>
      <c r="D402" s="1610" t="s">
        <v>3582</v>
      </c>
      <c r="E402" s="1599" t="s">
        <v>2008</v>
      </c>
      <c r="F402" s="1573">
        <f t="shared" si="99"/>
        <v>2263.9500000000003</v>
      </c>
      <c r="G402" s="1574">
        <f t="shared" si="100"/>
        <v>2515.5</v>
      </c>
      <c r="H402" s="1602"/>
      <c r="I402" s="1602"/>
      <c r="J402" s="1602"/>
      <c r="K402" s="1054">
        <f t="shared" si="98"/>
        <v>0</v>
      </c>
      <c r="L402" s="1576">
        <f t="shared" si="90"/>
        <v>0</v>
      </c>
      <c r="M402" s="1581"/>
      <c r="N402" s="23">
        <v>1</v>
      </c>
      <c r="O402" s="703">
        <v>0.9</v>
      </c>
      <c r="P402" s="823">
        <f t="shared" si="101"/>
        <v>2902.5</v>
      </c>
      <c r="Q402" s="23">
        <v>3225</v>
      </c>
    </row>
    <row r="403" spans="1:17">
      <c r="A403" s="23">
        <v>206866</v>
      </c>
      <c r="B403" s="1052">
        <v>4601934032011</v>
      </c>
      <c r="C403" s="1038" t="s">
        <v>13101</v>
      </c>
      <c r="D403" s="1610" t="s">
        <v>3583</v>
      </c>
      <c r="E403" s="1599" t="s">
        <v>2008</v>
      </c>
      <c r="F403" s="1573">
        <f t="shared" si="99"/>
        <v>2376.9720000000002</v>
      </c>
      <c r="G403" s="1574">
        <f t="shared" si="100"/>
        <v>2641.08</v>
      </c>
      <c r="H403" s="1602"/>
      <c r="I403" s="1602"/>
      <c r="J403" s="1602"/>
      <c r="K403" s="1054">
        <f t="shared" si="98"/>
        <v>0</v>
      </c>
      <c r="L403" s="1576">
        <f t="shared" si="90"/>
        <v>0</v>
      </c>
      <c r="M403" s="1581"/>
      <c r="N403" s="23">
        <v>1</v>
      </c>
      <c r="O403" s="703">
        <v>0.9</v>
      </c>
      <c r="P403" s="823">
        <f t="shared" si="101"/>
        <v>3047.4</v>
      </c>
      <c r="Q403" s="23">
        <v>3386</v>
      </c>
    </row>
    <row r="404" spans="1:17">
      <c r="A404" s="23" t="s">
        <v>12900</v>
      </c>
      <c r="B404" s="1052"/>
      <c r="C404" s="1038" t="s">
        <v>13101</v>
      </c>
      <c r="D404" s="1579" t="s">
        <v>1878</v>
      </c>
      <c r="E404" s="1579"/>
      <c r="F404" s="1579"/>
      <c r="G404" s="1579"/>
      <c r="H404" s="1579"/>
      <c r="I404" s="1579"/>
      <c r="J404" s="1579"/>
      <c r="K404" s="1054">
        <f t="shared" si="98"/>
        <v>0</v>
      </c>
      <c r="L404" s="1579"/>
      <c r="M404" s="1580"/>
      <c r="O404" s="38"/>
      <c r="P404" s="38"/>
      <c r="Q404" s="23">
        <v>0</v>
      </c>
    </row>
    <row r="405" spans="1:17">
      <c r="A405" s="23">
        <v>204953</v>
      </c>
      <c r="B405" s="1052">
        <v>4601934032332</v>
      </c>
      <c r="C405" s="1038" t="s">
        <v>13101</v>
      </c>
      <c r="D405" s="1610" t="s">
        <v>2694</v>
      </c>
      <c r="E405" s="1599" t="s">
        <v>2008</v>
      </c>
      <c r="F405" s="1573">
        <f t="shared" ref="F405:F416" si="102">IF(M$5=0,P405*(1+$L$3/100)*(1-$L$5/100),P405*(1+$L$3/100)*(1-$L$5/100)*M$5)</f>
        <v>1724.1120000000001</v>
      </c>
      <c r="G405" s="1574">
        <f t="shared" ref="G405:G416" si="103">IF(M$5=0,Q405*(1+$L$3/100)*(1-$L$5/100),Q405*(1+$L$3/100)*(1-$L$5/100)*M$5)</f>
        <v>1915.68</v>
      </c>
      <c r="H405" s="1602"/>
      <c r="I405" s="1602"/>
      <c r="J405" s="1602"/>
      <c r="K405" s="1054">
        <f t="shared" si="98"/>
        <v>0</v>
      </c>
      <c r="L405" s="1576">
        <f t="shared" si="90"/>
        <v>0</v>
      </c>
      <c r="M405" s="1581"/>
      <c r="N405" s="23">
        <v>1</v>
      </c>
      <c r="O405" s="703">
        <v>0.9</v>
      </c>
      <c r="P405" s="823">
        <f t="shared" ref="P405:P416" si="104">Q405*O405</f>
        <v>2210.4</v>
      </c>
      <c r="Q405" s="23">
        <v>2456</v>
      </c>
    </row>
    <row r="406" spans="1:17">
      <c r="A406" s="23">
        <v>204954</v>
      </c>
      <c r="B406" s="1052">
        <v>4601934032004</v>
      </c>
      <c r="C406" s="1038" t="s">
        <v>13101</v>
      </c>
      <c r="D406" s="1610" t="s">
        <v>2695</v>
      </c>
      <c r="E406" s="1599" t="s">
        <v>2008</v>
      </c>
      <c r="F406" s="1573">
        <f t="shared" si="102"/>
        <v>1724.1120000000001</v>
      </c>
      <c r="G406" s="1574">
        <f t="shared" si="103"/>
        <v>1915.68</v>
      </c>
      <c r="H406" s="1602"/>
      <c r="I406" s="1602"/>
      <c r="J406" s="1602"/>
      <c r="K406" s="1054">
        <f t="shared" si="98"/>
        <v>0</v>
      </c>
      <c r="L406" s="1576">
        <f t="shared" si="90"/>
        <v>0</v>
      </c>
      <c r="M406" s="1581"/>
      <c r="N406" s="23">
        <v>1</v>
      </c>
      <c r="O406" s="703">
        <v>0.9</v>
      </c>
      <c r="P406" s="823">
        <f t="shared" si="104"/>
        <v>2210.4</v>
      </c>
      <c r="Q406" s="23">
        <v>2456</v>
      </c>
    </row>
    <row r="407" spans="1:17">
      <c r="A407" s="23">
        <v>204955</v>
      </c>
      <c r="B407" s="1052">
        <v>4601934032110</v>
      </c>
      <c r="C407" s="1038" t="s">
        <v>13101</v>
      </c>
      <c r="D407" s="1610" t="s">
        <v>2698</v>
      </c>
      <c r="E407" s="1599" t="s">
        <v>2008</v>
      </c>
      <c r="F407" s="1573">
        <f t="shared" si="102"/>
        <v>1724.1120000000001</v>
      </c>
      <c r="G407" s="1574">
        <f t="shared" si="103"/>
        <v>1915.68</v>
      </c>
      <c r="H407" s="1602"/>
      <c r="I407" s="1602"/>
      <c r="J407" s="1602"/>
      <c r="K407" s="1054">
        <f t="shared" si="98"/>
        <v>0</v>
      </c>
      <c r="L407" s="1576">
        <f t="shared" si="90"/>
        <v>0</v>
      </c>
      <c r="M407" s="1581"/>
      <c r="N407" s="23">
        <v>1</v>
      </c>
      <c r="O407" s="703">
        <v>0.9</v>
      </c>
      <c r="P407" s="823">
        <f t="shared" si="104"/>
        <v>2210.4</v>
      </c>
      <c r="Q407" s="23">
        <v>2456</v>
      </c>
    </row>
    <row r="408" spans="1:17">
      <c r="A408" s="23">
        <v>204956</v>
      </c>
      <c r="B408" s="1052">
        <v>4601934032103</v>
      </c>
      <c r="C408" s="1038" t="s">
        <v>13101</v>
      </c>
      <c r="D408" s="1610" t="s">
        <v>2696</v>
      </c>
      <c r="E408" s="1599" t="s">
        <v>2008</v>
      </c>
      <c r="F408" s="1573">
        <f t="shared" si="102"/>
        <v>2037.2040000000002</v>
      </c>
      <c r="G408" s="1574">
        <f t="shared" si="103"/>
        <v>2263.56</v>
      </c>
      <c r="H408" s="1602"/>
      <c r="I408" s="1602"/>
      <c r="J408" s="1602"/>
      <c r="K408" s="1054">
        <f t="shared" si="98"/>
        <v>0</v>
      </c>
      <c r="L408" s="1576">
        <f t="shared" si="90"/>
        <v>0</v>
      </c>
      <c r="M408" s="1581"/>
      <c r="N408" s="23">
        <v>1</v>
      </c>
      <c r="O408" s="703">
        <v>0.9</v>
      </c>
      <c r="P408" s="823">
        <f t="shared" si="104"/>
        <v>2611.8000000000002</v>
      </c>
      <c r="Q408" s="23">
        <v>2902</v>
      </c>
    </row>
    <row r="409" spans="1:17">
      <c r="A409" s="23">
        <v>204957</v>
      </c>
      <c r="B409" s="1052">
        <v>4601934031960</v>
      </c>
      <c r="C409" s="1038" t="s">
        <v>13101</v>
      </c>
      <c r="D409" s="1610" t="s">
        <v>2699</v>
      </c>
      <c r="E409" s="1599" t="s">
        <v>2008</v>
      </c>
      <c r="F409" s="1573">
        <f t="shared" si="102"/>
        <v>1724.1120000000001</v>
      </c>
      <c r="G409" s="1574">
        <f t="shared" si="103"/>
        <v>1915.68</v>
      </c>
      <c r="H409" s="1602"/>
      <c r="I409" s="1602"/>
      <c r="J409" s="1602"/>
      <c r="K409" s="1054">
        <f t="shared" si="98"/>
        <v>0</v>
      </c>
      <c r="L409" s="1576">
        <f t="shared" si="90"/>
        <v>0</v>
      </c>
      <c r="M409" s="1581"/>
      <c r="N409" s="23">
        <v>1</v>
      </c>
      <c r="O409" s="703">
        <v>0.9</v>
      </c>
      <c r="P409" s="823">
        <f t="shared" si="104"/>
        <v>2210.4</v>
      </c>
      <c r="Q409" s="23">
        <v>2456</v>
      </c>
    </row>
    <row r="410" spans="1:17">
      <c r="A410" s="23">
        <v>204944</v>
      </c>
      <c r="B410" s="1052">
        <v>4601934032141</v>
      </c>
      <c r="C410" s="1038" t="s">
        <v>13101</v>
      </c>
      <c r="D410" s="1610" t="s">
        <v>2700</v>
      </c>
      <c r="E410" s="1599" t="s">
        <v>2008</v>
      </c>
      <c r="F410" s="1573">
        <f t="shared" si="102"/>
        <v>1880.6579999999999</v>
      </c>
      <c r="G410" s="1574">
        <f t="shared" si="103"/>
        <v>2089.62</v>
      </c>
      <c r="H410" s="1602"/>
      <c r="I410" s="1602"/>
      <c r="J410" s="1602"/>
      <c r="K410" s="1054">
        <f t="shared" si="98"/>
        <v>0</v>
      </c>
      <c r="L410" s="1576">
        <f t="shared" si="90"/>
        <v>0</v>
      </c>
      <c r="M410" s="1581"/>
      <c r="N410" s="23">
        <v>1</v>
      </c>
      <c r="O410" s="703">
        <v>0.9</v>
      </c>
      <c r="P410" s="823">
        <f t="shared" si="104"/>
        <v>2411.1</v>
      </c>
      <c r="Q410" s="23">
        <v>2679</v>
      </c>
    </row>
    <row r="411" spans="1:17">
      <c r="A411" s="23">
        <v>204958</v>
      </c>
      <c r="B411" s="1052">
        <v>4601934031809</v>
      </c>
      <c r="C411" s="1038" t="s">
        <v>13101</v>
      </c>
      <c r="D411" s="1610" t="s">
        <v>2701</v>
      </c>
      <c r="E411" s="1599" t="s">
        <v>2008</v>
      </c>
      <c r="F411" s="1573">
        <f t="shared" si="102"/>
        <v>2272.3740000000003</v>
      </c>
      <c r="G411" s="1574">
        <f t="shared" si="103"/>
        <v>2524.86</v>
      </c>
      <c r="H411" s="1602"/>
      <c r="I411" s="1602"/>
      <c r="J411" s="1602"/>
      <c r="K411" s="1054">
        <f t="shared" si="98"/>
        <v>0</v>
      </c>
      <c r="L411" s="1576">
        <f t="shared" si="90"/>
        <v>0</v>
      </c>
      <c r="M411" s="1581"/>
      <c r="N411" s="23">
        <v>1</v>
      </c>
      <c r="O411" s="703">
        <v>0.9</v>
      </c>
      <c r="P411" s="823">
        <f t="shared" si="104"/>
        <v>2913.3</v>
      </c>
      <c r="Q411" s="23">
        <v>3237</v>
      </c>
    </row>
    <row r="412" spans="1:17">
      <c r="A412" s="23">
        <v>204959</v>
      </c>
      <c r="B412" s="1052">
        <v>4601934032257</v>
      </c>
      <c r="C412" s="1038" t="s">
        <v>13101</v>
      </c>
      <c r="D412" s="1610" t="s">
        <v>2702</v>
      </c>
      <c r="E412" s="1599" t="s">
        <v>2008</v>
      </c>
      <c r="F412" s="1573">
        <f t="shared" si="102"/>
        <v>2037.2040000000002</v>
      </c>
      <c r="G412" s="1574">
        <f t="shared" si="103"/>
        <v>2263.56</v>
      </c>
      <c r="H412" s="1602"/>
      <c r="I412" s="1602"/>
      <c r="J412" s="1602"/>
      <c r="K412" s="1054">
        <f t="shared" si="98"/>
        <v>0</v>
      </c>
      <c r="L412" s="1576">
        <f t="shared" si="90"/>
        <v>0</v>
      </c>
      <c r="M412" s="1581"/>
      <c r="N412" s="23">
        <v>1</v>
      </c>
      <c r="O412" s="703">
        <v>0.9</v>
      </c>
      <c r="P412" s="823">
        <f t="shared" si="104"/>
        <v>2611.8000000000002</v>
      </c>
      <c r="Q412" s="23">
        <v>2902</v>
      </c>
    </row>
    <row r="413" spans="1:17">
      <c r="A413" s="23">
        <v>204945</v>
      </c>
      <c r="B413" s="1052">
        <v>4601934032165</v>
      </c>
      <c r="C413" s="1038" t="s">
        <v>13101</v>
      </c>
      <c r="D413" s="1610" t="s">
        <v>2703</v>
      </c>
      <c r="E413" s="1599" t="s">
        <v>2008</v>
      </c>
      <c r="F413" s="1573">
        <f t="shared" si="102"/>
        <v>1724.1120000000001</v>
      </c>
      <c r="G413" s="1574">
        <f t="shared" si="103"/>
        <v>1915.68</v>
      </c>
      <c r="H413" s="1602"/>
      <c r="I413" s="1602"/>
      <c r="J413" s="1602"/>
      <c r="K413" s="1054">
        <f t="shared" si="98"/>
        <v>0</v>
      </c>
      <c r="L413" s="1576">
        <f t="shared" si="90"/>
        <v>0</v>
      </c>
      <c r="M413" s="1581"/>
      <c r="N413" s="23">
        <v>1</v>
      </c>
      <c r="O413" s="703">
        <v>0.9</v>
      </c>
      <c r="P413" s="823">
        <f t="shared" si="104"/>
        <v>2210.4</v>
      </c>
      <c r="Q413" s="23">
        <v>2456</v>
      </c>
    </row>
    <row r="414" spans="1:17">
      <c r="A414" s="23">
        <v>204938</v>
      </c>
      <c r="B414" s="1052">
        <v>4601934031830</v>
      </c>
      <c r="C414" s="1038" t="s">
        <v>13101</v>
      </c>
      <c r="D414" s="1610" t="s">
        <v>2704</v>
      </c>
      <c r="E414" s="1599" t="s">
        <v>2008</v>
      </c>
      <c r="F414" s="1573">
        <f t="shared" si="102"/>
        <v>1724.1120000000001</v>
      </c>
      <c r="G414" s="1574">
        <f t="shared" si="103"/>
        <v>1915.68</v>
      </c>
      <c r="H414" s="1602"/>
      <c r="I414" s="1602"/>
      <c r="J414" s="1602"/>
      <c r="K414" s="1054">
        <f t="shared" si="98"/>
        <v>0</v>
      </c>
      <c r="L414" s="1576">
        <f t="shared" si="90"/>
        <v>0</v>
      </c>
      <c r="M414" s="1581"/>
      <c r="N414" s="23">
        <v>1</v>
      </c>
      <c r="O414" s="703">
        <v>0.9</v>
      </c>
      <c r="P414" s="823">
        <f t="shared" si="104"/>
        <v>2210.4</v>
      </c>
      <c r="Q414" s="23">
        <v>2456</v>
      </c>
    </row>
    <row r="415" spans="1:17">
      <c r="A415" s="23">
        <v>204960</v>
      </c>
      <c r="B415" s="1052">
        <v>4601934032219</v>
      </c>
      <c r="C415" s="1038" t="s">
        <v>13101</v>
      </c>
      <c r="D415" s="1610" t="s">
        <v>2697</v>
      </c>
      <c r="E415" s="1599" t="s">
        <v>2008</v>
      </c>
      <c r="F415" s="1573">
        <f t="shared" si="102"/>
        <v>1724.1120000000001</v>
      </c>
      <c r="G415" s="1574">
        <f t="shared" si="103"/>
        <v>1915.68</v>
      </c>
      <c r="H415" s="1602"/>
      <c r="I415" s="1602"/>
      <c r="J415" s="1602"/>
      <c r="K415" s="1054">
        <f t="shared" si="98"/>
        <v>0</v>
      </c>
      <c r="L415" s="1576">
        <f t="shared" si="90"/>
        <v>0</v>
      </c>
      <c r="M415" s="1581"/>
      <c r="N415" s="23">
        <v>1</v>
      </c>
      <c r="O415" s="703">
        <v>0.9</v>
      </c>
      <c r="P415" s="823">
        <f t="shared" si="104"/>
        <v>2210.4</v>
      </c>
      <c r="Q415" s="23">
        <v>2456</v>
      </c>
    </row>
    <row r="416" spans="1:17">
      <c r="A416" s="23">
        <v>204947</v>
      </c>
      <c r="B416" s="1052">
        <v>4601934031731</v>
      </c>
      <c r="C416" s="1038" t="s">
        <v>13101</v>
      </c>
      <c r="D416" s="1610" t="s">
        <v>2705</v>
      </c>
      <c r="E416" s="1599" t="s">
        <v>2008</v>
      </c>
      <c r="F416" s="1573">
        <f t="shared" si="102"/>
        <v>2037.2040000000002</v>
      </c>
      <c r="G416" s="1574">
        <f t="shared" si="103"/>
        <v>2263.56</v>
      </c>
      <c r="H416" s="1602"/>
      <c r="I416" s="1602"/>
      <c r="J416" s="1602"/>
      <c r="K416" s="1054">
        <f t="shared" si="98"/>
        <v>0</v>
      </c>
      <c r="L416" s="1576">
        <f t="shared" si="90"/>
        <v>0</v>
      </c>
      <c r="M416" s="1581"/>
      <c r="N416" s="23">
        <v>1</v>
      </c>
      <c r="O416" s="703">
        <v>0.9</v>
      </c>
      <c r="P416" s="823">
        <f t="shared" si="104"/>
        <v>2611.8000000000002</v>
      </c>
      <c r="Q416" s="23">
        <v>2902</v>
      </c>
    </row>
    <row r="417" spans="1:17">
      <c r="A417" s="23" t="s">
        <v>12900</v>
      </c>
      <c r="B417" s="1052"/>
      <c r="C417" s="1038" t="s">
        <v>13101</v>
      </c>
      <c r="D417" s="1566" t="s">
        <v>3882</v>
      </c>
      <c r="E417" s="1567"/>
      <c r="F417" s="1567"/>
      <c r="G417" s="1567"/>
      <c r="H417" s="1604"/>
      <c r="I417" s="1604"/>
      <c r="J417" s="1604"/>
      <c r="K417" s="1054">
        <f t="shared" si="98"/>
        <v>0</v>
      </c>
      <c r="L417" s="1569"/>
      <c r="M417" s="1570"/>
      <c r="O417" s="905"/>
      <c r="P417" s="905"/>
      <c r="Q417" s="23">
        <v>0</v>
      </c>
    </row>
    <row r="418" spans="1:17">
      <c r="A418" s="23">
        <v>208623</v>
      </c>
      <c r="B418" s="1052">
        <v>4601934032325</v>
      </c>
      <c r="C418" s="1038" t="s">
        <v>13101</v>
      </c>
      <c r="D418" s="1610" t="s">
        <v>3584</v>
      </c>
      <c r="E418" s="1599" t="s">
        <v>2008</v>
      </c>
      <c r="F418" s="1573">
        <f t="shared" ref="F418:F423" si="105">IF(M$5=0,P418*(1+$L$3/100)*(1-$L$5/100),P418*(1+$L$3/100)*(1-$L$5/100)*M$5)</f>
        <v>3255.1740000000004</v>
      </c>
      <c r="G418" s="1574">
        <f t="shared" ref="G418:G423" si="106">IF(M$5=0,Q418*(1+$L$3/100)*(1-$L$5/100),Q418*(1+$L$3/100)*(1-$L$5/100)*M$5)</f>
        <v>3616.86</v>
      </c>
      <c r="H418" s="1602"/>
      <c r="I418" s="1602"/>
      <c r="J418" s="1602"/>
      <c r="K418" s="1054">
        <f t="shared" si="98"/>
        <v>0</v>
      </c>
      <c r="L418" s="1576">
        <f t="shared" si="90"/>
        <v>0</v>
      </c>
      <c r="M418" s="1581"/>
      <c r="N418" s="23">
        <v>1</v>
      </c>
      <c r="O418" s="703">
        <v>0.9</v>
      </c>
      <c r="P418" s="823">
        <f t="shared" ref="P418:P423" si="107">Q418*O418</f>
        <v>4173.3</v>
      </c>
      <c r="Q418" s="23">
        <v>4637</v>
      </c>
    </row>
    <row r="419" spans="1:17">
      <c r="A419" s="23">
        <v>205753</v>
      </c>
      <c r="B419" s="1052">
        <v>4601934032097</v>
      </c>
      <c r="C419" s="1038" t="s">
        <v>13101</v>
      </c>
      <c r="D419" s="1610" t="s">
        <v>3585</v>
      </c>
      <c r="E419" s="1599" t="s">
        <v>2008</v>
      </c>
      <c r="F419" s="1573">
        <f t="shared" si="105"/>
        <v>3255.1740000000004</v>
      </c>
      <c r="G419" s="1574">
        <f t="shared" si="106"/>
        <v>3616.86</v>
      </c>
      <c r="H419" s="1602"/>
      <c r="I419" s="1602"/>
      <c r="J419" s="1602"/>
      <c r="K419" s="1054">
        <f t="shared" si="98"/>
        <v>0</v>
      </c>
      <c r="L419" s="1576">
        <f t="shared" si="90"/>
        <v>0</v>
      </c>
      <c r="M419" s="1581"/>
      <c r="N419" s="23">
        <v>1</v>
      </c>
      <c r="O419" s="703">
        <v>0.9</v>
      </c>
      <c r="P419" s="823">
        <f t="shared" si="107"/>
        <v>4173.3</v>
      </c>
      <c r="Q419" s="23">
        <v>4637</v>
      </c>
    </row>
    <row r="420" spans="1:17">
      <c r="A420" s="23">
        <v>205944</v>
      </c>
      <c r="B420" s="1052">
        <v>4601934031793</v>
      </c>
      <c r="C420" s="1038" t="s">
        <v>13101</v>
      </c>
      <c r="D420" s="1610" t="s">
        <v>3586</v>
      </c>
      <c r="E420" s="1599" t="s">
        <v>2008</v>
      </c>
      <c r="F420" s="1573">
        <f t="shared" si="105"/>
        <v>3255.1740000000004</v>
      </c>
      <c r="G420" s="1574">
        <f t="shared" si="106"/>
        <v>3616.86</v>
      </c>
      <c r="H420" s="1602"/>
      <c r="I420" s="1602"/>
      <c r="J420" s="1602"/>
      <c r="K420" s="1054">
        <f t="shared" si="98"/>
        <v>0</v>
      </c>
      <c r="L420" s="1576">
        <f t="shared" ref="L420:L423" si="108">F420*H420+F420*I420*R420</f>
        <v>0</v>
      </c>
      <c r="M420" s="1581"/>
      <c r="N420" s="23">
        <v>1</v>
      </c>
      <c r="O420" s="703">
        <v>0.9</v>
      </c>
      <c r="P420" s="823">
        <f t="shared" si="107"/>
        <v>4173.3</v>
      </c>
      <c r="Q420" s="23">
        <v>4637</v>
      </c>
    </row>
    <row r="421" spans="1:17">
      <c r="A421" s="23">
        <v>205719</v>
      </c>
      <c r="B421" s="1052">
        <v>4601934032240</v>
      </c>
      <c r="C421" s="1038" t="s">
        <v>13101</v>
      </c>
      <c r="D421" s="1610" t="s">
        <v>3587</v>
      </c>
      <c r="E421" s="1599" t="s">
        <v>2008</v>
      </c>
      <c r="F421" s="1573">
        <f t="shared" si="105"/>
        <v>3255.1740000000004</v>
      </c>
      <c r="G421" s="1574">
        <f t="shared" si="106"/>
        <v>3616.86</v>
      </c>
      <c r="H421" s="1602"/>
      <c r="I421" s="1602"/>
      <c r="J421" s="1602"/>
      <c r="K421" s="1054">
        <f t="shared" si="98"/>
        <v>0</v>
      </c>
      <c r="L421" s="1576">
        <f t="shared" si="108"/>
        <v>0</v>
      </c>
      <c r="M421" s="1581"/>
      <c r="N421" s="23">
        <v>1</v>
      </c>
      <c r="O421" s="703">
        <v>0.9</v>
      </c>
      <c r="P421" s="823">
        <f t="shared" si="107"/>
        <v>4173.3</v>
      </c>
      <c r="Q421" s="23">
        <v>4637</v>
      </c>
    </row>
    <row r="422" spans="1:17">
      <c r="A422" s="23">
        <v>205720</v>
      </c>
      <c r="B422" s="1052">
        <v>4601934032226</v>
      </c>
      <c r="C422" s="1038" t="s">
        <v>13101</v>
      </c>
      <c r="D422" s="1610" t="s">
        <v>3588</v>
      </c>
      <c r="E422" s="1599" t="s">
        <v>2008</v>
      </c>
      <c r="F422" s="1573">
        <f t="shared" si="105"/>
        <v>3255.1740000000004</v>
      </c>
      <c r="G422" s="1574">
        <f t="shared" si="106"/>
        <v>3616.86</v>
      </c>
      <c r="H422" s="1602"/>
      <c r="I422" s="1602"/>
      <c r="J422" s="1602"/>
      <c r="K422" s="1054">
        <f t="shared" si="98"/>
        <v>0</v>
      </c>
      <c r="L422" s="1576">
        <f t="shared" si="108"/>
        <v>0</v>
      </c>
      <c r="M422" s="1581"/>
      <c r="N422" s="23">
        <v>1</v>
      </c>
      <c r="O422" s="703">
        <v>0.9</v>
      </c>
      <c r="P422" s="823">
        <f t="shared" si="107"/>
        <v>4173.3</v>
      </c>
      <c r="Q422" s="23">
        <v>4637</v>
      </c>
    </row>
    <row r="423" spans="1:17">
      <c r="A423" s="23">
        <v>207355</v>
      </c>
      <c r="B423" s="1052">
        <v>4601934032066</v>
      </c>
      <c r="C423" s="1038" t="s">
        <v>13101</v>
      </c>
      <c r="D423" s="1610" t="s">
        <v>3589</v>
      </c>
      <c r="E423" s="1599" t="s">
        <v>2008</v>
      </c>
      <c r="F423" s="1573">
        <f t="shared" si="105"/>
        <v>3255.1740000000004</v>
      </c>
      <c r="G423" s="1574">
        <f t="shared" si="106"/>
        <v>3616.86</v>
      </c>
      <c r="H423" s="1602"/>
      <c r="I423" s="1602"/>
      <c r="J423" s="1602"/>
      <c r="K423" s="1054">
        <f t="shared" si="98"/>
        <v>0</v>
      </c>
      <c r="L423" s="1576">
        <f t="shared" si="108"/>
        <v>0</v>
      </c>
      <c r="M423" s="1581"/>
      <c r="N423" s="23">
        <v>1</v>
      </c>
      <c r="O423" s="703">
        <v>0.9</v>
      </c>
      <c r="P423" s="823">
        <f t="shared" si="107"/>
        <v>4173.3</v>
      </c>
      <c r="Q423" s="23">
        <v>4637</v>
      </c>
    </row>
    <row r="424" spans="1:17">
      <c r="A424" s="23" t="s">
        <v>12900</v>
      </c>
      <c r="B424" s="1052"/>
      <c r="C424" s="1038" t="s">
        <v>13101</v>
      </c>
      <c r="D424" s="1579" t="s">
        <v>1878</v>
      </c>
      <c r="E424" s="1579"/>
      <c r="F424" s="1579"/>
      <c r="G424" s="1579"/>
      <c r="H424" s="1579"/>
      <c r="I424" s="1579"/>
      <c r="J424" s="1579"/>
      <c r="K424" s="1054">
        <f t="shared" si="98"/>
        <v>0</v>
      </c>
      <c r="L424" s="1579"/>
      <c r="M424" s="1580"/>
      <c r="O424" s="38"/>
      <c r="P424" s="38"/>
      <c r="Q424" s="23">
        <v>0</v>
      </c>
    </row>
    <row r="425" spans="1:17">
      <c r="A425" s="23">
        <v>208733</v>
      </c>
      <c r="B425" s="1052">
        <v>4601934032028</v>
      </c>
      <c r="C425" s="1038" t="s">
        <v>13101</v>
      </c>
      <c r="D425" s="1610" t="s">
        <v>3883</v>
      </c>
      <c r="E425" s="1599" t="s">
        <v>2008</v>
      </c>
      <c r="F425" s="1573">
        <f t="shared" ref="F425:F427" si="109">IF(M$5=0,P425*(1+$L$3/100)*(1-$L$5/100),P425*(1+$L$3/100)*(1-$L$5/100)*M$5)</f>
        <v>1437.6960000000001</v>
      </c>
      <c r="G425" s="1574">
        <f t="shared" ref="G425:G427" si="110">IF(M$5=0,Q425*(1+$L$3/100)*(1-$L$5/100),Q425*(1+$L$3/100)*(1-$L$5/100)*M$5)</f>
        <v>1597.44</v>
      </c>
      <c r="H425" s="1602"/>
      <c r="I425" s="1602"/>
      <c r="J425" s="1602"/>
      <c r="K425" s="1054">
        <f t="shared" si="98"/>
        <v>0</v>
      </c>
      <c r="L425" s="1576">
        <f t="shared" ref="L425:L427" si="111">F425*H425+F425*I425*R425</f>
        <v>0</v>
      </c>
      <c r="M425" s="1581"/>
      <c r="N425" s="23">
        <v>1</v>
      </c>
      <c r="O425" s="703">
        <v>0.9</v>
      </c>
      <c r="P425" s="823">
        <f>Q425*O425</f>
        <v>1843.2</v>
      </c>
      <c r="Q425" s="23">
        <v>2048</v>
      </c>
    </row>
    <row r="426" spans="1:17">
      <c r="A426" s="23">
        <v>208622</v>
      </c>
      <c r="B426" s="1052">
        <v>4601934032035</v>
      </c>
      <c r="C426" s="1038" t="s">
        <v>13101</v>
      </c>
      <c r="D426" s="1610" t="s">
        <v>3590</v>
      </c>
      <c r="E426" s="1599" t="s">
        <v>2008</v>
      </c>
      <c r="F426" s="1573">
        <f t="shared" si="109"/>
        <v>1437.6960000000001</v>
      </c>
      <c r="G426" s="1574">
        <f t="shared" si="110"/>
        <v>1597.44</v>
      </c>
      <c r="H426" s="1602"/>
      <c r="I426" s="1602"/>
      <c r="J426" s="1602"/>
      <c r="K426" s="1054">
        <f t="shared" ref="K426:K684" si="112">$H426*$O426+$I426*$O426*$R426+$J426</f>
        <v>0</v>
      </c>
      <c r="L426" s="1576">
        <f t="shared" si="111"/>
        <v>0</v>
      </c>
      <c r="M426" s="1581"/>
      <c r="N426" s="23">
        <v>1</v>
      </c>
      <c r="O426" s="703">
        <v>0.9</v>
      </c>
      <c r="P426" s="823">
        <f>Q426*O426</f>
        <v>1843.2</v>
      </c>
      <c r="Q426" s="23">
        <v>2048</v>
      </c>
    </row>
    <row r="427" spans="1:17">
      <c r="A427" s="23">
        <v>208732</v>
      </c>
      <c r="B427" s="1052">
        <v>4601934032042</v>
      </c>
      <c r="C427" s="1038" t="s">
        <v>13101</v>
      </c>
      <c r="D427" s="1610" t="s">
        <v>3884</v>
      </c>
      <c r="E427" s="1599" t="s">
        <v>2008</v>
      </c>
      <c r="F427" s="1573">
        <f t="shared" si="109"/>
        <v>1437.6960000000001</v>
      </c>
      <c r="G427" s="1574">
        <f t="shared" si="110"/>
        <v>1597.44</v>
      </c>
      <c r="H427" s="1602"/>
      <c r="I427" s="1602"/>
      <c r="J427" s="1602"/>
      <c r="K427" s="1054">
        <f t="shared" si="112"/>
        <v>0</v>
      </c>
      <c r="L427" s="1576">
        <f t="shared" si="111"/>
        <v>0</v>
      </c>
      <c r="M427" s="1581"/>
      <c r="N427" s="23">
        <v>1</v>
      </c>
      <c r="O427" s="703">
        <v>0.9</v>
      </c>
      <c r="P427" s="823">
        <f>Q427*O427</f>
        <v>1843.2</v>
      </c>
      <c r="Q427" s="23">
        <v>2048</v>
      </c>
    </row>
    <row r="428" spans="1:17">
      <c r="A428" s="23" t="s">
        <v>12900</v>
      </c>
      <c r="B428" s="1052"/>
      <c r="C428" s="1038" t="s">
        <v>13101</v>
      </c>
      <c r="D428" s="1579" t="s">
        <v>1878</v>
      </c>
      <c r="E428" s="1579"/>
      <c r="F428" s="1579"/>
      <c r="G428" s="1579"/>
      <c r="H428" s="1579"/>
      <c r="I428" s="1579"/>
      <c r="J428" s="1579"/>
      <c r="K428" s="1054">
        <f t="shared" si="112"/>
        <v>0</v>
      </c>
      <c r="L428" s="1579"/>
      <c r="M428" s="1580"/>
      <c r="O428" s="38"/>
      <c r="P428" s="38"/>
      <c r="Q428" s="23">
        <v>0</v>
      </c>
    </row>
    <row r="429" spans="1:17">
      <c r="A429" s="23">
        <v>212631</v>
      </c>
      <c r="B429" s="1052">
        <v>4601934049040</v>
      </c>
      <c r="C429" s="1038" t="s">
        <v>13101</v>
      </c>
      <c r="D429" s="1610" t="s">
        <v>9303</v>
      </c>
      <c r="E429" s="1599" t="s">
        <v>2008</v>
      </c>
      <c r="F429" s="1573">
        <f t="shared" ref="F429:F430" si="113">IF(M$5=0,P429*(1+$L$3/100)*(1-$L$5/100),P429*(1+$L$3/100)*(1-$L$5/100)*M$5)</f>
        <v>1437.6960000000001</v>
      </c>
      <c r="G429" s="1574">
        <f t="shared" ref="G429:G430" si="114">IF(M$5=0,Q429*(1+$L$3/100)*(1-$L$5/100),Q429*(1+$L$3/100)*(1-$L$5/100)*M$5)</f>
        <v>1597.44</v>
      </c>
      <c r="H429" s="1602"/>
      <c r="I429" s="1602"/>
      <c r="J429" s="1602"/>
      <c r="K429" s="1054">
        <f t="shared" si="112"/>
        <v>0</v>
      </c>
      <c r="L429" s="1576">
        <f t="shared" ref="L429:L430" si="115">F429*H429+F429*I429*R429</f>
        <v>0</v>
      </c>
      <c r="M429" s="1581"/>
      <c r="N429" s="23">
        <v>1</v>
      </c>
      <c r="O429" s="703">
        <v>0.9</v>
      </c>
      <c r="P429" s="823">
        <f>Q429*O429</f>
        <v>1843.2</v>
      </c>
      <c r="Q429" s="23">
        <v>2048</v>
      </c>
    </row>
    <row r="430" spans="1:17">
      <c r="A430" s="23">
        <v>206861</v>
      </c>
      <c r="B430" s="1052">
        <v>4601934032301</v>
      </c>
      <c r="C430" s="1038" t="s">
        <v>13101</v>
      </c>
      <c r="D430" s="1610" t="s">
        <v>9304</v>
      </c>
      <c r="E430" s="1599" t="s">
        <v>2008</v>
      </c>
      <c r="F430" s="1573">
        <f t="shared" si="113"/>
        <v>1114.0740000000001</v>
      </c>
      <c r="G430" s="1574">
        <f t="shared" si="114"/>
        <v>1237.8600000000001</v>
      </c>
      <c r="H430" s="1602"/>
      <c r="I430" s="1602"/>
      <c r="J430" s="1602"/>
      <c r="K430" s="1054">
        <f t="shared" si="112"/>
        <v>0</v>
      </c>
      <c r="L430" s="1576">
        <f t="shared" si="115"/>
        <v>0</v>
      </c>
      <c r="M430" s="1581"/>
      <c r="N430" s="23">
        <v>1</v>
      </c>
      <c r="O430" s="703">
        <v>0.9</v>
      </c>
      <c r="P430" s="823">
        <f>Q430*O430</f>
        <v>1428.3</v>
      </c>
      <c r="Q430" s="23">
        <v>1587</v>
      </c>
    </row>
    <row r="431" spans="1:17">
      <c r="A431" s="23" t="s">
        <v>12900</v>
      </c>
      <c r="B431" s="1052"/>
      <c r="C431" s="1038" t="s">
        <v>13101</v>
      </c>
      <c r="D431" s="1566" t="s">
        <v>13102</v>
      </c>
      <c r="E431" s="1567"/>
      <c r="F431" s="1567"/>
      <c r="G431" s="1567"/>
      <c r="H431" s="1604"/>
      <c r="I431" s="1604"/>
      <c r="J431" s="1604"/>
      <c r="K431" s="1054">
        <f t="shared" si="112"/>
        <v>0</v>
      </c>
      <c r="L431" s="1569"/>
      <c r="M431" s="1570"/>
      <c r="O431" s="905"/>
      <c r="P431" s="905"/>
      <c r="Q431" s="23">
        <v>0</v>
      </c>
    </row>
    <row r="432" spans="1:17">
      <c r="A432" s="23" t="s">
        <v>12900</v>
      </c>
      <c r="B432" s="1052"/>
      <c r="C432" s="1038" t="s">
        <v>13101</v>
      </c>
      <c r="D432" s="1586" t="s">
        <v>8845</v>
      </c>
      <c r="E432" s="1587"/>
      <c r="F432" s="1587"/>
      <c r="G432" s="1587"/>
      <c r="H432" s="1580"/>
      <c r="I432" s="1580"/>
      <c r="J432" s="1580"/>
      <c r="K432" s="1054">
        <f t="shared" si="112"/>
        <v>0</v>
      </c>
      <c r="L432" s="1588"/>
      <c r="M432" s="1589"/>
      <c r="O432" s="38"/>
      <c r="P432" s="38"/>
      <c r="Q432" s="23">
        <v>0</v>
      </c>
    </row>
    <row r="433" spans="1:17">
      <c r="A433" s="23">
        <v>222498</v>
      </c>
      <c r="B433" s="1052">
        <v>4601934073717</v>
      </c>
      <c r="C433" s="1038" t="s">
        <v>13101</v>
      </c>
      <c r="D433" s="1613" t="s">
        <v>13143</v>
      </c>
      <c r="E433" s="1599" t="s">
        <v>13144</v>
      </c>
      <c r="F433" s="1573">
        <f t="shared" ref="F433:F496" si="116">IF(M$5=0,P433*(1+$L$3/100)*(1-$L$5/100),P433*(1+$L$3/100)*(1-$L$5/100)*M$5)</f>
        <v>1755</v>
      </c>
      <c r="G433" s="1574">
        <f t="shared" ref="G433:G496" si="117">IF(M$5=0,Q433*(1+$L$3/100)*(1-$L$5/100),Q433*(1+$L$3/100)*(1-$L$5/100)*M$5)</f>
        <v>2340</v>
      </c>
      <c r="H433" s="1602"/>
      <c r="I433" s="1602"/>
      <c r="J433" s="1602"/>
      <c r="K433" s="1054">
        <f t="shared" si="112"/>
        <v>0</v>
      </c>
      <c r="L433" s="1576">
        <f t="shared" ref="L433:L491" si="118">F433*H433+F433*I433*R433</f>
        <v>0</v>
      </c>
      <c r="M433" s="1614" t="s">
        <v>12927</v>
      </c>
      <c r="N433" s="23">
        <v>1</v>
      </c>
      <c r="O433" s="703">
        <v>0.75</v>
      </c>
      <c r="P433" s="823">
        <f t="shared" ref="P433:P496" si="119">O433*Q433</f>
        <v>2250</v>
      </c>
      <c r="Q433" s="23">
        <v>3000</v>
      </c>
    </row>
    <row r="434" spans="1:17">
      <c r="A434" s="23">
        <v>222594</v>
      </c>
      <c r="B434" s="1052">
        <v>4601934073878</v>
      </c>
      <c r="C434" s="1038" t="s">
        <v>13101</v>
      </c>
      <c r="D434" s="1613" t="s">
        <v>15499</v>
      </c>
      <c r="E434" s="1599" t="s">
        <v>13144</v>
      </c>
      <c r="F434" s="1573">
        <f t="shared" si="116"/>
        <v>1199.835</v>
      </c>
      <c r="G434" s="1574">
        <f t="shared" si="117"/>
        <v>1599.78</v>
      </c>
      <c r="H434" s="1602"/>
      <c r="I434" s="1602"/>
      <c r="J434" s="1602"/>
      <c r="K434" s="1054">
        <f t="shared" si="112"/>
        <v>0</v>
      </c>
      <c r="L434" s="1576">
        <f t="shared" si="118"/>
        <v>0</v>
      </c>
      <c r="M434" s="1614" t="s">
        <v>12927</v>
      </c>
      <c r="N434" s="23">
        <v>1</v>
      </c>
      <c r="O434" s="703">
        <v>0.75</v>
      </c>
      <c r="P434" s="823">
        <f t="shared" si="119"/>
        <v>1538.25</v>
      </c>
      <c r="Q434" s="23">
        <v>2051</v>
      </c>
    </row>
    <row r="435" spans="1:17">
      <c r="A435" s="866" t="s">
        <v>13145</v>
      </c>
      <c r="B435" s="1615">
        <v>4601934070013</v>
      </c>
      <c r="C435" s="866" t="s">
        <v>13101</v>
      </c>
      <c r="D435" s="1616" t="s">
        <v>2543</v>
      </c>
      <c r="E435" s="1603" t="s">
        <v>13144</v>
      </c>
      <c r="F435" s="1617">
        <f t="shared" si="116"/>
        <v>1199.835</v>
      </c>
      <c r="G435" s="1618">
        <f t="shared" si="117"/>
        <v>1599.78</v>
      </c>
      <c r="H435" s="1619"/>
      <c r="I435" s="1619"/>
      <c r="J435" s="1619"/>
      <c r="K435" s="1058">
        <f t="shared" si="112"/>
        <v>0</v>
      </c>
      <c r="L435" s="1620">
        <f t="shared" si="118"/>
        <v>0</v>
      </c>
      <c r="M435" s="1577" t="s">
        <v>12927</v>
      </c>
      <c r="N435" s="866">
        <v>1</v>
      </c>
      <c r="O435" s="1621">
        <v>0.75</v>
      </c>
      <c r="P435" s="1622">
        <f t="shared" si="119"/>
        <v>1538.25</v>
      </c>
      <c r="Q435" s="866">
        <v>2051</v>
      </c>
    </row>
    <row r="436" spans="1:17">
      <c r="A436" s="23" t="s">
        <v>13146</v>
      </c>
      <c r="B436" s="1052"/>
      <c r="C436" s="1038" t="s">
        <v>13101</v>
      </c>
      <c r="D436" s="1623" t="s">
        <v>2544</v>
      </c>
      <c r="E436" s="1599" t="s">
        <v>13144</v>
      </c>
      <c r="F436" s="1573">
        <f t="shared" si="116"/>
        <v>1199.835</v>
      </c>
      <c r="G436" s="1574">
        <f t="shared" si="117"/>
        <v>1599.78</v>
      </c>
      <c r="H436" s="1602"/>
      <c r="I436" s="1602"/>
      <c r="J436" s="1602"/>
      <c r="K436" s="1054">
        <f t="shared" si="112"/>
        <v>0</v>
      </c>
      <c r="L436" s="1576">
        <f t="shared" si="118"/>
        <v>0</v>
      </c>
      <c r="M436" s="1581"/>
      <c r="N436" s="23">
        <v>1</v>
      </c>
      <c r="O436" s="703">
        <v>0.75</v>
      </c>
      <c r="P436" s="823">
        <f t="shared" si="119"/>
        <v>1538.25</v>
      </c>
      <c r="Q436" s="23">
        <v>2051</v>
      </c>
    </row>
    <row r="437" spans="1:17">
      <c r="A437" s="866" t="s">
        <v>13147</v>
      </c>
      <c r="B437" s="1615">
        <v>4601934072697</v>
      </c>
      <c r="C437" s="866" t="s">
        <v>13101</v>
      </c>
      <c r="D437" s="1611" t="s">
        <v>3591</v>
      </c>
      <c r="E437" s="1603" t="s">
        <v>13144</v>
      </c>
      <c r="F437" s="1617">
        <f t="shared" si="116"/>
        <v>1199.835</v>
      </c>
      <c r="G437" s="1618">
        <f t="shared" si="117"/>
        <v>1599.78</v>
      </c>
      <c r="H437" s="1619"/>
      <c r="I437" s="1619"/>
      <c r="J437" s="1619"/>
      <c r="K437" s="1058">
        <f t="shared" si="112"/>
        <v>0</v>
      </c>
      <c r="L437" s="1620">
        <f t="shared" si="118"/>
        <v>0</v>
      </c>
      <c r="M437" s="1577" t="s">
        <v>12927</v>
      </c>
      <c r="N437" s="866">
        <v>1</v>
      </c>
      <c r="O437" s="1621">
        <v>0.75</v>
      </c>
      <c r="P437" s="1622">
        <f t="shared" si="119"/>
        <v>1538.25</v>
      </c>
      <c r="Q437" s="866">
        <v>2051</v>
      </c>
    </row>
    <row r="438" spans="1:17">
      <c r="A438" s="866" t="s">
        <v>13148</v>
      </c>
      <c r="B438" s="1615"/>
      <c r="C438" s="866" t="s">
        <v>13101</v>
      </c>
      <c r="D438" s="1616" t="s">
        <v>2545</v>
      </c>
      <c r="E438" s="1603" t="s">
        <v>13144</v>
      </c>
      <c r="F438" s="1617">
        <f t="shared" si="116"/>
        <v>1199.835</v>
      </c>
      <c r="G438" s="1618">
        <f t="shared" si="117"/>
        <v>1599.78</v>
      </c>
      <c r="H438" s="1619"/>
      <c r="I438" s="1619"/>
      <c r="J438" s="1619"/>
      <c r="K438" s="1058">
        <f t="shared" si="112"/>
        <v>0</v>
      </c>
      <c r="L438" s="1620">
        <f t="shared" si="118"/>
        <v>0</v>
      </c>
      <c r="M438" s="1577" t="s">
        <v>12927</v>
      </c>
      <c r="N438" s="866">
        <v>1</v>
      </c>
      <c r="O438" s="1621">
        <v>0.75</v>
      </c>
      <c r="P438" s="1622">
        <f t="shared" si="119"/>
        <v>1538.25</v>
      </c>
      <c r="Q438" s="866">
        <v>2051</v>
      </c>
    </row>
    <row r="439" spans="1:17">
      <c r="A439" s="866" t="s">
        <v>13149</v>
      </c>
      <c r="B439" s="1615">
        <v>4601934071829</v>
      </c>
      <c r="C439" s="866" t="s">
        <v>13101</v>
      </c>
      <c r="D439" s="1616" t="s">
        <v>2546</v>
      </c>
      <c r="E439" s="1603" t="s">
        <v>13144</v>
      </c>
      <c r="F439" s="1617">
        <f t="shared" si="116"/>
        <v>1199.835</v>
      </c>
      <c r="G439" s="1618">
        <f t="shared" si="117"/>
        <v>1599.78</v>
      </c>
      <c r="H439" s="1619"/>
      <c r="I439" s="1619"/>
      <c r="J439" s="1619"/>
      <c r="K439" s="1058">
        <f t="shared" si="112"/>
        <v>0</v>
      </c>
      <c r="L439" s="1620">
        <f t="shared" si="118"/>
        <v>0</v>
      </c>
      <c r="M439" s="1577" t="s">
        <v>12927</v>
      </c>
      <c r="N439" s="866">
        <v>1</v>
      </c>
      <c r="O439" s="1621">
        <v>0.75</v>
      </c>
      <c r="P439" s="1622">
        <f t="shared" si="119"/>
        <v>1538.25</v>
      </c>
      <c r="Q439" s="866">
        <v>2051</v>
      </c>
    </row>
    <row r="440" spans="1:17">
      <c r="A440" s="866" t="s">
        <v>13150</v>
      </c>
      <c r="B440" s="1615"/>
      <c r="C440" s="866" t="s">
        <v>13101</v>
      </c>
      <c r="D440" s="1611" t="s">
        <v>3592</v>
      </c>
      <c r="E440" s="1603" t="s">
        <v>13144</v>
      </c>
      <c r="F440" s="1617">
        <f t="shared" si="116"/>
        <v>1199.835</v>
      </c>
      <c r="G440" s="1618">
        <f t="shared" si="117"/>
        <v>1599.78</v>
      </c>
      <c r="H440" s="1619"/>
      <c r="I440" s="1619"/>
      <c r="J440" s="1619"/>
      <c r="K440" s="1058">
        <f t="shared" si="112"/>
        <v>0</v>
      </c>
      <c r="L440" s="1620">
        <f t="shared" si="118"/>
        <v>0</v>
      </c>
      <c r="M440" s="1577" t="s">
        <v>12927</v>
      </c>
      <c r="N440" s="866">
        <v>1</v>
      </c>
      <c r="O440" s="1621">
        <v>0.75</v>
      </c>
      <c r="P440" s="1622">
        <f t="shared" si="119"/>
        <v>1538.25</v>
      </c>
      <c r="Q440" s="866">
        <v>2051</v>
      </c>
    </row>
    <row r="441" spans="1:17">
      <c r="A441" s="866" t="s">
        <v>13151</v>
      </c>
      <c r="B441" s="1615"/>
      <c r="C441" s="866" t="s">
        <v>13101</v>
      </c>
      <c r="D441" s="1611" t="s">
        <v>3593</v>
      </c>
      <c r="E441" s="1603" t="s">
        <v>13144</v>
      </c>
      <c r="F441" s="1617">
        <f t="shared" si="116"/>
        <v>1199.835</v>
      </c>
      <c r="G441" s="1618">
        <f t="shared" si="117"/>
        <v>1599.78</v>
      </c>
      <c r="H441" s="1619"/>
      <c r="I441" s="1619"/>
      <c r="J441" s="1619"/>
      <c r="K441" s="1058">
        <f t="shared" si="112"/>
        <v>0</v>
      </c>
      <c r="L441" s="1620">
        <f t="shared" si="118"/>
        <v>0</v>
      </c>
      <c r="M441" s="1577" t="s">
        <v>12927</v>
      </c>
      <c r="N441" s="866">
        <v>1</v>
      </c>
      <c r="O441" s="1621">
        <v>0.75</v>
      </c>
      <c r="P441" s="1622">
        <f t="shared" si="119"/>
        <v>1538.25</v>
      </c>
      <c r="Q441" s="866">
        <v>2051</v>
      </c>
    </row>
    <row r="442" spans="1:17">
      <c r="A442" s="866" t="s">
        <v>13152</v>
      </c>
      <c r="B442" s="1615"/>
      <c r="C442" s="866" t="s">
        <v>13101</v>
      </c>
      <c r="D442" s="1611" t="s">
        <v>3594</v>
      </c>
      <c r="E442" s="1603" t="s">
        <v>13144</v>
      </c>
      <c r="F442" s="1617">
        <f t="shared" si="116"/>
        <v>1199.835</v>
      </c>
      <c r="G442" s="1618">
        <f t="shared" si="117"/>
        <v>1599.78</v>
      </c>
      <c r="H442" s="1619"/>
      <c r="I442" s="1619"/>
      <c r="J442" s="1619"/>
      <c r="K442" s="1058">
        <f t="shared" si="112"/>
        <v>0</v>
      </c>
      <c r="L442" s="1620">
        <f t="shared" si="118"/>
        <v>0</v>
      </c>
      <c r="M442" s="1577" t="s">
        <v>12927</v>
      </c>
      <c r="N442" s="866">
        <v>1</v>
      </c>
      <c r="O442" s="1621">
        <v>0.75</v>
      </c>
      <c r="P442" s="1622">
        <f t="shared" si="119"/>
        <v>1538.25</v>
      </c>
      <c r="Q442" s="866">
        <v>2051</v>
      </c>
    </row>
    <row r="443" spans="1:17">
      <c r="A443" s="23" t="s">
        <v>13153</v>
      </c>
      <c r="B443" s="1052">
        <v>4601934070839</v>
      </c>
      <c r="C443" s="1038" t="s">
        <v>13101</v>
      </c>
      <c r="D443" s="1610" t="s">
        <v>3595</v>
      </c>
      <c r="E443" s="1599" t="s">
        <v>13144</v>
      </c>
      <c r="F443" s="1573">
        <f t="shared" si="116"/>
        <v>1199.835</v>
      </c>
      <c r="G443" s="1574">
        <f t="shared" si="117"/>
        <v>1599.78</v>
      </c>
      <c r="H443" s="1602"/>
      <c r="I443" s="1602"/>
      <c r="J443" s="1602"/>
      <c r="K443" s="1054">
        <f t="shared" si="112"/>
        <v>0</v>
      </c>
      <c r="L443" s="1576">
        <f t="shared" si="118"/>
        <v>0</v>
      </c>
      <c r="M443" s="1581"/>
      <c r="N443" s="23">
        <v>1</v>
      </c>
      <c r="O443" s="703">
        <v>0.75</v>
      </c>
      <c r="P443" s="823">
        <f t="shared" si="119"/>
        <v>1538.25</v>
      </c>
      <c r="Q443" s="23">
        <v>2051</v>
      </c>
    </row>
    <row r="444" spans="1:17">
      <c r="A444" s="866" t="s">
        <v>13154</v>
      </c>
      <c r="B444" s="1615">
        <v>4601934071034</v>
      </c>
      <c r="C444" s="866" t="s">
        <v>13101</v>
      </c>
      <c r="D444" s="1611" t="s">
        <v>3596</v>
      </c>
      <c r="E444" s="1603" t="s">
        <v>13144</v>
      </c>
      <c r="F444" s="1617">
        <f t="shared" si="116"/>
        <v>1199.835</v>
      </c>
      <c r="G444" s="1618">
        <f t="shared" si="117"/>
        <v>1599.78</v>
      </c>
      <c r="H444" s="1619"/>
      <c r="I444" s="1619"/>
      <c r="J444" s="1619"/>
      <c r="K444" s="1058">
        <f t="shared" si="112"/>
        <v>0</v>
      </c>
      <c r="L444" s="1620">
        <f t="shared" si="118"/>
        <v>0</v>
      </c>
      <c r="M444" s="1577" t="s">
        <v>12927</v>
      </c>
      <c r="N444" s="866">
        <v>1</v>
      </c>
      <c r="O444" s="1621">
        <v>0.75</v>
      </c>
      <c r="P444" s="1622">
        <f t="shared" si="119"/>
        <v>1538.25</v>
      </c>
      <c r="Q444" s="866">
        <v>2051</v>
      </c>
    </row>
    <row r="445" spans="1:17">
      <c r="A445" s="866" t="s">
        <v>13155</v>
      </c>
      <c r="B445" s="1615"/>
      <c r="C445" s="866" t="s">
        <v>13101</v>
      </c>
      <c r="D445" s="1611" t="s">
        <v>3597</v>
      </c>
      <c r="E445" s="1603" t="s">
        <v>13144</v>
      </c>
      <c r="F445" s="1617">
        <f t="shared" si="116"/>
        <v>1199.835</v>
      </c>
      <c r="G445" s="1618">
        <f t="shared" si="117"/>
        <v>1599.78</v>
      </c>
      <c r="H445" s="1619"/>
      <c r="I445" s="1619"/>
      <c r="J445" s="1619"/>
      <c r="K445" s="1058">
        <f t="shared" si="112"/>
        <v>0</v>
      </c>
      <c r="L445" s="1620">
        <f t="shared" si="118"/>
        <v>0</v>
      </c>
      <c r="M445" s="1577" t="s">
        <v>12927</v>
      </c>
      <c r="N445" s="866">
        <v>1</v>
      </c>
      <c r="O445" s="1621">
        <v>0.75</v>
      </c>
      <c r="P445" s="1622">
        <f t="shared" si="119"/>
        <v>1538.25</v>
      </c>
      <c r="Q445" s="866">
        <v>2051</v>
      </c>
    </row>
    <row r="446" spans="1:17">
      <c r="A446" s="866" t="s">
        <v>13156</v>
      </c>
      <c r="B446" s="1615">
        <v>4601934070334</v>
      </c>
      <c r="C446" s="866" t="s">
        <v>13101</v>
      </c>
      <c r="D446" s="1611" t="s">
        <v>3598</v>
      </c>
      <c r="E446" s="1603" t="s">
        <v>13144</v>
      </c>
      <c r="F446" s="1617">
        <f t="shared" si="116"/>
        <v>1199.835</v>
      </c>
      <c r="G446" s="1618">
        <f t="shared" si="117"/>
        <v>1599.78</v>
      </c>
      <c r="H446" s="1619"/>
      <c r="I446" s="1619"/>
      <c r="J446" s="1619"/>
      <c r="K446" s="1058">
        <f t="shared" si="112"/>
        <v>0</v>
      </c>
      <c r="L446" s="1620">
        <f t="shared" si="118"/>
        <v>0</v>
      </c>
      <c r="M446" s="1577" t="s">
        <v>12927</v>
      </c>
      <c r="N446" s="866">
        <v>1</v>
      </c>
      <c r="O446" s="1621">
        <v>0.75</v>
      </c>
      <c r="P446" s="1622">
        <f t="shared" si="119"/>
        <v>1538.25</v>
      </c>
      <c r="Q446" s="866">
        <v>2051</v>
      </c>
    </row>
    <row r="447" spans="1:17">
      <c r="A447" s="866" t="s">
        <v>13157</v>
      </c>
      <c r="B447" s="1615">
        <v>4601934072611</v>
      </c>
      <c r="C447" s="866" t="s">
        <v>13101</v>
      </c>
      <c r="D447" s="1611" t="s">
        <v>3599</v>
      </c>
      <c r="E447" s="1603" t="s">
        <v>13144</v>
      </c>
      <c r="F447" s="1617">
        <f t="shared" si="116"/>
        <v>1199.835</v>
      </c>
      <c r="G447" s="1618">
        <f t="shared" si="117"/>
        <v>1599.78</v>
      </c>
      <c r="H447" s="1619"/>
      <c r="I447" s="1619"/>
      <c r="J447" s="1619"/>
      <c r="K447" s="1058">
        <f t="shared" si="112"/>
        <v>0</v>
      </c>
      <c r="L447" s="1620">
        <f t="shared" si="118"/>
        <v>0</v>
      </c>
      <c r="M447" s="1577" t="s">
        <v>12927</v>
      </c>
      <c r="N447" s="866">
        <v>1</v>
      </c>
      <c r="O447" s="1621">
        <v>0.75</v>
      </c>
      <c r="P447" s="1622">
        <f t="shared" si="119"/>
        <v>1538.25</v>
      </c>
      <c r="Q447" s="866">
        <v>2051</v>
      </c>
    </row>
    <row r="448" spans="1:17">
      <c r="A448" s="866" t="s">
        <v>13158</v>
      </c>
      <c r="B448" s="1615">
        <v>4601934070341</v>
      </c>
      <c r="C448" s="866" t="s">
        <v>13101</v>
      </c>
      <c r="D448" s="1611" t="s">
        <v>3600</v>
      </c>
      <c r="E448" s="1603" t="s">
        <v>13144</v>
      </c>
      <c r="F448" s="1617">
        <f t="shared" si="116"/>
        <v>1199.835</v>
      </c>
      <c r="G448" s="1618">
        <f t="shared" si="117"/>
        <v>1599.78</v>
      </c>
      <c r="H448" s="1619"/>
      <c r="I448" s="1619"/>
      <c r="J448" s="1619"/>
      <c r="K448" s="1058">
        <f t="shared" si="112"/>
        <v>0</v>
      </c>
      <c r="L448" s="1620">
        <f t="shared" si="118"/>
        <v>0</v>
      </c>
      <c r="M448" s="1577" t="s">
        <v>12927</v>
      </c>
      <c r="N448" s="866">
        <v>1</v>
      </c>
      <c r="O448" s="1621">
        <v>0.75</v>
      </c>
      <c r="P448" s="1622">
        <f t="shared" si="119"/>
        <v>1538.25</v>
      </c>
      <c r="Q448" s="866">
        <v>2051</v>
      </c>
    </row>
    <row r="449" spans="1:17">
      <c r="A449" s="866" t="s">
        <v>13159</v>
      </c>
      <c r="B449" s="1615">
        <v>4601934072420</v>
      </c>
      <c r="C449" s="866" t="s">
        <v>13101</v>
      </c>
      <c r="D449" s="1611" t="s">
        <v>3601</v>
      </c>
      <c r="E449" s="1603" t="s">
        <v>13144</v>
      </c>
      <c r="F449" s="1617">
        <f t="shared" si="116"/>
        <v>1199.835</v>
      </c>
      <c r="G449" s="1618">
        <f t="shared" si="117"/>
        <v>1599.78</v>
      </c>
      <c r="H449" s="1619"/>
      <c r="I449" s="1619"/>
      <c r="J449" s="1619"/>
      <c r="K449" s="1058">
        <f t="shared" si="112"/>
        <v>0</v>
      </c>
      <c r="L449" s="1620">
        <f t="shared" si="118"/>
        <v>0</v>
      </c>
      <c r="M449" s="1577" t="s">
        <v>12927</v>
      </c>
      <c r="N449" s="866">
        <v>1</v>
      </c>
      <c r="O449" s="1621">
        <v>0.75</v>
      </c>
      <c r="P449" s="1622">
        <f t="shared" si="119"/>
        <v>1538.25</v>
      </c>
      <c r="Q449" s="866">
        <v>2051</v>
      </c>
    </row>
    <row r="450" spans="1:17">
      <c r="A450" s="866" t="s">
        <v>13160</v>
      </c>
      <c r="B450" s="1615">
        <v>4601934072338</v>
      </c>
      <c r="C450" s="866" t="s">
        <v>13101</v>
      </c>
      <c r="D450" s="1611" t="s">
        <v>3602</v>
      </c>
      <c r="E450" s="1603" t="s">
        <v>13144</v>
      </c>
      <c r="F450" s="1617">
        <f t="shared" si="116"/>
        <v>1199.835</v>
      </c>
      <c r="G450" s="1618">
        <f t="shared" si="117"/>
        <v>1599.78</v>
      </c>
      <c r="H450" s="1619"/>
      <c r="I450" s="1619"/>
      <c r="J450" s="1619"/>
      <c r="K450" s="1058">
        <f t="shared" si="112"/>
        <v>0</v>
      </c>
      <c r="L450" s="1620">
        <f t="shared" si="118"/>
        <v>0</v>
      </c>
      <c r="M450" s="1577" t="s">
        <v>12927</v>
      </c>
      <c r="N450" s="866">
        <v>1</v>
      </c>
      <c r="O450" s="1621">
        <v>0.75</v>
      </c>
      <c r="P450" s="1622">
        <f t="shared" si="119"/>
        <v>1538.25</v>
      </c>
      <c r="Q450" s="866">
        <v>2051</v>
      </c>
    </row>
    <row r="451" spans="1:17">
      <c r="A451" s="866" t="s">
        <v>13161</v>
      </c>
      <c r="B451" s="1615">
        <v>4601934072246</v>
      </c>
      <c r="C451" s="866" t="s">
        <v>13101</v>
      </c>
      <c r="D451" s="1611" t="s">
        <v>3603</v>
      </c>
      <c r="E451" s="1603" t="s">
        <v>13144</v>
      </c>
      <c r="F451" s="1617">
        <f t="shared" si="116"/>
        <v>1199.835</v>
      </c>
      <c r="G451" s="1618">
        <f t="shared" si="117"/>
        <v>1599.78</v>
      </c>
      <c r="H451" s="1619"/>
      <c r="I451" s="1619"/>
      <c r="J451" s="1619"/>
      <c r="K451" s="1058">
        <f t="shared" si="112"/>
        <v>0</v>
      </c>
      <c r="L451" s="1620">
        <f t="shared" si="118"/>
        <v>0</v>
      </c>
      <c r="M451" s="1577" t="s">
        <v>12927</v>
      </c>
      <c r="N451" s="866">
        <v>1</v>
      </c>
      <c r="O451" s="1621">
        <v>0.75</v>
      </c>
      <c r="P451" s="1622">
        <f t="shared" si="119"/>
        <v>1538.25</v>
      </c>
      <c r="Q451" s="866">
        <v>2051</v>
      </c>
    </row>
    <row r="452" spans="1:17">
      <c r="A452" s="866" t="s">
        <v>13162</v>
      </c>
      <c r="B452" s="1615">
        <v>4601934070358</v>
      </c>
      <c r="C452" s="866" t="s">
        <v>13101</v>
      </c>
      <c r="D452" s="1611" t="s">
        <v>3604</v>
      </c>
      <c r="E452" s="1603" t="s">
        <v>13144</v>
      </c>
      <c r="F452" s="1617">
        <f t="shared" si="116"/>
        <v>1199.835</v>
      </c>
      <c r="G452" s="1618">
        <f t="shared" si="117"/>
        <v>1599.78</v>
      </c>
      <c r="H452" s="1619"/>
      <c r="I452" s="1619"/>
      <c r="J452" s="1619"/>
      <c r="K452" s="1058">
        <f t="shared" si="112"/>
        <v>0</v>
      </c>
      <c r="L452" s="1620">
        <f t="shared" si="118"/>
        <v>0</v>
      </c>
      <c r="M452" s="1577" t="s">
        <v>12927</v>
      </c>
      <c r="N452" s="866">
        <v>1</v>
      </c>
      <c r="O452" s="1621">
        <v>0.75</v>
      </c>
      <c r="P452" s="1622">
        <f t="shared" si="119"/>
        <v>1538.25</v>
      </c>
      <c r="Q452" s="866">
        <v>2051</v>
      </c>
    </row>
    <row r="453" spans="1:17">
      <c r="A453" s="23" t="s">
        <v>13163</v>
      </c>
      <c r="B453" s="1052"/>
      <c r="C453" s="1038" t="s">
        <v>13101</v>
      </c>
      <c r="D453" s="1610" t="s">
        <v>3605</v>
      </c>
      <c r="E453" s="1599" t="s">
        <v>13144</v>
      </c>
      <c r="F453" s="1573">
        <f t="shared" si="116"/>
        <v>1326.1949999999999</v>
      </c>
      <c r="G453" s="1574">
        <f t="shared" si="117"/>
        <v>1768.26</v>
      </c>
      <c r="H453" s="1602"/>
      <c r="I453" s="1602"/>
      <c r="J453" s="1602"/>
      <c r="K453" s="1054">
        <f t="shared" si="112"/>
        <v>0</v>
      </c>
      <c r="L453" s="1576">
        <f t="shared" si="118"/>
        <v>0</v>
      </c>
      <c r="M453" s="1581"/>
      <c r="N453" s="23">
        <v>1</v>
      </c>
      <c r="O453" s="703">
        <v>0.75</v>
      </c>
      <c r="P453" s="823">
        <f t="shared" si="119"/>
        <v>1700.25</v>
      </c>
      <c r="Q453" s="23">
        <v>2267</v>
      </c>
    </row>
    <row r="454" spans="1:17">
      <c r="A454" s="866" t="s">
        <v>13164</v>
      </c>
      <c r="B454" s="1615">
        <v>4601934070365</v>
      </c>
      <c r="C454" s="866" t="s">
        <v>13101</v>
      </c>
      <c r="D454" s="1611" t="s">
        <v>3606</v>
      </c>
      <c r="E454" s="1603" t="s">
        <v>13144</v>
      </c>
      <c r="F454" s="1617">
        <f t="shared" si="116"/>
        <v>1199.835</v>
      </c>
      <c r="G454" s="1618">
        <f t="shared" si="117"/>
        <v>1599.78</v>
      </c>
      <c r="H454" s="1619"/>
      <c r="I454" s="1619"/>
      <c r="J454" s="1619"/>
      <c r="K454" s="1058">
        <f t="shared" si="112"/>
        <v>0</v>
      </c>
      <c r="L454" s="1620">
        <f t="shared" si="118"/>
        <v>0</v>
      </c>
      <c r="M454" s="1577" t="s">
        <v>12927</v>
      </c>
      <c r="N454" s="866">
        <v>1</v>
      </c>
      <c r="O454" s="1621">
        <v>0.75</v>
      </c>
      <c r="P454" s="1622">
        <f t="shared" si="119"/>
        <v>1538.25</v>
      </c>
      <c r="Q454" s="866">
        <v>2051</v>
      </c>
    </row>
    <row r="455" spans="1:17">
      <c r="A455" s="23" t="s">
        <v>13165</v>
      </c>
      <c r="B455" s="1052"/>
      <c r="C455" s="1038" t="s">
        <v>13101</v>
      </c>
      <c r="D455" s="1610" t="s">
        <v>3607</v>
      </c>
      <c r="E455" s="1599" t="s">
        <v>13144</v>
      </c>
      <c r="F455" s="1573">
        <f t="shared" si="116"/>
        <v>1199.835</v>
      </c>
      <c r="G455" s="1574">
        <f t="shared" si="117"/>
        <v>1599.78</v>
      </c>
      <c r="H455" s="1602"/>
      <c r="I455" s="1602"/>
      <c r="J455" s="1602"/>
      <c r="K455" s="1054">
        <f t="shared" si="112"/>
        <v>0</v>
      </c>
      <c r="L455" s="1576">
        <f t="shared" si="118"/>
        <v>0</v>
      </c>
      <c r="M455" s="1581"/>
      <c r="N455" s="23">
        <v>1</v>
      </c>
      <c r="O455" s="703">
        <v>0.75</v>
      </c>
      <c r="P455" s="823">
        <f t="shared" si="119"/>
        <v>1538.25</v>
      </c>
      <c r="Q455" s="23">
        <v>2051</v>
      </c>
    </row>
    <row r="456" spans="1:17">
      <c r="A456" s="866" t="s">
        <v>13166</v>
      </c>
      <c r="B456" s="1615">
        <v>4601934071812</v>
      </c>
      <c r="C456" s="866" t="s">
        <v>13101</v>
      </c>
      <c r="D456" s="1611" t="s">
        <v>3608</v>
      </c>
      <c r="E456" s="1603" t="s">
        <v>13144</v>
      </c>
      <c r="F456" s="1617">
        <f t="shared" si="116"/>
        <v>1389.375</v>
      </c>
      <c r="G456" s="1618">
        <f t="shared" si="117"/>
        <v>1852.5</v>
      </c>
      <c r="H456" s="1619"/>
      <c r="I456" s="1619"/>
      <c r="J456" s="1619"/>
      <c r="K456" s="1058">
        <f t="shared" si="112"/>
        <v>0</v>
      </c>
      <c r="L456" s="1620">
        <f t="shared" si="118"/>
        <v>0</v>
      </c>
      <c r="M456" s="1577" t="s">
        <v>12927</v>
      </c>
      <c r="N456" s="866">
        <v>1</v>
      </c>
      <c r="O456" s="1621">
        <v>0.75</v>
      </c>
      <c r="P456" s="1622">
        <f t="shared" si="119"/>
        <v>1781.25</v>
      </c>
      <c r="Q456" s="866">
        <v>2375</v>
      </c>
    </row>
    <row r="457" spans="1:17">
      <c r="A457" s="866" t="s">
        <v>13167</v>
      </c>
      <c r="B457" s="1615"/>
      <c r="C457" s="866" t="s">
        <v>13101</v>
      </c>
      <c r="D457" s="1611" t="s">
        <v>3609</v>
      </c>
      <c r="E457" s="1603" t="s">
        <v>13144</v>
      </c>
      <c r="F457" s="1617">
        <f t="shared" si="116"/>
        <v>1199.835</v>
      </c>
      <c r="G457" s="1618">
        <f t="shared" si="117"/>
        <v>1599.78</v>
      </c>
      <c r="H457" s="1619"/>
      <c r="I457" s="1619"/>
      <c r="J457" s="1619"/>
      <c r="K457" s="1058">
        <f t="shared" si="112"/>
        <v>0</v>
      </c>
      <c r="L457" s="1620">
        <f t="shared" si="118"/>
        <v>0</v>
      </c>
      <c r="M457" s="1577" t="s">
        <v>12927</v>
      </c>
      <c r="N457" s="866">
        <v>1</v>
      </c>
      <c r="O457" s="1621">
        <v>0.75</v>
      </c>
      <c r="P457" s="1622">
        <f t="shared" si="119"/>
        <v>1538.25</v>
      </c>
      <c r="Q457" s="866">
        <v>2051</v>
      </c>
    </row>
    <row r="458" spans="1:17">
      <c r="A458" s="866" t="s">
        <v>13168</v>
      </c>
      <c r="B458" s="1615"/>
      <c r="C458" s="866" t="s">
        <v>13101</v>
      </c>
      <c r="D458" s="1611" t="s">
        <v>3610</v>
      </c>
      <c r="E458" s="1603" t="s">
        <v>13144</v>
      </c>
      <c r="F458" s="1617">
        <f t="shared" si="116"/>
        <v>1199.835</v>
      </c>
      <c r="G458" s="1618">
        <f t="shared" si="117"/>
        <v>1599.78</v>
      </c>
      <c r="H458" s="1619"/>
      <c r="I458" s="1619"/>
      <c r="J458" s="1619"/>
      <c r="K458" s="1058">
        <f t="shared" si="112"/>
        <v>0</v>
      </c>
      <c r="L458" s="1620">
        <f t="shared" si="118"/>
        <v>0</v>
      </c>
      <c r="M458" s="1577" t="s">
        <v>12927</v>
      </c>
      <c r="N458" s="866">
        <v>1</v>
      </c>
      <c r="O458" s="1621">
        <v>0.75</v>
      </c>
      <c r="P458" s="1622">
        <f t="shared" si="119"/>
        <v>1538.25</v>
      </c>
      <c r="Q458" s="866">
        <v>2051</v>
      </c>
    </row>
    <row r="459" spans="1:17">
      <c r="A459" s="866" t="s">
        <v>13169</v>
      </c>
      <c r="B459" s="1615">
        <v>4601934071553</v>
      </c>
      <c r="C459" s="866" t="s">
        <v>13101</v>
      </c>
      <c r="D459" s="1624" t="s">
        <v>3611</v>
      </c>
      <c r="E459" s="1603" t="s">
        <v>13144</v>
      </c>
      <c r="F459" s="1617">
        <f t="shared" si="116"/>
        <v>1199.835</v>
      </c>
      <c r="G459" s="1618">
        <f t="shared" si="117"/>
        <v>1599.78</v>
      </c>
      <c r="H459" s="1619"/>
      <c r="I459" s="1619"/>
      <c r="J459" s="1619"/>
      <c r="K459" s="1058">
        <f t="shared" si="112"/>
        <v>0</v>
      </c>
      <c r="L459" s="1620">
        <f t="shared" si="118"/>
        <v>0</v>
      </c>
      <c r="M459" s="1577" t="s">
        <v>12927</v>
      </c>
      <c r="N459" s="866">
        <v>1</v>
      </c>
      <c r="O459" s="1621">
        <v>0.75</v>
      </c>
      <c r="P459" s="1622">
        <f t="shared" si="119"/>
        <v>1538.25</v>
      </c>
      <c r="Q459" s="866">
        <v>2051</v>
      </c>
    </row>
    <row r="460" spans="1:17">
      <c r="A460" s="866" t="s">
        <v>13170</v>
      </c>
      <c r="B460" s="1615">
        <v>4601934070372</v>
      </c>
      <c r="C460" s="866" t="s">
        <v>13101</v>
      </c>
      <c r="D460" s="1611" t="s">
        <v>3612</v>
      </c>
      <c r="E460" s="1603" t="s">
        <v>13144</v>
      </c>
      <c r="F460" s="1617">
        <f t="shared" si="116"/>
        <v>1199.835</v>
      </c>
      <c r="G460" s="1618">
        <f t="shared" si="117"/>
        <v>1599.78</v>
      </c>
      <c r="H460" s="1619"/>
      <c r="I460" s="1619"/>
      <c r="J460" s="1619"/>
      <c r="K460" s="1058">
        <f t="shared" si="112"/>
        <v>0</v>
      </c>
      <c r="L460" s="1620">
        <f t="shared" si="118"/>
        <v>0</v>
      </c>
      <c r="M460" s="1577" t="s">
        <v>12927</v>
      </c>
      <c r="N460" s="866">
        <v>1</v>
      </c>
      <c r="O460" s="1621">
        <v>0.75</v>
      </c>
      <c r="P460" s="1622">
        <f t="shared" si="119"/>
        <v>1538.25</v>
      </c>
      <c r="Q460" s="866">
        <v>2051</v>
      </c>
    </row>
    <row r="461" spans="1:17">
      <c r="A461" s="866" t="s">
        <v>13171</v>
      </c>
      <c r="B461" s="1615">
        <v>4601934071546</v>
      </c>
      <c r="C461" s="866" t="s">
        <v>13101</v>
      </c>
      <c r="D461" s="1611" t="s">
        <v>3613</v>
      </c>
      <c r="E461" s="1603" t="s">
        <v>13144</v>
      </c>
      <c r="F461" s="1617">
        <f t="shared" si="116"/>
        <v>1199.835</v>
      </c>
      <c r="G461" s="1618">
        <f t="shared" si="117"/>
        <v>1599.78</v>
      </c>
      <c r="H461" s="1619"/>
      <c r="I461" s="1619"/>
      <c r="J461" s="1619"/>
      <c r="K461" s="1058">
        <f t="shared" si="112"/>
        <v>0</v>
      </c>
      <c r="L461" s="1620">
        <f t="shared" si="118"/>
        <v>0</v>
      </c>
      <c r="M461" s="1577" t="s">
        <v>12927</v>
      </c>
      <c r="N461" s="866">
        <v>1</v>
      </c>
      <c r="O461" s="1621">
        <v>0.75</v>
      </c>
      <c r="P461" s="1622">
        <f t="shared" si="119"/>
        <v>1538.25</v>
      </c>
      <c r="Q461" s="866">
        <v>2051</v>
      </c>
    </row>
    <row r="462" spans="1:17">
      <c r="A462" s="23" t="s">
        <v>13172</v>
      </c>
      <c r="B462" s="1052"/>
      <c r="C462" s="1038" t="s">
        <v>13101</v>
      </c>
      <c r="D462" s="1610" t="s">
        <v>3614</v>
      </c>
      <c r="E462" s="1599" t="s">
        <v>13144</v>
      </c>
      <c r="F462" s="1573">
        <f t="shared" si="116"/>
        <v>1199.835</v>
      </c>
      <c r="G462" s="1574">
        <f t="shared" si="117"/>
        <v>1599.78</v>
      </c>
      <c r="H462" s="1602"/>
      <c r="I462" s="1602"/>
      <c r="J462" s="1602"/>
      <c r="K462" s="1054">
        <f t="shared" si="112"/>
        <v>0</v>
      </c>
      <c r="L462" s="1576">
        <f t="shared" si="118"/>
        <v>0</v>
      </c>
      <c r="M462" s="1581"/>
      <c r="N462" s="23">
        <v>1</v>
      </c>
      <c r="O462" s="703">
        <v>0.75</v>
      </c>
      <c r="P462" s="823">
        <f t="shared" si="119"/>
        <v>1538.25</v>
      </c>
      <c r="Q462" s="23">
        <v>2051</v>
      </c>
    </row>
    <row r="463" spans="1:17">
      <c r="A463" s="23" t="s">
        <v>13173</v>
      </c>
      <c r="B463" s="1052"/>
      <c r="C463" s="1038" t="s">
        <v>13101</v>
      </c>
      <c r="D463" s="1610" t="s">
        <v>3615</v>
      </c>
      <c r="E463" s="1599" t="s">
        <v>13144</v>
      </c>
      <c r="F463" s="1573">
        <f t="shared" si="116"/>
        <v>1199.835</v>
      </c>
      <c r="G463" s="1574">
        <f t="shared" si="117"/>
        <v>1599.78</v>
      </c>
      <c r="H463" s="1602"/>
      <c r="I463" s="1602"/>
      <c r="J463" s="1602"/>
      <c r="K463" s="1054">
        <f t="shared" si="112"/>
        <v>0</v>
      </c>
      <c r="L463" s="1576">
        <f t="shared" si="118"/>
        <v>0</v>
      </c>
      <c r="M463" s="1581"/>
      <c r="N463" s="23">
        <v>1</v>
      </c>
      <c r="O463" s="703">
        <v>0.75</v>
      </c>
      <c r="P463" s="823">
        <f t="shared" si="119"/>
        <v>1538.25</v>
      </c>
      <c r="Q463" s="23">
        <v>2051</v>
      </c>
    </row>
    <row r="464" spans="1:17">
      <c r="A464" s="866" t="s">
        <v>13174</v>
      </c>
      <c r="B464" s="1615">
        <v>4601934070150</v>
      </c>
      <c r="C464" s="866" t="s">
        <v>13101</v>
      </c>
      <c r="D464" s="1611" t="s">
        <v>3616</v>
      </c>
      <c r="E464" s="1603" t="s">
        <v>13144</v>
      </c>
      <c r="F464" s="1617">
        <f t="shared" si="116"/>
        <v>1199.835</v>
      </c>
      <c r="G464" s="1618">
        <f t="shared" si="117"/>
        <v>1599.78</v>
      </c>
      <c r="H464" s="1619"/>
      <c r="I464" s="1619"/>
      <c r="J464" s="1619"/>
      <c r="K464" s="1058">
        <f t="shared" si="112"/>
        <v>0</v>
      </c>
      <c r="L464" s="1620">
        <f t="shared" si="118"/>
        <v>0</v>
      </c>
      <c r="M464" s="1577" t="s">
        <v>12927</v>
      </c>
      <c r="N464" s="866">
        <v>1</v>
      </c>
      <c r="O464" s="1621">
        <v>0.75</v>
      </c>
      <c r="P464" s="1622">
        <f t="shared" si="119"/>
        <v>1538.25</v>
      </c>
      <c r="Q464" s="866">
        <v>2051</v>
      </c>
    </row>
    <row r="465" spans="1:17">
      <c r="A465" s="866" t="s">
        <v>13175</v>
      </c>
      <c r="B465" s="1615">
        <v>4601934070396</v>
      </c>
      <c r="C465" s="866" t="s">
        <v>13101</v>
      </c>
      <c r="D465" s="1611" t="s">
        <v>3617</v>
      </c>
      <c r="E465" s="1603" t="s">
        <v>13144</v>
      </c>
      <c r="F465" s="1617">
        <f t="shared" si="116"/>
        <v>1199.835</v>
      </c>
      <c r="G465" s="1618">
        <f t="shared" si="117"/>
        <v>1599.78</v>
      </c>
      <c r="H465" s="1619"/>
      <c r="I465" s="1619"/>
      <c r="J465" s="1619"/>
      <c r="K465" s="1058">
        <f t="shared" si="112"/>
        <v>0</v>
      </c>
      <c r="L465" s="1620">
        <f t="shared" si="118"/>
        <v>0</v>
      </c>
      <c r="M465" s="1577" t="s">
        <v>12927</v>
      </c>
      <c r="N465" s="866">
        <v>1</v>
      </c>
      <c r="O465" s="1621">
        <v>0.75</v>
      </c>
      <c r="P465" s="1622">
        <f t="shared" si="119"/>
        <v>1538.25</v>
      </c>
      <c r="Q465" s="866">
        <v>2051</v>
      </c>
    </row>
    <row r="466" spans="1:17">
      <c r="A466" s="866" t="s">
        <v>13176</v>
      </c>
      <c r="B466" s="1615">
        <v>4601934071522</v>
      </c>
      <c r="C466" s="866" t="s">
        <v>13101</v>
      </c>
      <c r="D466" s="1611" t="s">
        <v>3618</v>
      </c>
      <c r="E466" s="1603" t="s">
        <v>13144</v>
      </c>
      <c r="F466" s="1617">
        <f t="shared" si="116"/>
        <v>1199.835</v>
      </c>
      <c r="G466" s="1618">
        <f t="shared" si="117"/>
        <v>1599.78</v>
      </c>
      <c r="H466" s="1619"/>
      <c r="I466" s="1619"/>
      <c r="J466" s="1619"/>
      <c r="K466" s="1058">
        <f t="shared" si="112"/>
        <v>0</v>
      </c>
      <c r="L466" s="1620">
        <f t="shared" si="118"/>
        <v>0</v>
      </c>
      <c r="M466" s="1577" t="s">
        <v>12927</v>
      </c>
      <c r="N466" s="866">
        <v>1</v>
      </c>
      <c r="O466" s="1621">
        <v>0.75</v>
      </c>
      <c r="P466" s="1622">
        <f t="shared" si="119"/>
        <v>1538.25</v>
      </c>
      <c r="Q466" s="866">
        <v>2051</v>
      </c>
    </row>
    <row r="467" spans="1:17">
      <c r="A467" s="23" t="s">
        <v>13177</v>
      </c>
      <c r="B467" s="1052"/>
      <c r="C467" s="1038" t="s">
        <v>13101</v>
      </c>
      <c r="D467" s="1610" t="s">
        <v>2547</v>
      </c>
      <c r="E467" s="1599" t="s">
        <v>13144</v>
      </c>
      <c r="F467" s="1573">
        <f t="shared" si="116"/>
        <v>1199.835</v>
      </c>
      <c r="G467" s="1574">
        <f t="shared" si="117"/>
        <v>1599.78</v>
      </c>
      <c r="H467" s="1602"/>
      <c r="I467" s="1602"/>
      <c r="J467" s="1602"/>
      <c r="K467" s="1054">
        <f t="shared" si="112"/>
        <v>0</v>
      </c>
      <c r="L467" s="1576">
        <f t="shared" si="118"/>
        <v>0</v>
      </c>
      <c r="M467" s="1581"/>
      <c r="N467" s="23">
        <v>1</v>
      </c>
      <c r="O467" s="703">
        <v>0.75</v>
      </c>
      <c r="P467" s="823">
        <f t="shared" si="119"/>
        <v>1538.25</v>
      </c>
      <c r="Q467" s="23">
        <v>2051</v>
      </c>
    </row>
    <row r="468" spans="1:17">
      <c r="A468" s="866" t="s">
        <v>12900</v>
      </c>
      <c r="B468" s="1615"/>
      <c r="C468" s="866" t="s">
        <v>13101</v>
      </c>
      <c r="D468" s="1611" t="s">
        <v>2548</v>
      </c>
      <c r="E468" s="1603" t="s">
        <v>13144</v>
      </c>
      <c r="F468" s="1617">
        <f t="shared" si="116"/>
        <v>1199.835</v>
      </c>
      <c r="G468" s="1618">
        <f t="shared" si="117"/>
        <v>1599.78</v>
      </c>
      <c r="H468" s="1619"/>
      <c r="I468" s="1619"/>
      <c r="J468" s="1619"/>
      <c r="K468" s="1058">
        <f t="shared" si="112"/>
        <v>0</v>
      </c>
      <c r="L468" s="1620">
        <f t="shared" si="118"/>
        <v>0</v>
      </c>
      <c r="M468" s="1577" t="s">
        <v>12927</v>
      </c>
      <c r="N468" s="866">
        <v>1</v>
      </c>
      <c r="O468" s="1621">
        <v>0.75</v>
      </c>
      <c r="P468" s="1622">
        <f t="shared" si="119"/>
        <v>1538.25</v>
      </c>
      <c r="Q468" s="866">
        <v>2051</v>
      </c>
    </row>
    <row r="469" spans="1:17">
      <c r="A469" s="866" t="s">
        <v>13178</v>
      </c>
      <c r="B469" s="1615"/>
      <c r="C469" s="866" t="s">
        <v>13101</v>
      </c>
      <c r="D469" s="1611" t="s">
        <v>2549</v>
      </c>
      <c r="E469" s="1603" t="s">
        <v>13144</v>
      </c>
      <c r="F469" s="1617">
        <f t="shared" si="116"/>
        <v>1199.835</v>
      </c>
      <c r="G469" s="1618">
        <f t="shared" si="117"/>
        <v>1599.78</v>
      </c>
      <c r="H469" s="1619"/>
      <c r="I469" s="1619"/>
      <c r="J469" s="1619"/>
      <c r="K469" s="1058">
        <f t="shared" si="112"/>
        <v>0</v>
      </c>
      <c r="L469" s="1620">
        <f t="shared" si="118"/>
        <v>0</v>
      </c>
      <c r="M469" s="1577" t="s">
        <v>12927</v>
      </c>
      <c r="N469" s="866">
        <v>1</v>
      </c>
      <c r="O469" s="1621">
        <v>0.75</v>
      </c>
      <c r="P469" s="1622">
        <f t="shared" si="119"/>
        <v>1538.25</v>
      </c>
      <c r="Q469" s="866">
        <v>2051</v>
      </c>
    </row>
    <row r="470" spans="1:17">
      <c r="A470" s="23" t="s">
        <v>13179</v>
      </c>
      <c r="B470" s="1052">
        <v>4601934070587</v>
      </c>
      <c r="C470" s="1038" t="s">
        <v>13101</v>
      </c>
      <c r="D470" s="1610" t="s">
        <v>2550</v>
      </c>
      <c r="E470" s="1599" t="s">
        <v>13144</v>
      </c>
      <c r="F470" s="1573">
        <f t="shared" si="116"/>
        <v>1199.835</v>
      </c>
      <c r="G470" s="1574">
        <f t="shared" si="117"/>
        <v>1599.78</v>
      </c>
      <c r="H470" s="1602"/>
      <c r="I470" s="1602"/>
      <c r="J470" s="1602"/>
      <c r="K470" s="1054">
        <f t="shared" si="112"/>
        <v>0</v>
      </c>
      <c r="L470" s="1576">
        <f t="shared" si="118"/>
        <v>0</v>
      </c>
      <c r="M470" s="1581"/>
      <c r="N470" s="23">
        <v>1</v>
      </c>
      <c r="O470" s="703">
        <v>0.75</v>
      </c>
      <c r="P470" s="823">
        <f t="shared" si="119"/>
        <v>1538.25</v>
      </c>
      <c r="Q470" s="23">
        <v>2051</v>
      </c>
    </row>
    <row r="471" spans="1:17">
      <c r="A471" s="866" t="s">
        <v>13180</v>
      </c>
      <c r="B471" s="1615">
        <v>4601934070402</v>
      </c>
      <c r="C471" s="866" t="s">
        <v>13101</v>
      </c>
      <c r="D471" s="1611" t="s">
        <v>2551</v>
      </c>
      <c r="E471" s="1603" t="s">
        <v>13144</v>
      </c>
      <c r="F471" s="1617">
        <f t="shared" si="116"/>
        <v>1199.835</v>
      </c>
      <c r="G471" s="1618">
        <f t="shared" si="117"/>
        <v>1599.78</v>
      </c>
      <c r="H471" s="1619"/>
      <c r="I471" s="1619"/>
      <c r="J471" s="1619"/>
      <c r="K471" s="1058">
        <f t="shared" si="112"/>
        <v>0</v>
      </c>
      <c r="L471" s="1620">
        <f t="shared" si="118"/>
        <v>0</v>
      </c>
      <c r="M471" s="1577" t="s">
        <v>12927</v>
      </c>
      <c r="N471" s="866">
        <v>1</v>
      </c>
      <c r="O471" s="1621">
        <v>0.75</v>
      </c>
      <c r="P471" s="1622">
        <f t="shared" si="119"/>
        <v>1538.25</v>
      </c>
      <c r="Q471" s="866">
        <v>2051</v>
      </c>
    </row>
    <row r="472" spans="1:17">
      <c r="A472" s="866" t="s">
        <v>13181</v>
      </c>
      <c r="B472" s="1615">
        <v>4601934072376</v>
      </c>
      <c r="C472" s="866" t="s">
        <v>13101</v>
      </c>
      <c r="D472" s="1611" t="s">
        <v>2552</v>
      </c>
      <c r="E472" s="1603" t="s">
        <v>13144</v>
      </c>
      <c r="F472" s="1617">
        <f t="shared" si="116"/>
        <v>1199.835</v>
      </c>
      <c r="G472" s="1618">
        <f t="shared" si="117"/>
        <v>1599.78</v>
      </c>
      <c r="H472" s="1619"/>
      <c r="I472" s="1619"/>
      <c r="J472" s="1619"/>
      <c r="K472" s="1058">
        <f t="shared" si="112"/>
        <v>0</v>
      </c>
      <c r="L472" s="1620">
        <f t="shared" si="118"/>
        <v>0</v>
      </c>
      <c r="M472" s="1577" t="s">
        <v>12927</v>
      </c>
      <c r="N472" s="866">
        <v>1</v>
      </c>
      <c r="O472" s="1621">
        <v>0.75</v>
      </c>
      <c r="P472" s="1622">
        <f t="shared" si="119"/>
        <v>1538.25</v>
      </c>
      <c r="Q472" s="866">
        <v>2051</v>
      </c>
    </row>
    <row r="473" spans="1:17">
      <c r="A473" s="866" t="s">
        <v>13182</v>
      </c>
      <c r="B473" s="1615">
        <v>4601934070419</v>
      </c>
      <c r="C473" s="866" t="s">
        <v>13101</v>
      </c>
      <c r="D473" s="1611" t="s">
        <v>2553</v>
      </c>
      <c r="E473" s="1603" t="s">
        <v>13144</v>
      </c>
      <c r="F473" s="1617">
        <f t="shared" si="116"/>
        <v>1199.835</v>
      </c>
      <c r="G473" s="1618">
        <f t="shared" si="117"/>
        <v>1599.78</v>
      </c>
      <c r="H473" s="1619"/>
      <c r="I473" s="1619"/>
      <c r="J473" s="1619"/>
      <c r="K473" s="1058">
        <f t="shared" si="112"/>
        <v>0</v>
      </c>
      <c r="L473" s="1620">
        <f t="shared" si="118"/>
        <v>0</v>
      </c>
      <c r="M473" s="1577" t="s">
        <v>12927</v>
      </c>
      <c r="N473" s="866">
        <v>1</v>
      </c>
      <c r="O473" s="1621">
        <v>0.75</v>
      </c>
      <c r="P473" s="1622">
        <f t="shared" si="119"/>
        <v>1538.25</v>
      </c>
      <c r="Q473" s="866">
        <v>2051</v>
      </c>
    </row>
    <row r="474" spans="1:17">
      <c r="A474" s="23" t="s">
        <v>13183</v>
      </c>
      <c r="B474" s="1052"/>
      <c r="C474" s="1038" t="s">
        <v>13101</v>
      </c>
      <c r="D474" s="1610" t="s">
        <v>2554</v>
      </c>
      <c r="E474" s="1599" t="s">
        <v>13144</v>
      </c>
      <c r="F474" s="1573">
        <f t="shared" si="116"/>
        <v>1199.835</v>
      </c>
      <c r="G474" s="1574">
        <f t="shared" si="117"/>
        <v>1599.78</v>
      </c>
      <c r="H474" s="1602"/>
      <c r="I474" s="1602"/>
      <c r="J474" s="1602"/>
      <c r="K474" s="1054">
        <f t="shared" si="112"/>
        <v>0</v>
      </c>
      <c r="L474" s="1576">
        <f t="shared" si="118"/>
        <v>0</v>
      </c>
      <c r="M474" s="1581"/>
      <c r="N474" s="23">
        <v>1</v>
      </c>
      <c r="O474" s="703">
        <v>0.75</v>
      </c>
      <c r="P474" s="823">
        <f t="shared" si="119"/>
        <v>1538.25</v>
      </c>
      <c r="Q474" s="23">
        <v>2051</v>
      </c>
    </row>
    <row r="475" spans="1:17">
      <c r="A475" s="866" t="s">
        <v>13184</v>
      </c>
      <c r="B475" s="1615">
        <v>4601934071485</v>
      </c>
      <c r="C475" s="866" t="s">
        <v>13101</v>
      </c>
      <c r="D475" s="1611" t="s">
        <v>2555</v>
      </c>
      <c r="E475" s="1603" t="s">
        <v>13144</v>
      </c>
      <c r="F475" s="1617">
        <f t="shared" si="116"/>
        <v>1199.835</v>
      </c>
      <c r="G475" s="1618">
        <f t="shared" si="117"/>
        <v>1599.78</v>
      </c>
      <c r="H475" s="1619"/>
      <c r="I475" s="1619"/>
      <c r="J475" s="1619"/>
      <c r="K475" s="1058">
        <f t="shared" si="112"/>
        <v>0</v>
      </c>
      <c r="L475" s="1620">
        <f t="shared" si="118"/>
        <v>0</v>
      </c>
      <c r="M475" s="1577" t="s">
        <v>12927</v>
      </c>
      <c r="N475" s="866">
        <v>1</v>
      </c>
      <c r="O475" s="1621">
        <v>0.75</v>
      </c>
      <c r="P475" s="1622">
        <f t="shared" si="119"/>
        <v>1538.25</v>
      </c>
      <c r="Q475" s="866">
        <v>2051</v>
      </c>
    </row>
    <row r="476" spans="1:17">
      <c r="A476" s="23" t="s">
        <v>13185</v>
      </c>
      <c r="B476" s="1052"/>
      <c r="C476" s="1038" t="s">
        <v>13101</v>
      </c>
      <c r="D476" s="1610" t="s">
        <v>2556</v>
      </c>
      <c r="E476" s="1599" t="s">
        <v>13144</v>
      </c>
      <c r="F476" s="1573">
        <f t="shared" si="116"/>
        <v>1199.835</v>
      </c>
      <c r="G476" s="1574">
        <f t="shared" si="117"/>
        <v>1599.78</v>
      </c>
      <c r="H476" s="1602"/>
      <c r="I476" s="1602"/>
      <c r="J476" s="1602"/>
      <c r="K476" s="1054">
        <f t="shared" si="112"/>
        <v>0</v>
      </c>
      <c r="L476" s="1576">
        <f t="shared" si="118"/>
        <v>0</v>
      </c>
      <c r="M476" s="1581"/>
      <c r="N476" s="23">
        <v>1</v>
      </c>
      <c r="O476" s="703">
        <v>0.75</v>
      </c>
      <c r="P476" s="823">
        <f t="shared" si="119"/>
        <v>1538.25</v>
      </c>
      <c r="Q476" s="23">
        <v>2051</v>
      </c>
    </row>
    <row r="477" spans="1:17">
      <c r="A477" s="23" t="s">
        <v>13186</v>
      </c>
      <c r="B477" s="1052"/>
      <c r="C477" s="1038" t="s">
        <v>13101</v>
      </c>
      <c r="D477" s="1610" t="s">
        <v>2557</v>
      </c>
      <c r="E477" s="1599" t="s">
        <v>13144</v>
      </c>
      <c r="F477" s="1573">
        <f t="shared" si="116"/>
        <v>1199.835</v>
      </c>
      <c r="G477" s="1574">
        <f t="shared" si="117"/>
        <v>1599.78</v>
      </c>
      <c r="H477" s="1602"/>
      <c r="I477" s="1602"/>
      <c r="J477" s="1602"/>
      <c r="K477" s="1054">
        <f t="shared" si="112"/>
        <v>0</v>
      </c>
      <c r="L477" s="1576">
        <f t="shared" si="118"/>
        <v>0</v>
      </c>
      <c r="M477" s="1581"/>
      <c r="N477" s="23">
        <v>1</v>
      </c>
      <c r="O477" s="703">
        <v>0.75</v>
      </c>
      <c r="P477" s="823">
        <f t="shared" si="119"/>
        <v>1538.25</v>
      </c>
      <c r="Q477" s="23">
        <v>2051</v>
      </c>
    </row>
    <row r="478" spans="1:17">
      <c r="A478" s="866" t="s">
        <v>13187</v>
      </c>
      <c r="B478" s="1615"/>
      <c r="C478" s="866" t="s">
        <v>13101</v>
      </c>
      <c r="D478" s="1611" t="s">
        <v>3619</v>
      </c>
      <c r="E478" s="1603" t="s">
        <v>13144</v>
      </c>
      <c r="F478" s="1617">
        <f t="shared" si="116"/>
        <v>1199.835</v>
      </c>
      <c r="G478" s="1618">
        <f t="shared" si="117"/>
        <v>1599.78</v>
      </c>
      <c r="H478" s="1619"/>
      <c r="I478" s="1619"/>
      <c r="J478" s="1619"/>
      <c r="K478" s="1058">
        <f t="shared" si="112"/>
        <v>0</v>
      </c>
      <c r="L478" s="1620">
        <f t="shared" si="118"/>
        <v>0</v>
      </c>
      <c r="M478" s="1577" t="s">
        <v>12927</v>
      </c>
      <c r="N478" s="866">
        <v>1</v>
      </c>
      <c r="O478" s="1621">
        <v>0.75</v>
      </c>
      <c r="P478" s="1622">
        <f t="shared" si="119"/>
        <v>1538.25</v>
      </c>
      <c r="Q478" s="866">
        <v>2051</v>
      </c>
    </row>
    <row r="479" spans="1:17">
      <c r="A479" s="866" t="s">
        <v>13188</v>
      </c>
      <c r="B479" s="1615"/>
      <c r="C479" s="866" t="s">
        <v>13101</v>
      </c>
      <c r="D479" s="1611" t="s">
        <v>3620</v>
      </c>
      <c r="E479" s="1603" t="s">
        <v>13144</v>
      </c>
      <c r="F479" s="1617">
        <f t="shared" si="116"/>
        <v>1199.835</v>
      </c>
      <c r="G479" s="1618">
        <f t="shared" si="117"/>
        <v>1599.78</v>
      </c>
      <c r="H479" s="1619"/>
      <c r="I479" s="1619"/>
      <c r="J479" s="1619"/>
      <c r="K479" s="1058">
        <f t="shared" si="112"/>
        <v>0</v>
      </c>
      <c r="L479" s="1620">
        <f t="shared" si="118"/>
        <v>0</v>
      </c>
      <c r="M479" s="1577" t="s">
        <v>12927</v>
      </c>
      <c r="N479" s="866">
        <v>1</v>
      </c>
      <c r="O479" s="1621">
        <v>0.75</v>
      </c>
      <c r="P479" s="1622">
        <f t="shared" si="119"/>
        <v>1538.25</v>
      </c>
      <c r="Q479" s="866">
        <v>2051</v>
      </c>
    </row>
    <row r="480" spans="1:17">
      <c r="A480" s="866" t="s">
        <v>13189</v>
      </c>
      <c r="B480" s="1615"/>
      <c r="C480" s="866" t="s">
        <v>13101</v>
      </c>
      <c r="D480" s="1611" t="s">
        <v>3621</v>
      </c>
      <c r="E480" s="1603" t="s">
        <v>13144</v>
      </c>
      <c r="F480" s="1617">
        <f t="shared" si="116"/>
        <v>1199.835</v>
      </c>
      <c r="G480" s="1618">
        <f t="shared" si="117"/>
        <v>1599.78</v>
      </c>
      <c r="H480" s="1619"/>
      <c r="I480" s="1619"/>
      <c r="J480" s="1619"/>
      <c r="K480" s="1058">
        <f t="shared" si="112"/>
        <v>0</v>
      </c>
      <c r="L480" s="1620">
        <f t="shared" si="118"/>
        <v>0</v>
      </c>
      <c r="M480" s="1577" t="s">
        <v>12927</v>
      </c>
      <c r="N480" s="866">
        <v>1</v>
      </c>
      <c r="O480" s="1621">
        <v>0.75</v>
      </c>
      <c r="P480" s="1622">
        <f t="shared" si="119"/>
        <v>1538.25</v>
      </c>
      <c r="Q480" s="866">
        <v>2051</v>
      </c>
    </row>
    <row r="481" spans="1:17">
      <c r="A481" s="866" t="s">
        <v>13190</v>
      </c>
      <c r="B481" s="1615"/>
      <c r="C481" s="866" t="s">
        <v>13101</v>
      </c>
      <c r="D481" s="1611" t="s">
        <v>3622</v>
      </c>
      <c r="E481" s="1603" t="s">
        <v>13144</v>
      </c>
      <c r="F481" s="1617">
        <f t="shared" si="116"/>
        <v>1199.835</v>
      </c>
      <c r="G481" s="1618">
        <f t="shared" si="117"/>
        <v>1599.78</v>
      </c>
      <c r="H481" s="1619"/>
      <c r="I481" s="1619"/>
      <c r="J481" s="1619"/>
      <c r="K481" s="1058">
        <f t="shared" si="112"/>
        <v>0</v>
      </c>
      <c r="L481" s="1620">
        <f t="shared" si="118"/>
        <v>0</v>
      </c>
      <c r="M481" s="1577" t="s">
        <v>12927</v>
      </c>
      <c r="N481" s="866">
        <v>1</v>
      </c>
      <c r="O481" s="1621">
        <v>0.75</v>
      </c>
      <c r="P481" s="1622">
        <f t="shared" si="119"/>
        <v>1538.25</v>
      </c>
      <c r="Q481" s="866">
        <v>2051</v>
      </c>
    </row>
    <row r="482" spans="1:17">
      <c r="A482" s="23" t="s">
        <v>13191</v>
      </c>
      <c r="B482" s="1052"/>
      <c r="C482" s="1038" t="s">
        <v>13101</v>
      </c>
      <c r="D482" s="1610" t="s">
        <v>3623</v>
      </c>
      <c r="E482" s="1599" t="s">
        <v>13144</v>
      </c>
      <c r="F482" s="1573">
        <f t="shared" si="116"/>
        <v>1199.835</v>
      </c>
      <c r="G482" s="1574">
        <f t="shared" si="117"/>
        <v>1599.78</v>
      </c>
      <c r="H482" s="1602"/>
      <c r="I482" s="1602"/>
      <c r="J482" s="1602"/>
      <c r="K482" s="1054">
        <f t="shared" si="112"/>
        <v>0</v>
      </c>
      <c r="L482" s="1576">
        <f t="shared" si="118"/>
        <v>0</v>
      </c>
      <c r="M482" s="1581"/>
      <c r="N482" s="23">
        <v>1</v>
      </c>
      <c r="O482" s="703">
        <v>0.75</v>
      </c>
      <c r="P482" s="823">
        <f t="shared" si="119"/>
        <v>1538.25</v>
      </c>
      <c r="Q482" s="23">
        <v>2051</v>
      </c>
    </row>
    <row r="483" spans="1:17">
      <c r="A483" s="23" t="s">
        <v>13192</v>
      </c>
      <c r="B483" s="1052"/>
      <c r="C483" s="1038" t="s">
        <v>13101</v>
      </c>
      <c r="D483" s="1610" t="s">
        <v>2706</v>
      </c>
      <c r="E483" s="1599" t="s">
        <v>13144</v>
      </c>
      <c r="F483" s="1573">
        <f t="shared" si="116"/>
        <v>1199.835</v>
      </c>
      <c r="G483" s="1574">
        <f t="shared" si="117"/>
        <v>1599.78</v>
      </c>
      <c r="H483" s="1602"/>
      <c r="I483" s="1602"/>
      <c r="J483" s="1602"/>
      <c r="K483" s="1054">
        <f t="shared" si="112"/>
        <v>0</v>
      </c>
      <c r="L483" s="1576">
        <f t="shared" si="118"/>
        <v>0</v>
      </c>
      <c r="M483" s="1581"/>
      <c r="N483" s="23">
        <v>1</v>
      </c>
      <c r="O483" s="703">
        <v>0.75</v>
      </c>
      <c r="P483" s="823">
        <f t="shared" si="119"/>
        <v>1538.25</v>
      </c>
      <c r="Q483" s="23">
        <v>2051</v>
      </c>
    </row>
    <row r="484" spans="1:17">
      <c r="A484" s="866" t="s">
        <v>13193</v>
      </c>
      <c r="B484" s="1615">
        <v>4601934071195</v>
      </c>
      <c r="C484" s="866" t="s">
        <v>13101</v>
      </c>
      <c r="D484" s="1611" t="s">
        <v>2707</v>
      </c>
      <c r="E484" s="1603" t="s">
        <v>13144</v>
      </c>
      <c r="F484" s="1617">
        <f t="shared" si="116"/>
        <v>1199.835</v>
      </c>
      <c r="G484" s="1618">
        <f t="shared" si="117"/>
        <v>1599.78</v>
      </c>
      <c r="H484" s="1619"/>
      <c r="I484" s="1619"/>
      <c r="J484" s="1619"/>
      <c r="K484" s="1058">
        <f t="shared" si="112"/>
        <v>0</v>
      </c>
      <c r="L484" s="1620">
        <f t="shared" si="118"/>
        <v>0</v>
      </c>
      <c r="M484" s="1577" t="s">
        <v>12927</v>
      </c>
      <c r="N484" s="866">
        <v>1</v>
      </c>
      <c r="O484" s="1621">
        <v>0.75</v>
      </c>
      <c r="P484" s="1622">
        <f t="shared" si="119"/>
        <v>1538.25</v>
      </c>
      <c r="Q484" s="866">
        <v>2051</v>
      </c>
    </row>
    <row r="485" spans="1:17">
      <c r="A485" s="23" t="s">
        <v>13194</v>
      </c>
      <c r="B485" s="1052">
        <v>4601934070167</v>
      </c>
      <c r="C485" s="1038" t="s">
        <v>13101</v>
      </c>
      <c r="D485" s="1610" t="s">
        <v>2708</v>
      </c>
      <c r="E485" s="1599" t="s">
        <v>13144</v>
      </c>
      <c r="F485" s="1573">
        <f t="shared" si="116"/>
        <v>1199.835</v>
      </c>
      <c r="G485" s="1574">
        <f t="shared" si="117"/>
        <v>1599.78</v>
      </c>
      <c r="H485" s="1602"/>
      <c r="I485" s="1602"/>
      <c r="J485" s="1602"/>
      <c r="K485" s="1054">
        <f t="shared" si="112"/>
        <v>0</v>
      </c>
      <c r="L485" s="1576">
        <f t="shared" si="118"/>
        <v>0</v>
      </c>
      <c r="M485" s="1581"/>
      <c r="N485" s="23">
        <v>1</v>
      </c>
      <c r="O485" s="703">
        <v>0.75</v>
      </c>
      <c r="P485" s="823">
        <f t="shared" si="119"/>
        <v>1538.25</v>
      </c>
      <c r="Q485" s="23">
        <v>2051</v>
      </c>
    </row>
    <row r="486" spans="1:17">
      <c r="A486" s="866" t="s">
        <v>13195</v>
      </c>
      <c r="B486" s="1615">
        <v>4601934071188</v>
      </c>
      <c r="C486" s="866" t="s">
        <v>13101</v>
      </c>
      <c r="D486" s="1611" t="s">
        <v>2709</v>
      </c>
      <c r="E486" s="1603" t="s">
        <v>13144</v>
      </c>
      <c r="F486" s="1617">
        <f t="shared" si="116"/>
        <v>1199.835</v>
      </c>
      <c r="G486" s="1618">
        <f t="shared" si="117"/>
        <v>1599.78</v>
      </c>
      <c r="H486" s="1619"/>
      <c r="I486" s="1619"/>
      <c r="J486" s="1619"/>
      <c r="K486" s="1058">
        <f t="shared" si="112"/>
        <v>0</v>
      </c>
      <c r="L486" s="1620">
        <f t="shared" si="118"/>
        <v>0</v>
      </c>
      <c r="M486" s="1577" t="s">
        <v>12927</v>
      </c>
      <c r="N486" s="866">
        <v>1</v>
      </c>
      <c r="O486" s="1621">
        <v>0.75</v>
      </c>
      <c r="P486" s="1622">
        <f t="shared" si="119"/>
        <v>1538.25</v>
      </c>
      <c r="Q486" s="866">
        <v>2051</v>
      </c>
    </row>
    <row r="487" spans="1:17">
      <c r="A487" s="23" t="s">
        <v>13196</v>
      </c>
      <c r="B487" s="1052"/>
      <c r="C487" s="1038" t="s">
        <v>13101</v>
      </c>
      <c r="D487" s="1610" t="s">
        <v>2710</v>
      </c>
      <c r="E487" s="1599" t="s">
        <v>13144</v>
      </c>
      <c r="F487" s="1573">
        <f t="shared" si="116"/>
        <v>2173.2750000000001</v>
      </c>
      <c r="G487" s="1574">
        <f t="shared" si="117"/>
        <v>2897.7000000000003</v>
      </c>
      <c r="H487" s="1602"/>
      <c r="I487" s="1602"/>
      <c r="J487" s="1602"/>
      <c r="K487" s="1054">
        <f t="shared" si="112"/>
        <v>0</v>
      </c>
      <c r="L487" s="1576">
        <f t="shared" si="118"/>
        <v>0</v>
      </c>
      <c r="M487" s="1581"/>
      <c r="N487" s="23">
        <v>1</v>
      </c>
      <c r="O487" s="703">
        <v>0.75</v>
      </c>
      <c r="P487" s="823">
        <f t="shared" si="119"/>
        <v>2786.25</v>
      </c>
      <c r="Q487" s="23">
        <v>3715</v>
      </c>
    </row>
    <row r="488" spans="1:17">
      <c r="A488" s="866" t="s">
        <v>13197</v>
      </c>
      <c r="B488" s="1615"/>
      <c r="C488" s="866" t="s">
        <v>13101</v>
      </c>
      <c r="D488" s="1611" t="s">
        <v>2711</v>
      </c>
      <c r="E488" s="1603" t="s">
        <v>13144</v>
      </c>
      <c r="F488" s="1617">
        <f t="shared" si="116"/>
        <v>1199.835</v>
      </c>
      <c r="G488" s="1618">
        <f t="shared" si="117"/>
        <v>1599.78</v>
      </c>
      <c r="H488" s="1619"/>
      <c r="I488" s="1619"/>
      <c r="J488" s="1619"/>
      <c r="K488" s="1058">
        <f t="shared" si="112"/>
        <v>0</v>
      </c>
      <c r="L488" s="1620">
        <f t="shared" si="118"/>
        <v>0</v>
      </c>
      <c r="M488" s="1577" t="s">
        <v>12927</v>
      </c>
      <c r="N488" s="866">
        <v>1</v>
      </c>
      <c r="O488" s="1621">
        <v>0.75</v>
      </c>
      <c r="P488" s="1622">
        <f t="shared" si="119"/>
        <v>1538.25</v>
      </c>
      <c r="Q488" s="866">
        <v>2051</v>
      </c>
    </row>
    <row r="489" spans="1:17">
      <c r="A489" s="866" t="s">
        <v>13198</v>
      </c>
      <c r="B489" s="1615"/>
      <c r="C489" s="866" t="s">
        <v>13101</v>
      </c>
      <c r="D489" s="1611" t="s">
        <v>2712</v>
      </c>
      <c r="E489" s="1603" t="s">
        <v>13144</v>
      </c>
      <c r="F489" s="1617">
        <f t="shared" si="116"/>
        <v>1199.835</v>
      </c>
      <c r="G489" s="1618">
        <f t="shared" si="117"/>
        <v>1599.78</v>
      </c>
      <c r="H489" s="1619"/>
      <c r="I489" s="1619"/>
      <c r="J489" s="1619"/>
      <c r="K489" s="1058">
        <f t="shared" si="112"/>
        <v>0</v>
      </c>
      <c r="L489" s="1620">
        <f t="shared" si="118"/>
        <v>0</v>
      </c>
      <c r="M489" s="1577" t="s">
        <v>12927</v>
      </c>
      <c r="N489" s="866">
        <v>1</v>
      </c>
      <c r="O489" s="1621">
        <v>0.75</v>
      </c>
      <c r="P489" s="1622">
        <f t="shared" si="119"/>
        <v>1538.25</v>
      </c>
      <c r="Q489" s="866">
        <v>2051</v>
      </c>
    </row>
    <row r="490" spans="1:17">
      <c r="A490" s="866" t="s">
        <v>13199</v>
      </c>
      <c r="B490" s="1615">
        <v>4601934070426</v>
      </c>
      <c r="C490" s="866" t="s">
        <v>13101</v>
      </c>
      <c r="D490" s="1611" t="s">
        <v>2713</v>
      </c>
      <c r="E490" s="1603" t="s">
        <v>13144</v>
      </c>
      <c r="F490" s="1617">
        <f t="shared" si="116"/>
        <v>1199.835</v>
      </c>
      <c r="G490" s="1618">
        <f t="shared" si="117"/>
        <v>1599.78</v>
      </c>
      <c r="H490" s="1619"/>
      <c r="I490" s="1619"/>
      <c r="J490" s="1619"/>
      <c r="K490" s="1058">
        <f t="shared" si="112"/>
        <v>0</v>
      </c>
      <c r="L490" s="1620">
        <f t="shared" si="118"/>
        <v>0</v>
      </c>
      <c r="M490" s="1577" t="s">
        <v>12927</v>
      </c>
      <c r="N490" s="866">
        <v>1</v>
      </c>
      <c r="O490" s="1621">
        <v>0.75</v>
      </c>
      <c r="P490" s="1622">
        <f t="shared" si="119"/>
        <v>1538.25</v>
      </c>
      <c r="Q490" s="866">
        <v>2051</v>
      </c>
    </row>
    <row r="491" spans="1:17">
      <c r="A491" s="866" t="s">
        <v>13200</v>
      </c>
      <c r="B491" s="1615"/>
      <c r="C491" s="866" t="s">
        <v>13101</v>
      </c>
      <c r="D491" s="1611" t="s">
        <v>9305</v>
      </c>
      <c r="E491" s="1603" t="s">
        <v>13144</v>
      </c>
      <c r="F491" s="1617">
        <f t="shared" si="116"/>
        <v>1136.655</v>
      </c>
      <c r="G491" s="1618">
        <f t="shared" si="117"/>
        <v>1515.54</v>
      </c>
      <c r="H491" s="1619"/>
      <c r="I491" s="1619"/>
      <c r="J491" s="1619"/>
      <c r="K491" s="1058">
        <f t="shared" si="112"/>
        <v>0</v>
      </c>
      <c r="L491" s="1620">
        <f t="shared" si="118"/>
        <v>0</v>
      </c>
      <c r="M491" s="1577" t="s">
        <v>12927</v>
      </c>
      <c r="N491" s="866">
        <v>1</v>
      </c>
      <c r="O491" s="1621">
        <v>0.75</v>
      </c>
      <c r="P491" s="1622">
        <f t="shared" si="119"/>
        <v>1457.25</v>
      </c>
      <c r="Q491" s="866">
        <v>1943</v>
      </c>
    </row>
    <row r="492" spans="1:17">
      <c r="A492" s="23" t="s">
        <v>13201</v>
      </c>
      <c r="B492" s="1052"/>
      <c r="C492" s="1038" t="s">
        <v>13101</v>
      </c>
      <c r="D492" s="1625" t="s">
        <v>5545</v>
      </c>
      <c r="E492" s="1626" t="s">
        <v>13144</v>
      </c>
      <c r="F492" s="1573">
        <f t="shared" si="116"/>
        <v>1199.835</v>
      </c>
      <c r="G492" s="1574">
        <f t="shared" si="117"/>
        <v>1599.78</v>
      </c>
      <c r="H492" s="1627"/>
      <c r="I492" s="1627"/>
      <c r="J492" s="1627"/>
      <c r="K492" s="1054">
        <f t="shared" ref="K492:K495" si="120">$H492*$O492+$I492*$O492*$U492+$J492</f>
        <v>0</v>
      </c>
      <c r="L492" s="1584">
        <f t="shared" ref="L492:L495" si="121">F492*H492+F492*I492*U492</f>
        <v>0</v>
      </c>
      <c r="M492" s="1581"/>
      <c r="N492" s="23">
        <v>1</v>
      </c>
      <c r="O492" s="703">
        <v>0.75</v>
      </c>
      <c r="P492" s="823">
        <f t="shared" si="119"/>
        <v>1538.25</v>
      </c>
      <c r="Q492" s="23">
        <v>2051</v>
      </c>
    </row>
    <row r="493" spans="1:17">
      <c r="A493" s="866" t="s">
        <v>13202</v>
      </c>
      <c r="B493" s="1615"/>
      <c r="C493" s="866" t="s">
        <v>13101</v>
      </c>
      <c r="D493" s="1628" t="s">
        <v>5546</v>
      </c>
      <c r="E493" s="1629" t="s">
        <v>13144</v>
      </c>
      <c r="F493" s="1617">
        <f t="shared" si="116"/>
        <v>1199.835</v>
      </c>
      <c r="G493" s="1618">
        <f t="shared" si="117"/>
        <v>1599.78</v>
      </c>
      <c r="H493" s="1630"/>
      <c r="I493" s="1630"/>
      <c r="J493" s="1630"/>
      <c r="K493" s="1058">
        <f t="shared" si="120"/>
        <v>0</v>
      </c>
      <c r="L493" s="1631">
        <f t="shared" si="121"/>
        <v>0</v>
      </c>
      <c r="M493" s="1577" t="s">
        <v>12927</v>
      </c>
      <c r="N493" s="866">
        <v>1</v>
      </c>
      <c r="O493" s="1621">
        <v>0.75</v>
      </c>
      <c r="P493" s="1622">
        <f t="shared" si="119"/>
        <v>1538.25</v>
      </c>
      <c r="Q493" s="866">
        <v>2051</v>
      </c>
    </row>
    <row r="494" spans="1:17">
      <c r="A494" s="23" t="s">
        <v>13203</v>
      </c>
      <c r="B494" s="1052"/>
      <c r="C494" s="1038" t="s">
        <v>13101</v>
      </c>
      <c r="D494" s="1625" t="s">
        <v>5547</v>
      </c>
      <c r="E494" s="1626" t="s">
        <v>13144</v>
      </c>
      <c r="F494" s="1573">
        <f t="shared" si="116"/>
        <v>1199.835</v>
      </c>
      <c r="G494" s="1574">
        <f t="shared" si="117"/>
        <v>1599.78</v>
      </c>
      <c r="H494" s="1627"/>
      <c r="I494" s="1627"/>
      <c r="J494" s="1627"/>
      <c r="K494" s="1054">
        <f t="shared" si="120"/>
        <v>0</v>
      </c>
      <c r="L494" s="1584">
        <f t="shared" si="121"/>
        <v>0</v>
      </c>
      <c r="M494" s="1581"/>
      <c r="N494" s="23">
        <v>1</v>
      </c>
      <c r="O494" s="703">
        <v>0.75</v>
      </c>
      <c r="P494" s="823">
        <f t="shared" si="119"/>
        <v>1538.25</v>
      </c>
      <c r="Q494" s="23">
        <v>2051</v>
      </c>
    </row>
    <row r="495" spans="1:17">
      <c r="A495" s="866" t="s">
        <v>13204</v>
      </c>
      <c r="B495" s="1615"/>
      <c r="C495" s="866" t="s">
        <v>13101</v>
      </c>
      <c r="D495" s="1628" t="s">
        <v>5548</v>
      </c>
      <c r="E495" s="1629" t="s">
        <v>13144</v>
      </c>
      <c r="F495" s="1617">
        <f t="shared" si="116"/>
        <v>1199.835</v>
      </c>
      <c r="G495" s="1618">
        <f t="shared" si="117"/>
        <v>1599.78</v>
      </c>
      <c r="H495" s="1630"/>
      <c r="I495" s="1630"/>
      <c r="J495" s="1630"/>
      <c r="K495" s="1058">
        <f t="shared" si="120"/>
        <v>0</v>
      </c>
      <c r="L495" s="1631">
        <f t="shared" si="121"/>
        <v>0</v>
      </c>
      <c r="M495" s="1577" t="s">
        <v>12927</v>
      </c>
      <c r="N495" s="866">
        <v>1</v>
      </c>
      <c r="O495" s="1621">
        <v>0.75</v>
      </c>
      <c r="P495" s="1622">
        <f t="shared" si="119"/>
        <v>1538.25</v>
      </c>
      <c r="Q495" s="866">
        <v>2051</v>
      </c>
    </row>
    <row r="496" spans="1:17">
      <c r="A496" s="866" t="s">
        <v>13205</v>
      </c>
      <c r="B496" s="1615">
        <v>4601934071133</v>
      </c>
      <c r="C496" s="866" t="s">
        <v>13101</v>
      </c>
      <c r="D496" s="1616" t="s">
        <v>2558</v>
      </c>
      <c r="E496" s="1603" t="s">
        <v>13144</v>
      </c>
      <c r="F496" s="1617">
        <f t="shared" si="116"/>
        <v>1199.835</v>
      </c>
      <c r="G496" s="1618">
        <f t="shared" si="117"/>
        <v>1599.78</v>
      </c>
      <c r="H496" s="1619"/>
      <c r="I496" s="1619"/>
      <c r="J496" s="1619"/>
      <c r="K496" s="1058">
        <f t="shared" si="112"/>
        <v>0</v>
      </c>
      <c r="L496" s="1620">
        <f t="shared" ref="L496:L564" si="122">F496*H496+F496*I496*R496</f>
        <v>0</v>
      </c>
      <c r="M496" s="1577" t="s">
        <v>12927</v>
      </c>
      <c r="N496" s="866">
        <v>1</v>
      </c>
      <c r="O496" s="1621">
        <v>0.75</v>
      </c>
      <c r="P496" s="1622">
        <f t="shared" si="119"/>
        <v>1538.25</v>
      </c>
      <c r="Q496" s="866">
        <v>2051</v>
      </c>
    </row>
    <row r="497" spans="1:17">
      <c r="A497" s="23" t="s">
        <v>13206</v>
      </c>
      <c r="B497" s="1052">
        <v>4601934071140</v>
      </c>
      <c r="C497" s="1038" t="s">
        <v>13101</v>
      </c>
      <c r="D497" s="1623" t="s">
        <v>2559</v>
      </c>
      <c r="E497" s="1599" t="s">
        <v>13144</v>
      </c>
      <c r="F497" s="1573">
        <f t="shared" ref="F497:F561" si="123">IF(M$5=0,P497*(1+$L$3/100)*(1-$L$5/100),P497*(1+$L$3/100)*(1-$L$5/100)*M$5)</f>
        <v>1199.835</v>
      </c>
      <c r="G497" s="1574">
        <f t="shared" ref="G497:G561" si="124">IF(M$5=0,Q497*(1+$L$3/100)*(1-$L$5/100),Q497*(1+$L$3/100)*(1-$L$5/100)*M$5)</f>
        <v>1599.78</v>
      </c>
      <c r="H497" s="1602"/>
      <c r="I497" s="1602"/>
      <c r="J497" s="1602"/>
      <c r="K497" s="1054">
        <f t="shared" si="112"/>
        <v>0</v>
      </c>
      <c r="L497" s="1576">
        <f t="shared" si="122"/>
        <v>0</v>
      </c>
      <c r="M497" s="1581" t="s">
        <v>12927</v>
      </c>
      <c r="N497" s="23">
        <v>1</v>
      </c>
      <c r="O497" s="703">
        <v>0.75</v>
      </c>
      <c r="P497" s="823">
        <f t="shared" ref="P497:P664" si="125">O497*Q497</f>
        <v>1538.25</v>
      </c>
      <c r="Q497" s="23">
        <v>2051</v>
      </c>
    </row>
    <row r="498" spans="1:17">
      <c r="A498" s="866" t="s">
        <v>13207</v>
      </c>
      <c r="B498" s="1615"/>
      <c r="C498" s="866" t="s">
        <v>13101</v>
      </c>
      <c r="D498" s="1616" t="s">
        <v>5549</v>
      </c>
      <c r="E498" s="1603" t="s">
        <v>13144</v>
      </c>
      <c r="F498" s="1617">
        <f t="shared" si="123"/>
        <v>1199.835</v>
      </c>
      <c r="G498" s="1618">
        <f t="shared" si="124"/>
        <v>1599.78</v>
      </c>
      <c r="H498" s="1619"/>
      <c r="I498" s="1619"/>
      <c r="J498" s="1619"/>
      <c r="K498" s="1058">
        <f t="shared" si="112"/>
        <v>0</v>
      </c>
      <c r="L498" s="1620">
        <f t="shared" si="122"/>
        <v>0</v>
      </c>
      <c r="M498" s="1577" t="s">
        <v>12927</v>
      </c>
      <c r="N498" s="866">
        <v>1</v>
      </c>
      <c r="O498" s="1621">
        <v>0.75</v>
      </c>
      <c r="P498" s="1622">
        <f t="shared" si="125"/>
        <v>1538.25</v>
      </c>
      <c r="Q498" s="866">
        <v>2051</v>
      </c>
    </row>
    <row r="499" spans="1:17">
      <c r="A499" s="23" t="s">
        <v>13208</v>
      </c>
      <c r="B499" s="1052"/>
      <c r="C499" s="1038" t="s">
        <v>13101</v>
      </c>
      <c r="D499" s="1623" t="s">
        <v>3624</v>
      </c>
      <c r="E499" s="1599" t="s">
        <v>13144</v>
      </c>
      <c r="F499" s="1573">
        <f t="shared" si="123"/>
        <v>1199.835</v>
      </c>
      <c r="G499" s="1574">
        <f t="shared" si="124"/>
        <v>1599.78</v>
      </c>
      <c r="H499" s="1602"/>
      <c r="I499" s="1602"/>
      <c r="J499" s="1602"/>
      <c r="K499" s="1054">
        <f t="shared" si="112"/>
        <v>0</v>
      </c>
      <c r="L499" s="1576">
        <f t="shared" si="122"/>
        <v>0</v>
      </c>
      <c r="M499" s="1581"/>
      <c r="N499" s="23">
        <v>1</v>
      </c>
      <c r="O499" s="703">
        <v>0.75</v>
      </c>
      <c r="P499" s="823">
        <f t="shared" si="125"/>
        <v>1538.25</v>
      </c>
      <c r="Q499" s="23">
        <v>2051</v>
      </c>
    </row>
    <row r="500" spans="1:17">
      <c r="A500" s="866" t="s">
        <v>13209</v>
      </c>
      <c r="B500" s="1615"/>
      <c r="C500" s="866" t="s">
        <v>13101</v>
      </c>
      <c r="D500" s="1616" t="s">
        <v>3625</v>
      </c>
      <c r="E500" s="1603" t="s">
        <v>13144</v>
      </c>
      <c r="F500" s="1617">
        <f t="shared" si="123"/>
        <v>1199.835</v>
      </c>
      <c r="G500" s="1618">
        <f t="shared" si="124"/>
        <v>1599.78</v>
      </c>
      <c r="H500" s="1619"/>
      <c r="I500" s="1619"/>
      <c r="J500" s="1619"/>
      <c r="K500" s="1058">
        <f t="shared" si="112"/>
        <v>0</v>
      </c>
      <c r="L500" s="1620">
        <f t="shared" si="122"/>
        <v>0</v>
      </c>
      <c r="M500" s="1577" t="s">
        <v>12927</v>
      </c>
      <c r="N500" s="866">
        <v>1</v>
      </c>
      <c r="O500" s="1621">
        <v>0.75</v>
      </c>
      <c r="P500" s="1622">
        <f t="shared" si="125"/>
        <v>1538.25</v>
      </c>
      <c r="Q500" s="866">
        <v>2051</v>
      </c>
    </row>
    <row r="501" spans="1:17">
      <c r="A501" s="23" t="s">
        <v>13210</v>
      </c>
      <c r="B501" s="1052"/>
      <c r="C501" s="1038" t="s">
        <v>13101</v>
      </c>
      <c r="D501" s="1623" t="s">
        <v>3626</v>
      </c>
      <c r="E501" s="1599" t="s">
        <v>13144</v>
      </c>
      <c r="F501" s="1573">
        <f t="shared" si="123"/>
        <v>1705.2750000000001</v>
      </c>
      <c r="G501" s="1574">
        <f t="shared" si="124"/>
        <v>2273.7000000000003</v>
      </c>
      <c r="H501" s="1602"/>
      <c r="I501" s="1602"/>
      <c r="J501" s="1602"/>
      <c r="K501" s="1054">
        <f t="shared" si="112"/>
        <v>0</v>
      </c>
      <c r="L501" s="1576">
        <f t="shared" si="122"/>
        <v>0</v>
      </c>
      <c r="M501" s="1581"/>
      <c r="N501" s="23">
        <v>1</v>
      </c>
      <c r="O501" s="703">
        <v>0.75</v>
      </c>
      <c r="P501" s="823">
        <f t="shared" si="125"/>
        <v>2186.25</v>
      </c>
      <c r="Q501" s="23">
        <v>2915</v>
      </c>
    </row>
    <row r="502" spans="1:17">
      <c r="A502" s="23" t="s">
        <v>13211</v>
      </c>
      <c r="B502" s="1052"/>
      <c r="C502" s="1038" t="s">
        <v>13101</v>
      </c>
      <c r="D502" s="1623" t="s">
        <v>3627</v>
      </c>
      <c r="E502" s="1599" t="s">
        <v>13144</v>
      </c>
      <c r="F502" s="1573">
        <f t="shared" si="123"/>
        <v>1263.0150000000001</v>
      </c>
      <c r="G502" s="1574">
        <f t="shared" si="124"/>
        <v>1684.02</v>
      </c>
      <c r="H502" s="1602"/>
      <c r="I502" s="1602"/>
      <c r="J502" s="1602"/>
      <c r="K502" s="1054">
        <f t="shared" si="112"/>
        <v>0</v>
      </c>
      <c r="L502" s="1576">
        <f t="shared" si="122"/>
        <v>0</v>
      </c>
      <c r="M502" s="1581"/>
      <c r="N502" s="23">
        <v>1</v>
      </c>
      <c r="O502" s="703">
        <v>0.75</v>
      </c>
      <c r="P502" s="823">
        <f t="shared" si="125"/>
        <v>1619.25</v>
      </c>
      <c r="Q502" s="23">
        <v>2159</v>
      </c>
    </row>
    <row r="503" spans="1:17">
      <c r="A503" s="23" t="s">
        <v>13212</v>
      </c>
      <c r="B503" s="1052"/>
      <c r="C503" s="1038" t="s">
        <v>13101</v>
      </c>
      <c r="D503" s="1623" t="s">
        <v>3628</v>
      </c>
      <c r="E503" s="1599" t="s">
        <v>13144</v>
      </c>
      <c r="F503" s="1573">
        <f t="shared" si="123"/>
        <v>1199.835</v>
      </c>
      <c r="G503" s="1574">
        <f t="shared" si="124"/>
        <v>1599.78</v>
      </c>
      <c r="H503" s="1602"/>
      <c r="I503" s="1602"/>
      <c r="J503" s="1602"/>
      <c r="K503" s="1054">
        <f t="shared" si="112"/>
        <v>0</v>
      </c>
      <c r="L503" s="1576">
        <f t="shared" si="122"/>
        <v>0</v>
      </c>
      <c r="M503" s="1581"/>
      <c r="N503" s="23">
        <v>1</v>
      </c>
      <c r="O503" s="703">
        <v>0.75</v>
      </c>
      <c r="P503" s="823">
        <f t="shared" si="125"/>
        <v>1538.25</v>
      </c>
      <c r="Q503" s="23">
        <v>2051</v>
      </c>
    </row>
    <row r="504" spans="1:17">
      <c r="A504" s="866" t="s">
        <v>13213</v>
      </c>
      <c r="B504" s="1615"/>
      <c r="C504" s="866" t="s">
        <v>13101</v>
      </c>
      <c r="D504" s="1616" t="s">
        <v>2560</v>
      </c>
      <c r="E504" s="1603" t="s">
        <v>13144</v>
      </c>
      <c r="F504" s="1617">
        <f t="shared" si="123"/>
        <v>1199.835</v>
      </c>
      <c r="G504" s="1618">
        <f t="shared" si="124"/>
        <v>1599.78</v>
      </c>
      <c r="H504" s="1619"/>
      <c r="I504" s="1619"/>
      <c r="J504" s="1619"/>
      <c r="K504" s="1058">
        <f t="shared" si="112"/>
        <v>0</v>
      </c>
      <c r="L504" s="1620">
        <f t="shared" si="122"/>
        <v>0</v>
      </c>
      <c r="M504" s="1577" t="s">
        <v>12927</v>
      </c>
      <c r="N504" s="866">
        <v>1</v>
      </c>
      <c r="O504" s="1621">
        <v>0.75</v>
      </c>
      <c r="P504" s="1622">
        <f t="shared" si="125"/>
        <v>1538.25</v>
      </c>
      <c r="Q504" s="866">
        <v>2051</v>
      </c>
    </row>
    <row r="505" spans="1:17">
      <c r="A505" s="23" t="s">
        <v>13214</v>
      </c>
      <c r="B505" s="1052"/>
      <c r="C505" s="1038" t="s">
        <v>13101</v>
      </c>
      <c r="D505" s="1623" t="s">
        <v>2561</v>
      </c>
      <c r="E505" s="1599" t="s">
        <v>13144</v>
      </c>
      <c r="F505" s="1573">
        <f t="shared" si="123"/>
        <v>1389.375</v>
      </c>
      <c r="G505" s="1574">
        <f t="shared" si="124"/>
        <v>1852.5</v>
      </c>
      <c r="H505" s="1602"/>
      <c r="I505" s="1602"/>
      <c r="J505" s="1602"/>
      <c r="K505" s="1054">
        <f t="shared" si="112"/>
        <v>0</v>
      </c>
      <c r="L505" s="1576">
        <f t="shared" si="122"/>
        <v>0</v>
      </c>
      <c r="M505" s="1581"/>
      <c r="N505" s="23">
        <v>1</v>
      </c>
      <c r="O505" s="703">
        <v>0.75</v>
      </c>
      <c r="P505" s="823">
        <f t="shared" si="125"/>
        <v>1781.25</v>
      </c>
      <c r="Q505" s="23">
        <v>2375</v>
      </c>
    </row>
    <row r="506" spans="1:17">
      <c r="A506" s="23" t="s">
        <v>13215</v>
      </c>
      <c r="B506" s="1052"/>
      <c r="C506" s="1038" t="s">
        <v>13101</v>
      </c>
      <c r="D506" s="1623" t="s">
        <v>9306</v>
      </c>
      <c r="E506" s="1599" t="s">
        <v>13144</v>
      </c>
      <c r="F506" s="1573">
        <f t="shared" si="123"/>
        <v>1578.915</v>
      </c>
      <c r="G506" s="1574">
        <f t="shared" si="124"/>
        <v>2105.2200000000003</v>
      </c>
      <c r="H506" s="1602"/>
      <c r="I506" s="1602"/>
      <c r="J506" s="1602"/>
      <c r="K506" s="1054">
        <f t="shared" si="112"/>
        <v>0</v>
      </c>
      <c r="L506" s="1576">
        <f t="shared" si="122"/>
        <v>0</v>
      </c>
      <c r="M506" s="1581"/>
      <c r="N506" s="23">
        <v>1</v>
      </c>
      <c r="O506" s="703">
        <v>0.75</v>
      </c>
      <c r="P506" s="823">
        <f t="shared" si="125"/>
        <v>2024.25</v>
      </c>
      <c r="Q506" s="23">
        <v>2699</v>
      </c>
    </row>
    <row r="507" spans="1:17">
      <c r="A507" s="23" t="s">
        <v>13216</v>
      </c>
      <c r="B507" s="1052"/>
      <c r="C507" s="1038" t="s">
        <v>13101</v>
      </c>
      <c r="D507" s="1623" t="s">
        <v>3629</v>
      </c>
      <c r="E507" s="1599" t="s">
        <v>13144</v>
      </c>
      <c r="F507" s="1573">
        <f t="shared" si="123"/>
        <v>1199.835</v>
      </c>
      <c r="G507" s="1574">
        <f t="shared" si="124"/>
        <v>1599.78</v>
      </c>
      <c r="H507" s="1602"/>
      <c r="I507" s="1602"/>
      <c r="J507" s="1602"/>
      <c r="K507" s="1054">
        <f t="shared" si="112"/>
        <v>0</v>
      </c>
      <c r="L507" s="1576">
        <f t="shared" si="122"/>
        <v>0</v>
      </c>
      <c r="M507" s="1581"/>
      <c r="N507" s="23">
        <v>1</v>
      </c>
      <c r="O507" s="703">
        <v>0.75</v>
      </c>
      <c r="P507" s="823">
        <f t="shared" si="125"/>
        <v>1538.25</v>
      </c>
      <c r="Q507" s="23">
        <v>2051</v>
      </c>
    </row>
    <row r="508" spans="1:17">
      <c r="A508" s="23" t="s">
        <v>13217</v>
      </c>
      <c r="B508" s="1052">
        <v>4601934070129</v>
      </c>
      <c r="C508" s="1038" t="s">
        <v>13101</v>
      </c>
      <c r="D508" s="1623" t="s">
        <v>2562</v>
      </c>
      <c r="E508" s="1599" t="s">
        <v>13144</v>
      </c>
      <c r="F508" s="1573">
        <f t="shared" si="123"/>
        <v>1199.835</v>
      </c>
      <c r="G508" s="1574">
        <f t="shared" si="124"/>
        <v>1599.78</v>
      </c>
      <c r="H508" s="1602"/>
      <c r="I508" s="1602"/>
      <c r="J508" s="1602"/>
      <c r="K508" s="1054">
        <f t="shared" si="112"/>
        <v>0</v>
      </c>
      <c r="L508" s="1576">
        <f t="shared" si="122"/>
        <v>0</v>
      </c>
      <c r="M508" s="1581"/>
      <c r="N508" s="23">
        <v>1</v>
      </c>
      <c r="O508" s="703">
        <v>0.75</v>
      </c>
      <c r="P508" s="823">
        <f t="shared" si="125"/>
        <v>1538.25</v>
      </c>
      <c r="Q508" s="23">
        <v>2051</v>
      </c>
    </row>
    <row r="509" spans="1:17">
      <c r="A509" s="866" t="s">
        <v>13218</v>
      </c>
      <c r="B509" s="1615">
        <v>4601934070808</v>
      </c>
      <c r="C509" s="866" t="s">
        <v>13101</v>
      </c>
      <c r="D509" s="1616" t="s">
        <v>3630</v>
      </c>
      <c r="E509" s="1603" t="s">
        <v>13144</v>
      </c>
      <c r="F509" s="1617">
        <f t="shared" si="123"/>
        <v>1199.835</v>
      </c>
      <c r="G509" s="1618">
        <f t="shared" si="124"/>
        <v>1599.78</v>
      </c>
      <c r="H509" s="1619"/>
      <c r="I509" s="1619"/>
      <c r="J509" s="1619"/>
      <c r="K509" s="1058">
        <f t="shared" si="112"/>
        <v>0</v>
      </c>
      <c r="L509" s="1620">
        <f t="shared" si="122"/>
        <v>0</v>
      </c>
      <c r="M509" s="1577" t="s">
        <v>12927</v>
      </c>
      <c r="N509" s="866">
        <v>1</v>
      </c>
      <c r="O509" s="1621">
        <v>0.75</v>
      </c>
      <c r="P509" s="1622">
        <f t="shared" si="125"/>
        <v>1538.25</v>
      </c>
      <c r="Q509" s="866">
        <v>2051</v>
      </c>
    </row>
    <row r="510" spans="1:17">
      <c r="A510" s="866" t="s">
        <v>13219</v>
      </c>
      <c r="B510" s="1615">
        <v>4601934070174</v>
      </c>
      <c r="C510" s="866" t="s">
        <v>13101</v>
      </c>
      <c r="D510" s="1616" t="s">
        <v>2563</v>
      </c>
      <c r="E510" s="1603" t="s">
        <v>13144</v>
      </c>
      <c r="F510" s="1617">
        <f t="shared" si="123"/>
        <v>1199.835</v>
      </c>
      <c r="G510" s="1618">
        <f t="shared" si="124"/>
        <v>1599.78</v>
      </c>
      <c r="H510" s="1619"/>
      <c r="I510" s="1619"/>
      <c r="J510" s="1619"/>
      <c r="K510" s="1058">
        <f t="shared" si="112"/>
        <v>0</v>
      </c>
      <c r="L510" s="1620">
        <f t="shared" si="122"/>
        <v>0</v>
      </c>
      <c r="M510" s="1577" t="s">
        <v>12927</v>
      </c>
      <c r="N510" s="866">
        <v>1</v>
      </c>
      <c r="O510" s="1621">
        <v>0.75</v>
      </c>
      <c r="P510" s="1622">
        <f t="shared" si="125"/>
        <v>1538.25</v>
      </c>
      <c r="Q510" s="866">
        <v>2051</v>
      </c>
    </row>
    <row r="511" spans="1:17">
      <c r="A511" s="23" t="s">
        <v>13220</v>
      </c>
      <c r="B511" s="1052"/>
      <c r="C511" s="1038" t="s">
        <v>13101</v>
      </c>
      <c r="D511" s="1623" t="s">
        <v>2564</v>
      </c>
      <c r="E511" s="1599" t="s">
        <v>13144</v>
      </c>
      <c r="F511" s="1573">
        <f t="shared" si="123"/>
        <v>1199.835</v>
      </c>
      <c r="G511" s="1574">
        <f t="shared" si="124"/>
        <v>1599.78</v>
      </c>
      <c r="H511" s="1602"/>
      <c r="I511" s="1602"/>
      <c r="J511" s="1602"/>
      <c r="K511" s="1054">
        <f t="shared" si="112"/>
        <v>0</v>
      </c>
      <c r="L511" s="1576">
        <f t="shared" si="122"/>
        <v>0</v>
      </c>
      <c r="M511" s="1581"/>
      <c r="N511" s="23">
        <v>1</v>
      </c>
      <c r="O511" s="703">
        <v>0.75</v>
      </c>
      <c r="P511" s="823">
        <f t="shared" si="125"/>
        <v>1538.25</v>
      </c>
      <c r="Q511" s="23">
        <v>2051</v>
      </c>
    </row>
    <row r="512" spans="1:17">
      <c r="A512" s="23" t="s">
        <v>13221</v>
      </c>
      <c r="B512" s="1052"/>
      <c r="C512" s="1038" t="s">
        <v>13101</v>
      </c>
      <c r="D512" s="1623" t="s">
        <v>2565</v>
      </c>
      <c r="E512" s="1599" t="s">
        <v>13144</v>
      </c>
      <c r="F512" s="1573">
        <f t="shared" si="123"/>
        <v>1199.835</v>
      </c>
      <c r="G512" s="1574">
        <f t="shared" si="124"/>
        <v>1599.78</v>
      </c>
      <c r="H512" s="1602"/>
      <c r="I512" s="1602"/>
      <c r="J512" s="1602"/>
      <c r="K512" s="1054">
        <f t="shared" si="112"/>
        <v>0</v>
      </c>
      <c r="L512" s="1576">
        <f t="shared" si="122"/>
        <v>0</v>
      </c>
      <c r="M512" s="1581"/>
      <c r="N512" s="23">
        <v>1</v>
      </c>
      <c r="O512" s="703">
        <v>0.75</v>
      </c>
      <c r="P512" s="823">
        <f t="shared" si="125"/>
        <v>1538.25</v>
      </c>
      <c r="Q512" s="23">
        <v>2051</v>
      </c>
    </row>
    <row r="513" spans="1:17">
      <c r="A513" s="866" t="s">
        <v>13222</v>
      </c>
      <c r="B513" s="1615">
        <v>4601934070822</v>
      </c>
      <c r="C513" s="866" t="s">
        <v>13101</v>
      </c>
      <c r="D513" s="1616" t="s">
        <v>2566</v>
      </c>
      <c r="E513" s="1603" t="s">
        <v>13144</v>
      </c>
      <c r="F513" s="1617">
        <f t="shared" si="123"/>
        <v>1199.835</v>
      </c>
      <c r="G513" s="1618">
        <f t="shared" si="124"/>
        <v>1599.78</v>
      </c>
      <c r="H513" s="1619"/>
      <c r="I513" s="1619"/>
      <c r="J513" s="1619"/>
      <c r="K513" s="1058">
        <f t="shared" si="112"/>
        <v>0</v>
      </c>
      <c r="L513" s="1620">
        <f t="shared" si="122"/>
        <v>0</v>
      </c>
      <c r="M513" s="1577" t="s">
        <v>12927</v>
      </c>
      <c r="N513" s="866">
        <v>1</v>
      </c>
      <c r="O513" s="1621">
        <v>0.75</v>
      </c>
      <c r="P513" s="1622">
        <f t="shared" si="125"/>
        <v>1538.25</v>
      </c>
      <c r="Q513" s="866">
        <v>2051</v>
      </c>
    </row>
    <row r="514" spans="1:17">
      <c r="A514" s="866" t="s">
        <v>13223</v>
      </c>
      <c r="B514" s="1615">
        <v>4601934070518</v>
      </c>
      <c r="C514" s="866" t="s">
        <v>13101</v>
      </c>
      <c r="D514" s="1611" t="s">
        <v>3631</v>
      </c>
      <c r="E514" s="1603" t="s">
        <v>13144</v>
      </c>
      <c r="F514" s="1617">
        <f t="shared" si="123"/>
        <v>1199.835</v>
      </c>
      <c r="G514" s="1618">
        <f t="shared" si="124"/>
        <v>1599.78</v>
      </c>
      <c r="H514" s="1619"/>
      <c r="I514" s="1619"/>
      <c r="J514" s="1619"/>
      <c r="K514" s="1058">
        <f t="shared" si="112"/>
        <v>0</v>
      </c>
      <c r="L514" s="1620">
        <f t="shared" si="122"/>
        <v>0</v>
      </c>
      <c r="M514" s="1577" t="s">
        <v>12927</v>
      </c>
      <c r="N514" s="866">
        <v>1</v>
      </c>
      <c r="O514" s="1621">
        <v>0.75</v>
      </c>
      <c r="P514" s="1622">
        <f t="shared" si="125"/>
        <v>1538.25</v>
      </c>
      <c r="Q514" s="866">
        <v>2051</v>
      </c>
    </row>
    <row r="515" spans="1:17">
      <c r="A515" s="23" t="s">
        <v>13224</v>
      </c>
      <c r="B515" s="1052">
        <v>4601934071041</v>
      </c>
      <c r="C515" s="1038" t="s">
        <v>13101</v>
      </c>
      <c r="D515" s="1610" t="s">
        <v>3632</v>
      </c>
      <c r="E515" s="1599" t="s">
        <v>13144</v>
      </c>
      <c r="F515" s="1573">
        <f t="shared" si="123"/>
        <v>1199.835</v>
      </c>
      <c r="G515" s="1574">
        <f t="shared" si="124"/>
        <v>1599.78</v>
      </c>
      <c r="H515" s="1602"/>
      <c r="I515" s="1602"/>
      <c r="J515" s="1602"/>
      <c r="K515" s="1054">
        <f t="shared" si="112"/>
        <v>0</v>
      </c>
      <c r="L515" s="1576">
        <f t="shared" si="122"/>
        <v>0</v>
      </c>
      <c r="M515" s="1581" t="s">
        <v>12927</v>
      </c>
      <c r="N515" s="23">
        <v>1</v>
      </c>
      <c r="O515" s="703">
        <v>0.75</v>
      </c>
      <c r="P515" s="823">
        <f t="shared" si="125"/>
        <v>1538.25</v>
      </c>
      <c r="Q515" s="23">
        <v>2051</v>
      </c>
    </row>
    <row r="516" spans="1:17">
      <c r="A516" s="23" t="s">
        <v>13225</v>
      </c>
      <c r="B516" s="1052"/>
      <c r="C516" s="1038" t="s">
        <v>13101</v>
      </c>
      <c r="D516" s="1610" t="s">
        <v>3635</v>
      </c>
      <c r="E516" s="1599" t="s">
        <v>13144</v>
      </c>
      <c r="F516" s="1573">
        <f t="shared" si="123"/>
        <v>1199.835</v>
      </c>
      <c r="G516" s="1574">
        <f t="shared" si="124"/>
        <v>1599.78</v>
      </c>
      <c r="H516" s="1602"/>
      <c r="I516" s="1602"/>
      <c r="J516" s="1602"/>
      <c r="K516" s="1054">
        <f t="shared" si="112"/>
        <v>0</v>
      </c>
      <c r="L516" s="1576">
        <f t="shared" si="122"/>
        <v>0</v>
      </c>
      <c r="M516" s="1581" t="s">
        <v>12927</v>
      </c>
      <c r="N516" s="23">
        <v>1</v>
      </c>
      <c r="O516" s="703">
        <v>0.75</v>
      </c>
      <c r="P516" s="823">
        <f t="shared" si="125"/>
        <v>1538.25</v>
      </c>
      <c r="Q516" s="23">
        <v>2051</v>
      </c>
    </row>
    <row r="517" spans="1:17">
      <c r="A517" s="23" t="s">
        <v>13226</v>
      </c>
      <c r="B517" s="1052"/>
      <c r="C517" s="1038" t="s">
        <v>13101</v>
      </c>
      <c r="D517" s="1610" t="s">
        <v>3633</v>
      </c>
      <c r="E517" s="1599" t="s">
        <v>13144</v>
      </c>
      <c r="F517" s="1573">
        <f t="shared" si="123"/>
        <v>1199.835</v>
      </c>
      <c r="G517" s="1574">
        <f t="shared" si="124"/>
        <v>1599.78</v>
      </c>
      <c r="H517" s="1602"/>
      <c r="I517" s="1602"/>
      <c r="J517" s="1602"/>
      <c r="K517" s="1054">
        <f t="shared" si="112"/>
        <v>0</v>
      </c>
      <c r="L517" s="1576">
        <f t="shared" si="122"/>
        <v>0</v>
      </c>
      <c r="M517" s="1581"/>
      <c r="N517" s="23">
        <v>1</v>
      </c>
      <c r="O517" s="703">
        <v>0.75</v>
      </c>
      <c r="P517" s="823">
        <f t="shared" si="125"/>
        <v>1538.25</v>
      </c>
      <c r="Q517" s="23">
        <v>2051</v>
      </c>
    </row>
    <row r="518" spans="1:17">
      <c r="A518" s="866" t="s">
        <v>13227</v>
      </c>
      <c r="B518" s="1615">
        <v>4601934070723</v>
      </c>
      <c r="C518" s="866" t="s">
        <v>13101</v>
      </c>
      <c r="D518" s="1611" t="s">
        <v>3634</v>
      </c>
      <c r="E518" s="1603" t="s">
        <v>13144</v>
      </c>
      <c r="F518" s="1617">
        <f t="shared" si="123"/>
        <v>1199.835</v>
      </c>
      <c r="G518" s="1618">
        <f t="shared" si="124"/>
        <v>1599.78</v>
      </c>
      <c r="H518" s="1619"/>
      <c r="I518" s="1619"/>
      <c r="J518" s="1619"/>
      <c r="K518" s="1058">
        <f t="shared" si="112"/>
        <v>0</v>
      </c>
      <c r="L518" s="1620">
        <f t="shared" si="122"/>
        <v>0</v>
      </c>
      <c r="M518" s="1577" t="s">
        <v>12927</v>
      </c>
      <c r="N518" s="866">
        <v>1</v>
      </c>
      <c r="O518" s="1621">
        <v>0.75</v>
      </c>
      <c r="P518" s="1622">
        <f t="shared" si="125"/>
        <v>1538.25</v>
      </c>
      <c r="Q518" s="866">
        <v>2051</v>
      </c>
    </row>
    <row r="519" spans="1:17">
      <c r="A519" s="23" t="s">
        <v>13228</v>
      </c>
      <c r="B519" s="1052"/>
      <c r="C519" s="1038" t="s">
        <v>13101</v>
      </c>
      <c r="D519" s="1610" t="s">
        <v>3636</v>
      </c>
      <c r="E519" s="1599" t="s">
        <v>13144</v>
      </c>
      <c r="F519" s="1573">
        <f t="shared" si="123"/>
        <v>1199.835</v>
      </c>
      <c r="G519" s="1574">
        <f t="shared" si="124"/>
        <v>1599.78</v>
      </c>
      <c r="H519" s="1602"/>
      <c r="I519" s="1602"/>
      <c r="J519" s="1602"/>
      <c r="K519" s="1054">
        <f t="shared" si="112"/>
        <v>0</v>
      </c>
      <c r="L519" s="1576">
        <f t="shared" si="122"/>
        <v>0</v>
      </c>
      <c r="M519" s="1581"/>
      <c r="N519" s="23">
        <v>1</v>
      </c>
      <c r="O519" s="703">
        <v>0.75</v>
      </c>
      <c r="P519" s="823">
        <f t="shared" si="125"/>
        <v>1538.25</v>
      </c>
      <c r="Q519" s="23">
        <v>2051</v>
      </c>
    </row>
    <row r="520" spans="1:17">
      <c r="A520" s="23" t="s">
        <v>13229</v>
      </c>
      <c r="B520" s="1052"/>
      <c r="C520" s="1038" t="s">
        <v>13101</v>
      </c>
      <c r="D520" s="1610" t="s">
        <v>6932</v>
      </c>
      <c r="E520" s="1599" t="s">
        <v>13144</v>
      </c>
      <c r="F520" s="1573">
        <f t="shared" si="123"/>
        <v>1389.375</v>
      </c>
      <c r="G520" s="1574">
        <f t="shared" si="124"/>
        <v>1852.5</v>
      </c>
      <c r="H520" s="1602"/>
      <c r="I520" s="1602"/>
      <c r="J520" s="1602"/>
      <c r="K520" s="1054">
        <f t="shared" si="112"/>
        <v>0</v>
      </c>
      <c r="L520" s="1576">
        <f t="shared" si="122"/>
        <v>0</v>
      </c>
      <c r="M520" s="1581"/>
      <c r="N520" s="23">
        <v>1</v>
      </c>
      <c r="O520" s="703">
        <v>0.75</v>
      </c>
      <c r="P520" s="823">
        <f t="shared" si="125"/>
        <v>1781.25</v>
      </c>
      <c r="Q520" s="23">
        <v>2375</v>
      </c>
    </row>
    <row r="521" spans="1:17">
      <c r="A521" s="866" t="s">
        <v>13230</v>
      </c>
      <c r="B521" s="1615"/>
      <c r="C521" s="866" t="s">
        <v>13101</v>
      </c>
      <c r="D521" s="1611" t="s">
        <v>3637</v>
      </c>
      <c r="E521" s="1603" t="s">
        <v>13144</v>
      </c>
      <c r="F521" s="1617">
        <f t="shared" si="123"/>
        <v>1199.835</v>
      </c>
      <c r="G521" s="1618">
        <f t="shared" si="124"/>
        <v>1599.78</v>
      </c>
      <c r="H521" s="1619"/>
      <c r="I521" s="1619"/>
      <c r="J521" s="1619"/>
      <c r="K521" s="1058">
        <f t="shared" si="112"/>
        <v>0</v>
      </c>
      <c r="L521" s="1620">
        <f t="shared" si="122"/>
        <v>0</v>
      </c>
      <c r="M521" s="1577" t="s">
        <v>12927</v>
      </c>
      <c r="N521" s="866">
        <v>1</v>
      </c>
      <c r="O521" s="1621">
        <v>0.75</v>
      </c>
      <c r="P521" s="1622">
        <f t="shared" si="125"/>
        <v>1538.25</v>
      </c>
      <c r="Q521" s="866">
        <v>2051</v>
      </c>
    </row>
    <row r="522" spans="1:17">
      <c r="A522" s="866" t="s">
        <v>13231</v>
      </c>
      <c r="B522" s="1615">
        <v>4601934070952</v>
      </c>
      <c r="C522" s="866" t="s">
        <v>13101</v>
      </c>
      <c r="D522" s="1611" t="s">
        <v>3638</v>
      </c>
      <c r="E522" s="1603" t="s">
        <v>13144</v>
      </c>
      <c r="F522" s="1617">
        <f t="shared" si="123"/>
        <v>1199.835</v>
      </c>
      <c r="G522" s="1618">
        <f t="shared" si="124"/>
        <v>1599.78</v>
      </c>
      <c r="H522" s="1619"/>
      <c r="I522" s="1619"/>
      <c r="J522" s="1619"/>
      <c r="K522" s="1058">
        <f t="shared" si="112"/>
        <v>0</v>
      </c>
      <c r="L522" s="1620">
        <f t="shared" si="122"/>
        <v>0</v>
      </c>
      <c r="M522" s="1577" t="s">
        <v>12927</v>
      </c>
      <c r="N522" s="866">
        <v>1</v>
      </c>
      <c r="O522" s="1621">
        <v>0.75</v>
      </c>
      <c r="P522" s="1622">
        <f t="shared" si="125"/>
        <v>1538.25</v>
      </c>
      <c r="Q522" s="866">
        <v>2051</v>
      </c>
    </row>
    <row r="523" spans="1:17">
      <c r="A523" s="866" t="s">
        <v>13232</v>
      </c>
      <c r="B523" s="1615">
        <v>4601934070556</v>
      </c>
      <c r="C523" s="866" t="s">
        <v>13101</v>
      </c>
      <c r="D523" s="1611" t="s">
        <v>3639</v>
      </c>
      <c r="E523" s="1603" t="s">
        <v>13144</v>
      </c>
      <c r="F523" s="1617">
        <f t="shared" si="123"/>
        <v>1199.835</v>
      </c>
      <c r="G523" s="1618">
        <f t="shared" si="124"/>
        <v>1599.78</v>
      </c>
      <c r="H523" s="1619"/>
      <c r="I523" s="1619"/>
      <c r="J523" s="1619"/>
      <c r="K523" s="1058">
        <f t="shared" si="112"/>
        <v>0</v>
      </c>
      <c r="L523" s="1620">
        <f t="shared" si="122"/>
        <v>0</v>
      </c>
      <c r="M523" s="1577" t="s">
        <v>12927</v>
      </c>
      <c r="N523" s="866">
        <v>1</v>
      </c>
      <c r="O523" s="1621">
        <v>0.75</v>
      </c>
      <c r="P523" s="1622">
        <f t="shared" si="125"/>
        <v>1538.25</v>
      </c>
      <c r="Q523" s="866">
        <v>2051</v>
      </c>
    </row>
    <row r="524" spans="1:17">
      <c r="A524" s="23" t="s">
        <v>13233</v>
      </c>
      <c r="B524" s="1052"/>
      <c r="C524" s="1038" t="s">
        <v>13101</v>
      </c>
      <c r="D524" s="1623" t="s">
        <v>6966</v>
      </c>
      <c r="E524" s="1599" t="s">
        <v>13144</v>
      </c>
      <c r="F524" s="1573">
        <f t="shared" si="123"/>
        <v>1199.835</v>
      </c>
      <c r="G524" s="1574">
        <f t="shared" si="124"/>
        <v>1599.78</v>
      </c>
      <c r="H524" s="1602"/>
      <c r="I524" s="1602"/>
      <c r="J524" s="1602"/>
      <c r="K524" s="1054">
        <f t="shared" si="112"/>
        <v>0</v>
      </c>
      <c r="L524" s="1576">
        <f t="shared" si="122"/>
        <v>0</v>
      </c>
      <c r="M524" s="1581"/>
      <c r="N524" s="23">
        <v>1</v>
      </c>
      <c r="O524" s="703">
        <v>0.75</v>
      </c>
      <c r="P524" s="823">
        <f t="shared" si="125"/>
        <v>1538.25</v>
      </c>
      <c r="Q524" s="23">
        <v>2051</v>
      </c>
    </row>
    <row r="525" spans="1:17">
      <c r="A525" s="866" t="s">
        <v>13234</v>
      </c>
      <c r="B525" s="1615"/>
      <c r="C525" s="866" t="s">
        <v>13101</v>
      </c>
      <c r="D525" s="1616" t="s">
        <v>3640</v>
      </c>
      <c r="E525" s="1603" t="s">
        <v>13144</v>
      </c>
      <c r="F525" s="1617">
        <f t="shared" si="123"/>
        <v>1199.835</v>
      </c>
      <c r="G525" s="1618">
        <f t="shared" si="124"/>
        <v>1599.78</v>
      </c>
      <c r="H525" s="1619"/>
      <c r="I525" s="1619"/>
      <c r="J525" s="1619"/>
      <c r="K525" s="1058">
        <f t="shared" si="112"/>
        <v>0</v>
      </c>
      <c r="L525" s="1620">
        <f t="shared" si="122"/>
        <v>0</v>
      </c>
      <c r="M525" s="1577" t="s">
        <v>12927</v>
      </c>
      <c r="N525" s="866">
        <v>1</v>
      </c>
      <c r="O525" s="1621">
        <v>0.75</v>
      </c>
      <c r="P525" s="1622">
        <f t="shared" si="125"/>
        <v>1538.25</v>
      </c>
      <c r="Q525" s="866">
        <v>2051</v>
      </c>
    </row>
    <row r="526" spans="1:17">
      <c r="A526" s="23" t="s">
        <v>13235</v>
      </c>
      <c r="B526" s="1052"/>
      <c r="C526" s="1038" t="s">
        <v>13101</v>
      </c>
      <c r="D526" s="1610" t="s">
        <v>3641</v>
      </c>
      <c r="E526" s="1599" t="s">
        <v>13144</v>
      </c>
      <c r="F526" s="1573">
        <f t="shared" si="123"/>
        <v>1199.835</v>
      </c>
      <c r="G526" s="1574">
        <f t="shared" si="124"/>
        <v>1599.78</v>
      </c>
      <c r="H526" s="1602"/>
      <c r="I526" s="1602"/>
      <c r="J526" s="1602"/>
      <c r="K526" s="1054">
        <f t="shared" si="112"/>
        <v>0</v>
      </c>
      <c r="L526" s="1576">
        <f t="shared" si="122"/>
        <v>0</v>
      </c>
      <c r="M526" s="1581"/>
      <c r="N526" s="23">
        <v>1</v>
      </c>
      <c r="O526" s="703">
        <v>0.75</v>
      </c>
      <c r="P526" s="823">
        <f t="shared" si="125"/>
        <v>1538.25</v>
      </c>
      <c r="Q526" s="23">
        <v>2051</v>
      </c>
    </row>
    <row r="527" spans="1:17">
      <c r="A527" s="866" t="s">
        <v>13236</v>
      </c>
      <c r="B527" s="1615">
        <v>4601934070914</v>
      </c>
      <c r="C527" s="866" t="s">
        <v>13101</v>
      </c>
      <c r="D527" s="1611" t="s">
        <v>3642</v>
      </c>
      <c r="E527" s="1603" t="s">
        <v>13144</v>
      </c>
      <c r="F527" s="1617">
        <f t="shared" si="123"/>
        <v>1326.1949999999999</v>
      </c>
      <c r="G527" s="1618">
        <f t="shared" si="124"/>
        <v>1768.26</v>
      </c>
      <c r="H527" s="1619"/>
      <c r="I527" s="1619"/>
      <c r="J527" s="1619"/>
      <c r="K527" s="1058">
        <f t="shared" si="112"/>
        <v>0</v>
      </c>
      <c r="L527" s="1620">
        <f t="shared" si="122"/>
        <v>0</v>
      </c>
      <c r="M527" s="1577" t="s">
        <v>12927</v>
      </c>
      <c r="N527" s="866">
        <v>1</v>
      </c>
      <c r="O527" s="1621">
        <v>0.75</v>
      </c>
      <c r="P527" s="1622">
        <f t="shared" si="125"/>
        <v>1700.25</v>
      </c>
      <c r="Q527" s="866">
        <v>2267</v>
      </c>
    </row>
    <row r="528" spans="1:17">
      <c r="A528" s="23" t="s">
        <v>13237</v>
      </c>
      <c r="B528" s="1052"/>
      <c r="C528" s="1038" t="s">
        <v>13101</v>
      </c>
      <c r="D528" s="1610" t="s">
        <v>6933</v>
      </c>
      <c r="E528" s="1599" t="s">
        <v>13144</v>
      </c>
      <c r="F528" s="1573">
        <f t="shared" si="123"/>
        <v>1578.915</v>
      </c>
      <c r="G528" s="1574">
        <f t="shared" si="124"/>
        <v>2105.2200000000003</v>
      </c>
      <c r="H528" s="1602"/>
      <c r="I528" s="1602"/>
      <c r="J528" s="1602"/>
      <c r="K528" s="1054">
        <f t="shared" si="112"/>
        <v>0</v>
      </c>
      <c r="L528" s="1576">
        <f t="shared" si="122"/>
        <v>0</v>
      </c>
      <c r="M528" s="1581"/>
      <c r="N528" s="23">
        <v>1</v>
      </c>
      <c r="O528" s="703">
        <v>0.75</v>
      </c>
      <c r="P528" s="823">
        <f t="shared" si="125"/>
        <v>2024.25</v>
      </c>
      <c r="Q528" s="23">
        <v>2699</v>
      </c>
    </row>
    <row r="529" spans="1:17">
      <c r="A529" s="23" t="s">
        <v>13238</v>
      </c>
      <c r="B529" s="1052"/>
      <c r="C529" s="1038" t="s">
        <v>13101</v>
      </c>
      <c r="D529" s="1610" t="s">
        <v>3643</v>
      </c>
      <c r="E529" s="1599" t="s">
        <v>13144</v>
      </c>
      <c r="F529" s="1573">
        <f t="shared" si="123"/>
        <v>1199.835</v>
      </c>
      <c r="G529" s="1574">
        <f t="shared" si="124"/>
        <v>1599.78</v>
      </c>
      <c r="H529" s="1602"/>
      <c r="I529" s="1602"/>
      <c r="J529" s="1602"/>
      <c r="K529" s="1054">
        <f t="shared" si="112"/>
        <v>0</v>
      </c>
      <c r="L529" s="1576">
        <f t="shared" si="122"/>
        <v>0</v>
      </c>
      <c r="M529" s="1581"/>
      <c r="N529" s="23">
        <v>1</v>
      </c>
      <c r="O529" s="703">
        <v>0.75</v>
      </c>
      <c r="P529" s="823">
        <f t="shared" si="125"/>
        <v>1538.25</v>
      </c>
      <c r="Q529" s="23">
        <v>2051</v>
      </c>
    </row>
    <row r="530" spans="1:17">
      <c r="A530" s="866" t="s">
        <v>13239</v>
      </c>
      <c r="B530" s="1615">
        <v>4601934070563</v>
      </c>
      <c r="C530" s="866" t="s">
        <v>13101</v>
      </c>
      <c r="D530" s="1611" t="s">
        <v>3644</v>
      </c>
      <c r="E530" s="1603" t="s">
        <v>13144</v>
      </c>
      <c r="F530" s="1617">
        <f t="shared" si="123"/>
        <v>1515.7350000000001</v>
      </c>
      <c r="G530" s="1618">
        <f t="shared" si="124"/>
        <v>2020.98</v>
      </c>
      <c r="H530" s="1619"/>
      <c r="I530" s="1619"/>
      <c r="J530" s="1619"/>
      <c r="K530" s="1058">
        <f t="shared" si="112"/>
        <v>0</v>
      </c>
      <c r="L530" s="1620">
        <f t="shared" si="122"/>
        <v>0</v>
      </c>
      <c r="M530" s="1577" t="s">
        <v>12927</v>
      </c>
      <c r="N530" s="866">
        <v>1</v>
      </c>
      <c r="O530" s="1621">
        <v>0.75</v>
      </c>
      <c r="P530" s="1622">
        <f t="shared" si="125"/>
        <v>1943.25</v>
      </c>
      <c r="Q530" s="866">
        <v>2591</v>
      </c>
    </row>
    <row r="531" spans="1:17">
      <c r="A531" s="23" t="s">
        <v>13240</v>
      </c>
      <c r="B531" s="1052"/>
      <c r="C531" s="1038" t="s">
        <v>13101</v>
      </c>
      <c r="D531" s="1610" t="s">
        <v>3645</v>
      </c>
      <c r="E531" s="1599" t="s">
        <v>13144</v>
      </c>
      <c r="F531" s="1573">
        <f t="shared" si="123"/>
        <v>1199.835</v>
      </c>
      <c r="G531" s="1574">
        <f t="shared" si="124"/>
        <v>1599.78</v>
      </c>
      <c r="H531" s="1602"/>
      <c r="I531" s="1602"/>
      <c r="J531" s="1602"/>
      <c r="K531" s="1054">
        <f t="shared" si="112"/>
        <v>0</v>
      </c>
      <c r="L531" s="1576">
        <f t="shared" si="122"/>
        <v>0</v>
      </c>
      <c r="M531" s="1581"/>
      <c r="N531" s="23">
        <v>1</v>
      </c>
      <c r="O531" s="703">
        <v>0.75</v>
      </c>
      <c r="P531" s="823">
        <f t="shared" si="125"/>
        <v>1538.25</v>
      </c>
      <c r="Q531" s="23">
        <v>2051</v>
      </c>
    </row>
    <row r="532" spans="1:17">
      <c r="A532" s="866" t="s">
        <v>13241</v>
      </c>
      <c r="B532" s="1615">
        <v>4601934070884</v>
      </c>
      <c r="C532" s="866" t="s">
        <v>13101</v>
      </c>
      <c r="D532" s="1611" t="s">
        <v>3646</v>
      </c>
      <c r="E532" s="1603" t="s">
        <v>13144</v>
      </c>
      <c r="F532" s="1617">
        <f t="shared" si="123"/>
        <v>1199.835</v>
      </c>
      <c r="G532" s="1618">
        <f t="shared" si="124"/>
        <v>1599.78</v>
      </c>
      <c r="H532" s="1619"/>
      <c r="I532" s="1619"/>
      <c r="J532" s="1619"/>
      <c r="K532" s="1058">
        <f t="shared" si="112"/>
        <v>0</v>
      </c>
      <c r="L532" s="1620">
        <f t="shared" si="122"/>
        <v>0</v>
      </c>
      <c r="M532" s="1577" t="s">
        <v>12927</v>
      </c>
      <c r="N532" s="866">
        <v>1</v>
      </c>
      <c r="O532" s="1621">
        <v>0.75</v>
      </c>
      <c r="P532" s="1622">
        <f t="shared" si="125"/>
        <v>1538.25</v>
      </c>
      <c r="Q532" s="866">
        <v>2051</v>
      </c>
    </row>
    <row r="533" spans="1:17">
      <c r="A533" s="23" t="s">
        <v>13242</v>
      </c>
      <c r="B533" s="1052"/>
      <c r="C533" s="1038" t="s">
        <v>13101</v>
      </c>
      <c r="D533" s="1610" t="s">
        <v>9307</v>
      </c>
      <c r="E533" s="1599" t="s">
        <v>13144</v>
      </c>
      <c r="F533" s="1573">
        <f t="shared" si="123"/>
        <v>1326.1949999999999</v>
      </c>
      <c r="G533" s="1574">
        <f t="shared" si="124"/>
        <v>1768.26</v>
      </c>
      <c r="H533" s="1602"/>
      <c r="I533" s="1602"/>
      <c r="J533" s="1602"/>
      <c r="K533" s="1054">
        <f t="shared" si="112"/>
        <v>0</v>
      </c>
      <c r="L533" s="1576">
        <f t="shared" si="122"/>
        <v>0</v>
      </c>
      <c r="M533" s="1581"/>
      <c r="N533" s="23">
        <v>1</v>
      </c>
      <c r="O533" s="703">
        <v>0.75</v>
      </c>
      <c r="P533" s="823">
        <f t="shared" si="125"/>
        <v>1700.25</v>
      </c>
      <c r="Q533" s="23">
        <v>2267</v>
      </c>
    </row>
    <row r="534" spans="1:17">
      <c r="A534" s="866" t="s">
        <v>13243</v>
      </c>
      <c r="B534" s="1615"/>
      <c r="C534" s="866" t="s">
        <v>13101</v>
      </c>
      <c r="D534" s="1611" t="s">
        <v>2567</v>
      </c>
      <c r="E534" s="1603" t="s">
        <v>13144</v>
      </c>
      <c r="F534" s="1617">
        <f t="shared" si="123"/>
        <v>1199.835</v>
      </c>
      <c r="G534" s="1618">
        <f t="shared" si="124"/>
        <v>1599.78</v>
      </c>
      <c r="H534" s="1619"/>
      <c r="I534" s="1619"/>
      <c r="J534" s="1619"/>
      <c r="K534" s="1058">
        <f t="shared" si="112"/>
        <v>0</v>
      </c>
      <c r="L534" s="1620">
        <f t="shared" si="122"/>
        <v>0</v>
      </c>
      <c r="M534" s="1577" t="s">
        <v>12927</v>
      </c>
      <c r="N534" s="866">
        <v>1</v>
      </c>
      <c r="O534" s="1621">
        <v>0.75</v>
      </c>
      <c r="P534" s="1622">
        <f t="shared" si="125"/>
        <v>1538.25</v>
      </c>
      <c r="Q534" s="866">
        <v>2051</v>
      </c>
    </row>
    <row r="535" spans="1:17">
      <c r="A535" s="866" t="s">
        <v>13244</v>
      </c>
      <c r="B535" s="1615"/>
      <c r="C535" s="866" t="s">
        <v>13101</v>
      </c>
      <c r="D535" s="1611" t="s">
        <v>3647</v>
      </c>
      <c r="E535" s="1603" t="s">
        <v>13144</v>
      </c>
      <c r="F535" s="1617">
        <f t="shared" si="123"/>
        <v>1199.835</v>
      </c>
      <c r="G535" s="1618">
        <f t="shared" si="124"/>
        <v>1599.78</v>
      </c>
      <c r="H535" s="1619"/>
      <c r="I535" s="1619"/>
      <c r="J535" s="1619"/>
      <c r="K535" s="1058">
        <f t="shared" si="112"/>
        <v>0</v>
      </c>
      <c r="L535" s="1620">
        <f t="shared" si="122"/>
        <v>0</v>
      </c>
      <c r="M535" s="1577" t="s">
        <v>12927</v>
      </c>
      <c r="N535" s="866">
        <v>1</v>
      </c>
      <c r="O535" s="1621">
        <v>0.75</v>
      </c>
      <c r="P535" s="1622">
        <f t="shared" si="125"/>
        <v>1538.25</v>
      </c>
      <c r="Q535" s="866">
        <v>2051</v>
      </c>
    </row>
    <row r="536" spans="1:17">
      <c r="A536" s="866" t="s">
        <v>13245</v>
      </c>
      <c r="B536" s="1615"/>
      <c r="C536" s="866" t="s">
        <v>13101</v>
      </c>
      <c r="D536" s="1611" t="s">
        <v>2568</v>
      </c>
      <c r="E536" s="1603" t="s">
        <v>13144</v>
      </c>
      <c r="F536" s="1617">
        <f t="shared" si="123"/>
        <v>1199.835</v>
      </c>
      <c r="G536" s="1618">
        <f t="shared" si="124"/>
        <v>1599.78</v>
      </c>
      <c r="H536" s="1619"/>
      <c r="I536" s="1619"/>
      <c r="J536" s="1619"/>
      <c r="K536" s="1058">
        <f t="shared" si="112"/>
        <v>0</v>
      </c>
      <c r="L536" s="1620">
        <f t="shared" si="122"/>
        <v>0</v>
      </c>
      <c r="M536" s="1577" t="s">
        <v>12927</v>
      </c>
      <c r="N536" s="866">
        <v>1</v>
      </c>
      <c r="O536" s="1621">
        <v>0.75</v>
      </c>
      <c r="P536" s="1622">
        <f t="shared" si="125"/>
        <v>1538.25</v>
      </c>
      <c r="Q536" s="866">
        <v>2051</v>
      </c>
    </row>
    <row r="537" spans="1:17">
      <c r="A537" s="866" t="s">
        <v>13246</v>
      </c>
      <c r="B537" s="1615">
        <v>4601934070761</v>
      </c>
      <c r="C537" s="866" t="s">
        <v>13101</v>
      </c>
      <c r="D537" s="1611" t="s">
        <v>3648</v>
      </c>
      <c r="E537" s="1603" t="s">
        <v>13144</v>
      </c>
      <c r="F537" s="1617">
        <f t="shared" si="123"/>
        <v>1199.835</v>
      </c>
      <c r="G537" s="1618">
        <f t="shared" si="124"/>
        <v>1599.78</v>
      </c>
      <c r="H537" s="1619"/>
      <c r="I537" s="1619"/>
      <c r="J537" s="1619"/>
      <c r="K537" s="1058">
        <f t="shared" si="112"/>
        <v>0</v>
      </c>
      <c r="L537" s="1620">
        <f t="shared" si="122"/>
        <v>0</v>
      </c>
      <c r="M537" s="1577" t="s">
        <v>12927</v>
      </c>
      <c r="N537" s="866">
        <v>1</v>
      </c>
      <c r="O537" s="1621">
        <v>0.75</v>
      </c>
      <c r="P537" s="1622">
        <f t="shared" si="125"/>
        <v>1538.25</v>
      </c>
      <c r="Q537" s="866">
        <v>2051</v>
      </c>
    </row>
    <row r="538" spans="1:17">
      <c r="A538" s="23" t="s">
        <v>13247</v>
      </c>
      <c r="B538" s="1052"/>
      <c r="C538" s="1038" t="s">
        <v>13101</v>
      </c>
      <c r="D538" s="1610" t="s">
        <v>9308</v>
      </c>
      <c r="E538" s="1599" t="s">
        <v>13144</v>
      </c>
      <c r="F538" s="1573">
        <f t="shared" si="123"/>
        <v>1578.915</v>
      </c>
      <c r="G538" s="1574">
        <f t="shared" si="124"/>
        <v>2105.2200000000003</v>
      </c>
      <c r="H538" s="1602"/>
      <c r="I538" s="1602"/>
      <c r="J538" s="1602"/>
      <c r="K538" s="1054">
        <f t="shared" si="112"/>
        <v>0</v>
      </c>
      <c r="L538" s="1576">
        <f t="shared" si="122"/>
        <v>0</v>
      </c>
      <c r="M538" s="1581"/>
      <c r="N538" s="23">
        <v>1</v>
      </c>
      <c r="O538" s="703">
        <v>0.75</v>
      </c>
      <c r="P538" s="823">
        <f t="shared" si="125"/>
        <v>2024.25</v>
      </c>
      <c r="Q538" s="23">
        <v>2699</v>
      </c>
    </row>
    <row r="539" spans="1:17">
      <c r="A539" s="23" t="s">
        <v>13248</v>
      </c>
      <c r="B539" s="1052"/>
      <c r="C539" s="1038" t="s">
        <v>13101</v>
      </c>
      <c r="D539" s="1610" t="s">
        <v>2576</v>
      </c>
      <c r="E539" s="1599" t="s">
        <v>13144</v>
      </c>
      <c r="F539" s="1573">
        <f t="shared" si="123"/>
        <v>1326.1949999999999</v>
      </c>
      <c r="G539" s="1574">
        <f t="shared" si="124"/>
        <v>1768.26</v>
      </c>
      <c r="H539" s="1602"/>
      <c r="I539" s="1602"/>
      <c r="J539" s="1602"/>
      <c r="K539" s="1054">
        <f t="shared" si="112"/>
        <v>0</v>
      </c>
      <c r="L539" s="1576">
        <f t="shared" si="122"/>
        <v>0</v>
      </c>
      <c r="M539" s="1581"/>
      <c r="N539" s="23">
        <v>1</v>
      </c>
      <c r="O539" s="703">
        <v>0.75</v>
      </c>
      <c r="P539" s="823">
        <f t="shared" si="125"/>
        <v>1700.25</v>
      </c>
      <c r="Q539" s="23">
        <v>2267</v>
      </c>
    </row>
    <row r="540" spans="1:17">
      <c r="A540" s="866" t="s">
        <v>13249</v>
      </c>
      <c r="B540" s="1615">
        <v>4601934072673</v>
      </c>
      <c r="C540" s="866" t="s">
        <v>13101</v>
      </c>
      <c r="D540" s="1611" t="s">
        <v>2577</v>
      </c>
      <c r="E540" s="1603" t="s">
        <v>13144</v>
      </c>
      <c r="F540" s="1617">
        <f t="shared" si="123"/>
        <v>1010.2950000000001</v>
      </c>
      <c r="G540" s="1618">
        <f t="shared" si="124"/>
        <v>1347.06</v>
      </c>
      <c r="H540" s="1619"/>
      <c r="I540" s="1619"/>
      <c r="J540" s="1619"/>
      <c r="K540" s="1058">
        <f t="shared" si="112"/>
        <v>0</v>
      </c>
      <c r="L540" s="1620">
        <f t="shared" si="122"/>
        <v>0</v>
      </c>
      <c r="M540" s="1577" t="s">
        <v>12927</v>
      </c>
      <c r="N540" s="866">
        <v>1</v>
      </c>
      <c r="O540" s="1621">
        <v>0.75</v>
      </c>
      <c r="P540" s="1622">
        <f t="shared" si="125"/>
        <v>1295.25</v>
      </c>
      <c r="Q540" s="866">
        <v>1727</v>
      </c>
    </row>
    <row r="541" spans="1:17">
      <c r="A541" s="23" t="s">
        <v>13250</v>
      </c>
      <c r="B541" s="1052"/>
      <c r="C541" s="1038" t="s">
        <v>13101</v>
      </c>
      <c r="D541" s="1610" t="s">
        <v>3649</v>
      </c>
      <c r="E541" s="1599" t="s">
        <v>13144</v>
      </c>
      <c r="F541" s="1573">
        <f t="shared" si="123"/>
        <v>1263.0150000000001</v>
      </c>
      <c r="G541" s="1574">
        <f t="shared" si="124"/>
        <v>1684.02</v>
      </c>
      <c r="H541" s="1602"/>
      <c r="I541" s="1602"/>
      <c r="J541" s="1602"/>
      <c r="K541" s="1054">
        <f t="shared" si="112"/>
        <v>0</v>
      </c>
      <c r="L541" s="1576">
        <f t="shared" si="122"/>
        <v>0</v>
      </c>
      <c r="M541" s="1581"/>
      <c r="N541" s="23">
        <v>1</v>
      </c>
      <c r="O541" s="703">
        <v>0.75</v>
      </c>
      <c r="P541" s="823">
        <f t="shared" si="125"/>
        <v>1619.25</v>
      </c>
      <c r="Q541" s="23">
        <v>2159</v>
      </c>
    </row>
    <row r="542" spans="1:17">
      <c r="A542" s="23" t="s">
        <v>13251</v>
      </c>
      <c r="B542" s="1052"/>
      <c r="C542" s="1038" t="s">
        <v>13101</v>
      </c>
      <c r="D542" s="1610" t="s">
        <v>2578</v>
      </c>
      <c r="E542" s="1599" t="s">
        <v>13144</v>
      </c>
      <c r="F542" s="1573">
        <f t="shared" si="123"/>
        <v>1136.655</v>
      </c>
      <c r="G542" s="1574">
        <f t="shared" si="124"/>
        <v>1515.54</v>
      </c>
      <c r="H542" s="1602"/>
      <c r="I542" s="1602"/>
      <c r="J542" s="1602"/>
      <c r="K542" s="1054">
        <f t="shared" si="112"/>
        <v>0</v>
      </c>
      <c r="L542" s="1576">
        <f t="shared" si="122"/>
        <v>0</v>
      </c>
      <c r="M542" s="1581"/>
      <c r="N542" s="23">
        <v>1</v>
      </c>
      <c r="O542" s="703">
        <v>0.75</v>
      </c>
      <c r="P542" s="823">
        <f t="shared" si="125"/>
        <v>1457.25</v>
      </c>
      <c r="Q542" s="23">
        <v>1943</v>
      </c>
    </row>
    <row r="543" spans="1:17">
      <c r="A543" s="866" t="s">
        <v>12900</v>
      </c>
      <c r="B543" s="1615"/>
      <c r="C543" s="866" t="s">
        <v>13101</v>
      </c>
      <c r="D543" s="1611" t="s">
        <v>2579</v>
      </c>
      <c r="E543" s="1603" t="s">
        <v>13144</v>
      </c>
      <c r="F543" s="1617">
        <f t="shared" si="123"/>
        <v>1136.655</v>
      </c>
      <c r="G543" s="1618">
        <f t="shared" si="124"/>
        <v>1515.54</v>
      </c>
      <c r="H543" s="1619"/>
      <c r="I543" s="1619"/>
      <c r="J543" s="1619"/>
      <c r="K543" s="1058">
        <f t="shared" si="112"/>
        <v>0</v>
      </c>
      <c r="L543" s="1620">
        <f t="shared" si="122"/>
        <v>0</v>
      </c>
      <c r="M543" s="1577" t="s">
        <v>12927</v>
      </c>
      <c r="N543" s="866">
        <v>1</v>
      </c>
      <c r="O543" s="1621">
        <v>0.75</v>
      </c>
      <c r="P543" s="1622">
        <f t="shared" si="125"/>
        <v>1457.25</v>
      </c>
      <c r="Q543" s="866">
        <v>1943</v>
      </c>
    </row>
    <row r="544" spans="1:17">
      <c r="A544" s="866" t="s">
        <v>13252</v>
      </c>
      <c r="B544" s="1615">
        <v>4601934072642</v>
      </c>
      <c r="C544" s="866" t="s">
        <v>13101</v>
      </c>
      <c r="D544" s="1611" t="s">
        <v>2580</v>
      </c>
      <c r="E544" s="1603" t="s">
        <v>13144</v>
      </c>
      <c r="F544" s="1617">
        <f t="shared" si="123"/>
        <v>1073.4750000000001</v>
      </c>
      <c r="G544" s="1618">
        <f t="shared" si="124"/>
        <v>1431.3</v>
      </c>
      <c r="H544" s="1619"/>
      <c r="I544" s="1619"/>
      <c r="J544" s="1619"/>
      <c r="K544" s="1058">
        <f t="shared" si="112"/>
        <v>0</v>
      </c>
      <c r="L544" s="1620">
        <f t="shared" si="122"/>
        <v>0</v>
      </c>
      <c r="M544" s="1577" t="s">
        <v>12927</v>
      </c>
      <c r="N544" s="866">
        <v>1</v>
      </c>
      <c r="O544" s="1621">
        <v>0.75</v>
      </c>
      <c r="P544" s="1622">
        <f t="shared" si="125"/>
        <v>1376.25</v>
      </c>
      <c r="Q544" s="866">
        <v>1835</v>
      </c>
    </row>
    <row r="545" spans="1:17">
      <c r="A545" s="866" t="s">
        <v>13253</v>
      </c>
      <c r="B545" s="1615"/>
      <c r="C545" s="866" t="s">
        <v>13101</v>
      </c>
      <c r="D545" s="1611" t="s">
        <v>3650</v>
      </c>
      <c r="E545" s="1603" t="s">
        <v>13144</v>
      </c>
      <c r="F545" s="1617">
        <f t="shared" si="123"/>
        <v>1136.655</v>
      </c>
      <c r="G545" s="1618">
        <f t="shared" si="124"/>
        <v>1515.54</v>
      </c>
      <c r="H545" s="1619"/>
      <c r="I545" s="1619"/>
      <c r="J545" s="1619"/>
      <c r="K545" s="1058">
        <f t="shared" si="112"/>
        <v>0</v>
      </c>
      <c r="L545" s="1620">
        <f t="shared" si="122"/>
        <v>0</v>
      </c>
      <c r="M545" s="1577" t="s">
        <v>12927</v>
      </c>
      <c r="N545" s="866">
        <v>1</v>
      </c>
      <c r="O545" s="1621">
        <v>0.75</v>
      </c>
      <c r="P545" s="1622">
        <f t="shared" si="125"/>
        <v>1457.25</v>
      </c>
      <c r="Q545" s="866">
        <v>1943</v>
      </c>
    </row>
    <row r="546" spans="1:17">
      <c r="A546" s="866" t="s">
        <v>13254</v>
      </c>
      <c r="B546" s="1615">
        <v>4601934072628</v>
      </c>
      <c r="C546" s="866" t="s">
        <v>13101</v>
      </c>
      <c r="D546" s="1611" t="s">
        <v>2581</v>
      </c>
      <c r="E546" s="1603" t="s">
        <v>13144</v>
      </c>
      <c r="F546" s="1617">
        <f t="shared" si="123"/>
        <v>1326.1949999999999</v>
      </c>
      <c r="G546" s="1618">
        <f t="shared" si="124"/>
        <v>1768.26</v>
      </c>
      <c r="H546" s="1619"/>
      <c r="I546" s="1619"/>
      <c r="J546" s="1619"/>
      <c r="K546" s="1058">
        <f t="shared" si="112"/>
        <v>0</v>
      </c>
      <c r="L546" s="1620">
        <f t="shared" si="122"/>
        <v>0</v>
      </c>
      <c r="M546" s="1577" t="s">
        <v>12927</v>
      </c>
      <c r="N546" s="866">
        <v>1</v>
      </c>
      <c r="O546" s="1621">
        <v>0.75</v>
      </c>
      <c r="P546" s="1622">
        <f t="shared" si="125"/>
        <v>1700.25</v>
      </c>
      <c r="Q546" s="866">
        <v>2267</v>
      </c>
    </row>
    <row r="547" spans="1:17">
      <c r="A547" s="866" t="s">
        <v>13255</v>
      </c>
      <c r="B547" s="1615">
        <v>4601934070181</v>
      </c>
      <c r="C547" s="866" t="s">
        <v>13101</v>
      </c>
      <c r="D547" s="1611" t="s">
        <v>2582</v>
      </c>
      <c r="E547" s="1603" t="s">
        <v>13144</v>
      </c>
      <c r="F547" s="1617">
        <f t="shared" si="123"/>
        <v>1136.655</v>
      </c>
      <c r="G547" s="1618">
        <f t="shared" si="124"/>
        <v>1515.54</v>
      </c>
      <c r="H547" s="1619"/>
      <c r="I547" s="1619"/>
      <c r="J547" s="1619"/>
      <c r="K547" s="1058">
        <f t="shared" si="112"/>
        <v>0</v>
      </c>
      <c r="L547" s="1620">
        <f t="shared" si="122"/>
        <v>0</v>
      </c>
      <c r="M547" s="1577" t="s">
        <v>12927</v>
      </c>
      <c r="N547" s="866">
        <v>1</v>
      </c>
      <c r="O547" s="1621">
        <v>0.75</v>
      </c>
      <c r="P547" s="1622">
        <f t="shared" si="125"/>
        <v>1457.25</v>
      </c>
      <c r="Q547" s="866">
        <v>1943</v>
      </c>
    </row>
    <row r="548" spans="1:17">
      <c r="A548" s="23" t="s">
        <v>13256</v>
      </c>
      <c r="B548" s="1052"/>
      <c r="C548" s="1038" t="s">
        <v>13101</v>
      </c>
      <c r="D548" s="1610" t="s">
        <v>2583</v>
      </c>
      <c r="E548" s="1599" t="s">
        <v>13144</v>
      </c>
      <c r="F548" s="1573">
        <f t="shared" si="123"/>
        <v>1515.7350000000001</v>
      </c>
      <c r="G548" s="1574">
        <f t="shared" si="124"/>
        <v>2020.98</v>
      </c>
      <c r="H548" s="1602"/>
      <c r="I548" s="1602"/>
      <c r="J548" s="1602"/>
      <c r="K548" s="1054">
        <f t="shared" si="112"/>
        <v>0</v>
      </c>
      <c r="L548" s="1576">
        <f t="shared" si="122"/>
        <v>0</v>
      </c>
      <c r="M548" s="1581"/>
      <c r="N548" s="23">
        <v>1</v>
      </c>
      <c r="O548" s="703">
        <v>0.75</v>
      </c>
      <c r="P548" s="823">
        <f t="shared" si="125"/>
        <v>1943.25</v>
      </c>
      <c r="Q548" s="23">
        <v>2591</v>
      </c>
    </row>
    <row r="549" spans="1:17">
      <c r="A549" s="23" t="s">
        <v>13257</v>
      </c>
      <c r="B549" s="1052"/>
      <c r="C549" s="1038" t="s">
        <v>13101</v>
      </c>
      <c r="D549" s="1610" t="s">
        <v>2584</v>
      </c>
      <c r="E549" s="1599" t="s">
        <v>13144</v>
      </c>
      <c r="F549" s="1573">
        <f t="shared" si="123"/>
        <v>1199.835</v>
      </c>
      <c r="G549" s="1574">
        <f t="shared" si="124"/>
        <v>1599.78</v>
      </c>
      <c r="H549" s="1602"/>
      <c r="I549" s="1602"/>
      <c r="J549" s="1602"/>
      <c r="K549" s="1054">
        <f t="shared" si="112"/>
        <v>0</v>
      </c>
      <c r="L549" s="1576">
        <f t="shared" si="122"/>
        <v>0</v>
      </c>
      <c r="M549" s="1581"/>
      <c r="N549" s="23">
        <v>1</v>
      </c>
      <c r="O549" s="703">
        <v>0.75</v>
      </c>
      <c r="P549" s="823">
        <f t="shared" si="125"/>
        <v>1538.25</v>
      </c>
      <c r="Q549" s="23">
        <v>2051</v>
      </c>
    </row>
    <row r="550" spans="1:17">
      <c r="A550" s="23" t="s">
        <v>13258</v>
      </c>
      <c r="B550" s="1052"/>
      <c r="C550" s="1038" t="s">
        <v>13101</v>
      </c>
      <c r="D550" s="1610" t="s">
        <v>2585</v>
      </c>
      <c r="E550" s="1599" t="s">
        <v>13144</v>
      </c>
      <c r="F550" s="1573">
        <f t="shared" si="123"/>
        <v>1326.1949999999999</v>
      </c>
      <c r="G550" s="1574">
        <f t="shared" si="124"/>
        <v>1768.26</v>
      </c>
      <c r="H550" s="1602"/>
      <c r="I550" s="1602"/>
      <c r="J550" s="1602"/>
      <c r="K550" s="1054">
        <f t="shared" si="112"/>
        <v>0</v>
      </c>
      <c r="L550" s="1576">
        <f t="shared" si="122"/>
        <v>0</v>
      </c>
      <c r="M550" s="1581"/>
      <c r="N550" s="23">
        <v>1</v>
      </c>
      <c r="O550" s="703">
        <v>0.75</v>
      </c>
      <c r="P550" s="823">
        <f t="shared" si="125"/>
        <v>1700.25</v>
      </c>
      <c r="Q550" s="23">
        <v>2267</v>
      </c>
    </row>
    <row r="551" spans="1:17">
      <c r="A551" s="866" t="s">
        <v>13259</v>
      </c>
      <c r="B551" s="1615"/>
      <c r="C551" s="866" t="s">
        <v>13101</v>
      </c>
      <c r="D551" s="1611" t="s">
        <v>2586</v>
      </c>
      <c r="E551" s="1603" t="s">
        <v>13144</v>
      </c>
      <c r="F551" s="1617">
        <f t="shared" si="123"/>
        <v>1199.835</v>
      </c>
      <c r="G551" s="1618">
        <f t="shared" si="124"/>
        <v>1599.78</v>
      </c>
      <c r="H551" s="1619"/>
      <c r="I551" s="1619"/>
      <c r="J551" s="1619"/>
      <c r="K551" s="1058">
        <f t="shared" si="112"/>
        <v>0</v>
      </c>
      <c r="L551" s="1620">
        <f t="shared" si="122"/>
        <v>0</v>
      </c>
      <c r="M551" s="1577" t="s">
        <v>12927</v>
      </c>
      <c r="N551" s="866">
        <v>1</v>
      </c>
      <c r="O551" s="1621">
        <v>0.75</v>
      </c>
      <c r="P551" s="1622">
        <f t="shared" si="125"/>
        <v>1538.25</v>
      </c>
      <c r="Q551" s="866">
        <v>2051</v>
      </c>
    </row>
    <row r="552" spans="1:17">
      <c r="A552" s="23" t="s">
        <v>13260</v>
      </c>
      <c r="B552" s="1052"/>
      <c r="C552" s="1038" t="s">
        <v>13101</v>
      </c>
      <c r="D552" s="1610" t="s">
        <v>2587</v>
      </c>
      <c r="E552" s="1599" t="s">
        <v>13144</v>
      </c>
      <c r="F552" s="1573">
        <f t="shared" si="123"/>
        <v>1199.835</v>
      </c>
      <c r="G552" s="1574">
        <f t="shared" si="124"/>
        <v>1599.78</v>
      </c>
      <c r="H552" s="1602"/>
      <c r="I552" s="1602"/>
      <c r="J552" s="1602"/>
      <c r="K552" s="1054">
        <f t="shared" si="112"/>
        <v>0</v>
      </c>
      <c r="L552" s="1576">
        <f t="shared" si="122"/>
        <v>0</v>
      </c>
      <c r="M552" s="1581"/>
      <c r="N552" s="23">
        <v>1</v>
      </c>
      <c r="O552" s="703">
        <v>0.75</v>
      </c>
      <c r="P552" s="823">
        <f t="shared" si="125"/>
        <v>1538.25</v>
      </c>
      <c r="Q552" s="23">
        <v>2051</v>
      </c>
    </row>
    <row r="553" spans="1:17">
      <c r="A553" s="23" t="s">
        <v>13261</v>
      </c>
      <c r="B553" s="1052"/>
      <c r="C553" s="1038" t="s">
        <v>13101</v>
      </c>
      <c r="D553" s="1623" t="s">
        <v>2588</v>
      </c>
      <c r="E553" s="1599" t="s">
        <v>13144</v>
      </c>
      <c r="F553" s="1573">
        <f t="shared" si="123"/>
        <v>1199.835</v>
      </c>
      <c r="G553" s="1574">
        <f t="shared" si="124"/>
        <v>1599.78</v>
      </c>
      <c r="H553" s="1602"/>
      <c r="I553" s="1602"/>
      <c r="J553" s="1602"/>
      <c r="K553" s="1054">
        <f t="shared" si="112"/>
        <v>0</v>
      </c>
      <c r="L553" s="1576">
        <f t="shared" si="122"/>
        <v>0</v>
      </c>
      <c r="M553" s="1581"/>
      <c r="N553" s="23">
        <v>1</v>
      </c>
      <c r="O553" s="703">
        <v>0.75</v>
      </c>
      <c r="P553" s="823">
        <f t="shared" si="125"/>
        <v>1538.25</v>
      </c>
      <c r="Q553" s="23">
        <v>2051</v>
      </c>
    </row>
    <row r="554" spans="1:17">
      <c r="A554" s="866" t="s">
        <v>13262</v>
      </c>
      <c r="B554" s="1615">
        <v>4601934070235</v>
      </c>
      <c r="C554" s="866" t="s">
        <v>13101</v>
      </c>
      <c r="D554" s="1611" t="s">
        <v>2589</v>
      </c>
      <c r="E554" s="1603" t="s">
        <v>13144</v>
      </c>
      <c r="F554" s="1617">
        <f t="shared" si="123"/>
        <v>1073.4750000000001</v>
      </c>
      <c r="G554" s="1618">
        <f t="shared" si="124"/>
        <v>1431.3</v>
      </c>
      <c r="H554" s="1619"/>
      <c r="I554" s="1619"/>
      <c r="J554" s="1619"/>
      <c r="K554" s="1058">
        <f t="shared" si="112"/>
        <v>0</v>
      </c>
      <c r="L554" s="1620">
        <f t="shared" si="122"/>
        <v>0</v>
      </c>
      <c r="M554" s="1577" t="s">
        <v>12927</v>
      </c>
      <c r="N554" s="866">
        <v>1</v>
      </c>
      <c r="O554" s="1621">
        <v>0.75</v>
      </c>
      <c r="P554" s="1622">
        <f t="shared" si="125"/>
        <v>1376.25</v>
      </c>
      <c r="Q554" s="866">
        <v>1835</v>
      </c>
    </row>
    <row r="555" spans="1:17">
      <c r="A555" s="23" t="s">
        <v>13263</v>
      </c>
      <c r="B555" s="1052"/>
      <c r="C555" s="1038" t="s">
        <v>13101</v>
      </c>
      <c r="D555" s="1610" t="s">
        <v>3651</v>
      </c>
      <c r="E555" s="1599" t="s">
        <v>13144</v>
      </c>
      <c r="F555" s="1573">
        <f t="shared" si="123"/>
        <v>1199.835</v>
      </c>
      <c r="G555" s="1574">
        <f t="shared" si="124"/>
        <v>1599.78</v>
      </c>
      <c r="H555" s="1602"/>
      <c r="I555" s="1602"/>
      <c r="J555" s="1602"/>
      <c r="K555" s="1054">
        <f t="shared" si="112"/>
        <v>0</v>
      </c>
      <c r="L555" s="1576">
        <f t="shared" si="122"/>
        <v>0</v>
      </c>
      <c r="M555" s="1581"/>
      <c r="N555" s="23">
        <v>1</v>
      </c>
      <c r="O555" s="703">
        <v>0.75</v>
      </c>
      <c r="P555" s="823">
        <f t="shared" si="125"/>
        <v>1538.25</v>
      </c>
      <c r="Q555" s="23">
        <v>2051</v>
      </c>
    </row>
    <row r="556" spans="1:17">
      <c r="A556" s="866" t="s">
        <v>13264</v>
      </c>
      <c r="B556" s="1615">
        <v>4601934070242</v>
      </c>
      <c r="C556" s="866" t="s">
        <v>13101</v>
      </c>
      <c r="D556" s="1611" t="s">
        <v>2590</v>
      </c>
      <c r="E556" s="1603" t="s">
        <v>13144</v>
      </c>
      <c r="F556" s="1617">
        <f t="shared" si="123"/>
        <v>1073.4750000000001</v>
      </c>
      <c r="G556" s="1618">
        <f t="shared" si="124"/>
        <v>1431.3</v>
      </c>
      <c r="H556" s="1619"/>
      <c r="I556" s="1619"/>
      <c r="J556" s="1619"/>
      <c r="K556" s="1058">
        <f t="shared" si="112"/>
        <v>0</v>
      </c>
      <c r="L556" s="1620">
        <f t="shared" si="122"/>
        <v>0</v>
      </c>
      <c r="M556" s="1577" t="s">
        <v>12927</v>
      </c>
      <c r="N556" s="866">
        <v>1</v>
      </c>
      <c r="O556" s="1621">
        <v>0.75</v>
      </c>
      <c r="P556" s="1622">
        <f t="shared" si="125"/>
        <v>1376.25</v>
      </c>
      <c r="Q556" s="866">
        <v>1835</v>
      </c>
    </row>
    <row r="557" spans="1:17">
      <c r="A557" s="23" t="s">
        <v>13265</v>
      </c>
      <c r="B557" s="1052">
        <v>4601934072536</v>
      </c>
      <c r="C557" s="1038" t="s">
        <v>13101</v>
      </c>
      <c r="D557" s="1610" t="s">
        <v>2591</v>
      </c>
      <c r="E557" s="1599" t="s">
        <v>13144</v>
      </c>
      <c r="F557" s="1573">
        <f t="shared" si="123"/>
        <v>1136.655</v>
      </c>
      <c r="G557" s="1574">
        <f t="shared" si="124"/>
        <v>1515.54</v>
      </c>
      <c r="H557" s="1602"/>
      <c r="I557" s="1602"/>
      <c r="J557" s="1602"/>
      <c r="K557" s="1054">
        <f t="shared" si="112"/>
        <v>0</v>
      </c>
      <c r="L557" s="1576">
        <f t="shared" si="122"/>
        <v>0</v>
      </c>
      <c r="M557" s="1581"/>
      <c r="N557" s="23">
        <v>1</v>
      </c>
      <c r="O557" s="703">
        <v>0.75</v>
      </c>
      <c r="P557" s="823">
        <f t="shared" si="125"/>
        <v>1457.25</v>
      </c>
      <c r="Q557" s="23">
        <v>1943</v>
      </c>
    </row>
    <row r="558" spans="1:17">
      <c r="A558" s="23" t="s">
        <v>13266</v>
      </c>
      <c r="B558" s="1052"/>
      <c r="C558" s="1038" t="s">
        <v>13101</v>
      </c>
      <c r="D558" s="1610" t="s">
        <v>2592</v>
      </c>
      <c r="E558" s="1599" t="s">
        <v>13144</v>
      </c>
      <c r="F558" s="1573">
        <f t="shared" si="123"/>
        <v>1136.655</v>
      </c>
      <c r="G558" s="1574">
        <f t="shared" si="124"/>
        <v>1515.54</v>
      </c>
      <c r="H558" s="1602"/>
      <c r="I558" s="1602"/>
      <c r="J558" s="1602"/>
      <c r="K558" s="1054">
        <f t="shared" si="112"/>
        <v>0</v>
      </c>
      <c r="L558" s="1576">
        <f t="shared" si="122"/>
        <v>0</v>
      </c>
      <c r="M558" s="1581"/>
      <c r="N558" s="23">
        <v>1</v>
      </c>
      <c r="O558" s="703">
        <v>0.75</v>
      </c>
      <c r="P558" s="823">
        <f t="shared" si="125"/>
        <v>1457.25</v>
      </c>
      <c r="Q558" s="23">
        <v>1943</v>
      </c>
    </row>
    <row r="559" spans="1:17">
      <c r="A559" s="23" t="s">
        <v>13267</v>
      </c>
      <c r="B559" s="1052"/>
      <c r="C559" s="1038" t="s">
        <v>13101</v>
      </c>
      <c r="D559" s="1610" t="s">
        <v>12514</v>
      </c>
      <c r="E559" s="1599" t="s">
        <v>13144</v>
      </c>
      <c r="F559" s="1573">
        <f t="shared" si="123"/>
        <v>1136.655</v>
      </c>
      <c r="G559" s="1574">
        <f t="shared" si="124"/>
        <v>1515.54</v>
      </c>
      <c r="H559" s="1602"/>
      <c r="I559" s="1602"/>
      <c r="J559" s="1602"/>
      <c r="K559" s="1054">
        <f t="shared" si="112"/>
        <v>0</v>
      </c>
      <c r="L559" s="1576">
        <f t="shared" si="122"/>
        <v>0</v>
      </c>
      <c r="M559" s="1581"/>
      <c r="N559" s="23">
        <v>1</v>
      </c>
      <c r="O559" s="703">
        <v>0.75</v>
      </c>
      <c r="P559" s="823">
        <f t="shared" si="125"/>
        <v>1457.25</v>
      </c>
      <c r="Q559" s="23">
        <v>1943</v>
      </c>
    </row>
    <row r="560" spans="1:17">
      <c r="A560" s="866" t="s">
        <v>13268</v>
      </c>
      <c r="B560" s="1615">
        <v>4601934072499</v>
      </c>
      <c r="C560" s="866" t="s">
        <v>13101</v>
      </c>
      <c r="D560" s="1611" t="s">
        <v>2593</v>
      </c>
      <c r="E560" s="1603" t="s">
        <v>13144</v>
      </c>
      <c r="F560" s="1617">
        <f t="shared" si="123"/>
        <v>1263.0150000000001</v>
      </c>
      <c r="G560" s="1618">
        <f t="shared" si="124"/>
        <v>1684.02</v>
      </c>
      <c r="H560" s="1619"/>
      <c r="I560" s="1619"/>
      <c r="J560" s="1619"/>
      <c r="K560" s="1058">
        <f t="shared" si="112"/>
        <v>0</v>
      </c>
      <c r="L560" s="1620">
        <f t="shared" si="122"/>
        <v>0</v>
      </c>
      <c r="M560" s="1577" t="s">
        <v>12927</v>
      </c>
      <c r="N560" s="866">
        <v>1</v>
      </c>
      <c r="O560" s="1621">
        <v>0.75</v>
      </c>
      <c r="P560" s="1622">
        <f t="shared" si="125"/>
        <v>1619.25</v>
      </c>
      <c r="Q560" s="866">
        <v>2159</v>
      </c>
    </row>
    <row r="561" spans="1:17">
      <c r="A561" s="23" t="s">
        <v>13269</v>
      </c>
      <c r="B561" s="1052"/>
      <c r="C561" s="1038" t="s">
        <v>13101</v>
      </c>
      <c r="D561" s="1610" t="s">
        <v>2594</v>
      </c>
      <c r="E561" s="1599" t="s">
        <v>13144</v>
      </c>
      <c r="F561" s="1573">
        <f t="shared" si="123"/>
        <v>1073.4750000000001</v>
      </c>
      <c r="G561" s="1574">
        <f t="shared" si="124"/>
        <v>1431.3</v>
      </c>
      <c r="H561" s="1602"/>
      <c r="I561" s="1602"/>
      <c r="J561" s="1602"/>
      <c r="K561" s="1054">
        <f t="shared" si="112"/>
        <v>0</v>
      </c>
      <c r="L561" s="1576">
        <f t="shared" si="122"/>
        <v>0</v>
      </c>
      <c r="M561" s="1581"/>
      <c r="N561" s="23">
        <v>1</v>
      </c>
      <c r="O561" s="703">
        <v>0.75</v>
      </c>
      <c r="P561" s="823">
        <f t="shared" si="125"/>
        <v>1376.25</v>
      </c>
      <c r="Q561" s="23">
        <v>1835</v>
      </c>
    </row>
    <row r="562" spans="1:17">
      <c r="A562" s="866" t="s">
        <v>13270</v>
      </c>
      <c r="B562" s="1615">
        <v>4601934072475</v>
      </c>
      <c r="C562" s="866" t="s">
        <v>13101</v>
      </c>
      <c r="D562" s="1611" t="s">
        <v>2595</v>
      </c>
      <c r="E562" s="1603" t="s">
        <v>13144</v>
      </c>
      <c r="F562" s="1617">
        <f t="shared" ref="F562:F630" si="126">IF(M$5=0,P562*(1+$L$3/100)*(1-$L$5/100),P562*(1+$L$3/100)*(1-$L$5/100)*M$5)</f>
        <v>1642.095</v>
      </c>
      <c r="G562" s="1618">
        <f t="shared" ref="G562:G630" si="127">IF(M$5=0,Q562*(1+$L$3/100)*(1-$L$5/100),Q562*(1+$L$3/100)*(1-$L$5/100)*M$5)</f>
        <v>2189.46</v>
      </c>
      <c r="H562" s="1619"/>
      <c r="I562" s="1619"/>
      <c r="J562" s="1619"/>
      <c r="K562" s="1058">
        <f t="shared" si="112"/>
        <v>0</v>
      </c>
      <c r="L562" s="1620">
        <f t="shared" si="122"/>
        <v>0</v>
      </c>
      <c r="M562" s="1577" t="s">
        <v>12927</v>
      </c>
      <c r="N562" s="866">
        <v>1</v>
      </c>
      <c r="O562" s="1621">
        <v>0.75</v>
      </c>
      <c r="P562" s="1622">
        <f t="shared" si="125"/>
        <v>2105.25</v>
      </c>
      <c r="Q562" s="866">
        <v>2807</v>
      </c>
    </row>
    <row r="563" spans="1:17">
      <c r="A563" s="23" t="s">
        <v>13271</v>
      </c>
      <c r="B563" s="1052">
        <v>4601934072468</v>
      </c>
      <c r="C563" s="1038" t="s">
        <v>13101</v>
      </c>
      <c r="D563" s="1610" t="s">
        <v>2596</v>
      </c>
      <c r="E563" s="1599" t="s">
        <v>13144</v>
      </c>
      <c r="F563" s="1573">
        <f t="shared" si="126"/>
        <v>1136.655</v>
      </c>
      <c r="G563" s="1574">
        <f t="shared" si="127"/>
        <v>1515.54</v>
      </c>
      <c r="H563" s="1602"/>
      <c r="I563" s="1602"/>
      <c r="J563" s="1602"/>
      <c r="K563" s="1054">
        <f t="shared" si="112"/>
        <v>0</v>
      </c>
      <c r="L563" s="1576">
        <f t="shared" si="122"/>
        <v>0</v>
      </c>
      <c r="M563" s="1581" t="s">
        <v>12927</v>
      </c>
      <c r="N563" s="23">
        <v>1</v>
      </c>
      <c r="O563" s="703">
        <v>0.75</v>
      </c>
      <c r="P563" s="823">
        <f t="shared" si="125"/>
        <v>1457.25</v>
      </c>
      <c r="Q563" s="23">
        <v>1943</v>
      </c>
    </row>
    <row r="564" spans="1:17">
      <c r="A564" s="23" t="s">
        <v>13272</v>
      </c>
      <c r="B564" s="1052"/>
      <c r="C564" s="1038" t="s">
        <v>13101</v>
      </c>
      <c r="D564" s="1625" t="s">
        <v>12515</v>
      </c>
      <c r="E564" s="1626" t="s">
        <v>13144</v>
      </c>
      <c r="F564" s="1632">
        <f t="shared" si="126"/>
        <v>1498.77</v>
      </c>
      <c r="G564" s="1633">
        <f t="shared" si="127"/>
        <v>1998.3600000000001</v>
      </c>
      <c r="H564" s="1627"/>
      <c r="I564" s="1627"/>
      <c r="J564" s="1627"/>
      <c r="K564" s="1054">
        <f t="shared" si="112"/>
        <v>0</v>
      </c>
      <c r="L564" s="1634">
        <f t="shared" si="122"/>
        <v>0</v>
      </c>
      <c r="M564" s="1581"/>
      <c r="N564" s="23">
        <v>1</v>
      </c>
      <c r="O564" s="703">
        <v>0.75</v>
      </c>
      <c r="P564" s="823">
        <f t="shared" si="125"/>
        <v>1921.5</v>
      </c>
      <c r="Q564" s="23">
        <v>2562</v>
      </c>
    </row>
    <row r="565" spans="1:17">
      <c r="A565" s="866" t="s">
        <v>13273</v>
      </c>
      <c r="B565" s="1615">
        <v>4601934072444</v>
      </c>
      <c r="C565" s="866" t="s">
        <v>13101</v>
      </c>
      <c r="D565" s="1611" t="s">
        <v>2597</v>
      </c>
      <c r="E565" s="1603" t="s">
        <v>13144</v>
      </c>
      <c r="F565" s="1617">
        <f t="shared" si="126"/>
        <v>1263.0150000000001</v>
      </c>
      <c r="G565" s="1618">
        <f t="shared" si="127"/>
        <v>1684.02</v>
      </c>
      <c r="H565" s="1619"/>
      <c r="I565" s="1619"/>
      <c r="J565" s="1619"/>
      <c r="K565" s="1058">
        <f t="shared" si="112"/>
        <v>0</v>
      </c>
      <c r="L565" s="1620">
        <f t="shared" ref="L565:L635" si="128">F565*H565+F565*I565*R565</f>
        <v>0</v>
      </c>
      <c r="M565" s="1577" t="s">
        <v>12927</v>
      </c>
      <c r="N565" s="866">
        <v>1</v>
      </c>
      <c r="O565" s="1621">
        <v>0.75</v>
      </c>
      <c r="P565" s="1622">
        <f t="shared" si="125"/>
        <v>1619.25</v>
      </c>
      <c r="Q565" s="866">
        <v>2159</v>
      </c>
    </row>
    <row r="566" spans="1:17">
      <c r="A566" s="23" t="s">
        <v>13274</v>
      </c>
      <c r="B566" s="1052">
        <v>4601934072437</v>
      </c>
      <c r="C566" s="1038" t="s">
        <v>13101</v>
      </c>
      <c r="D566" s="1610" t="s">
        <v>2598</v>
      </c>
      <c r="E566" s="1599" t="s">
        <v>13144</v>
      </c>
      <c r="F566" s="1573">
        <f t="shared" si="126"/>
        <v>1199.835</v>
      </c>
      <c r="G566" s="1574">
        <f t="shared" si="127"/>
        <v>1599.78</v>
      </c>
      <c r="H566" s="1602"/>
      <c r="I566" s="1602"/>
      <c r="J566" s="1602"/>
      <c r="K566" s="1054">
        <f t="shared" si="112"/>
        <v>0</v>
      </c>
      <c r="L566" s="1576">
        <f t="shared" si="128"/>
        <v>0</v>
      </c>
      <c r="M566" s="1581"/>
      <c r="N566" s="23">
        <v>1</v>
      </c>
      <c r="O566" s="703">
        <v>0.75</v>
      </c>
      <c r="P566" s="823">
        <f t="shared" si="125"/>
        <v>1538.25</v>
      </c>
      <c r="Q566" s="23">
        <v>2051</v>
      </c>
    </row>
    <row r="567" spans="1:17">
      <c r="A567" s="866" t="s">
        <v>13275</v>
      </c>
      <c r="B567" s="1615">
        <v>4601934072413</v>
      </c>
      <c r="C567" s="866" t="s">
        <v>13101</v>
      </c>
      <c r="D567" s="1611" t="s">
        <v>2599</v>
      </c>
      <c r="E567" s="1603" t="s">
        <v>13144</v>
      </c>
      <c r="F567" s="1617">
        <f t="shared" si="126"/>
        <v>1136.655</v>
      </c>
      <c r="G567" s="1618">
        <f t="shared" si="127"/>
        <v>1515.54</v>
      </c>
      <c r="H567" s="1619"/>
      <c r="I567" s="1619"/>
      <c r="J567" s="1619"/>
      <c r="K567" s="1058">
        <f t="shared" si="112"/>
        <v>0</v>
      </c>
      <c r="L567" s="1620">
        <f t="shared" si="128"/>
        <v>0</v>
      </c>
      <c r="M567" s="1577" t="s">
        <v>12927</v>
      </c>
      <c r="N567" s="866">
        <v>1</v>
      </c>
      <c r="O567" s="1621">
        <v>0.75</v>
      </c>
      <c r="P567" s="1622">
        <f t="shared" si="125"/>
        <v>1457.25</v>
      </c>
      <c r="Q567" s="866">
        <v>1943</v>
      </c>
    </row>
    <row r="568" spans="1:17">
      <c r="A568" s="866" t="s">
        <v>13276</v>
      </c>
      <c r="B568" s="1615">
        <v>4601934072406</v>
      </c>
      <c r="C568" s="866" t="s">
        <v>13101</v>
      </c>
      <c r="D568" s="1611" t="s">
        <v>2600</v>
      </c>
      <c r="E568" s="1603" t="s">
        <v>13144</v>
      </c>
      <c r="F568" s="1617">
        <f t="shared" si="126"/>
        <v>1199.835</v>
      </c>
      <c r="G568" s="1618">
        <f t="shared" si="127"/>
        <v>1599.78</v>
      </c>
      <c r="H568" s="1619"/>
      <c r="I568" s="1619"/>
      <c r="J568" s="1619"/>
      <c r="K568" s="1058">
        <f t="shared" si="112"/>
        <v>0</v>
      </c>
      <c r="L568" s="1620">
        <f t="shared" si="128"/>
        <v>0</v>
      </c>
      <c r="M568" s="1577" t="s">
        <v>12927</v>
      </c>
      <c r="N568" s="866">
        <v>1</v>
      </c>
      <c r="O568" s="1621">
        <v>0.75</v>
      </c>
      <c r="P568" s="1622">
        <f t="shared" si="125"/>
        <v>1538.25</v>
      </c>
      <c r="Q568" s="866">
        <v>2051</v>
      </c>
    </row>
    <row r="569" spans="1:17">
      <c r="A569" s="866" t="s">
        <v>13277</v>
      </c>
      <c r="B569" s="1615">
        <v>4601934072390</v>
      </c>
      <c r="C569" s="866" t="s">
        <v>13101</v>
      </c>
      <c r="D569" s="1611" t="s">
        <v>2601</v>
      </c>
      <c r="E569" s="1603" t="s">
        <v>13144</v>
      </c>
      <c r="F569" s="1617">
        <f t="shared" si="126"/>
        <v>1199.835</v>
      </c>
      <c r="G569" s="1618">
        <f t="shared" si="127"/>
        <v>1599.78</v>
      </c>
      <c r="H569" s="1619"/>
      <c r="I569" s="1619"/>
      <c r="J569" s="1619"/>
      <c r="K569" s="1058">
        <f t="shared" si="112"/>
        <v>0</v>
      </c>
      <c r="L569" s="1620">
        <f t="shared" si="128"/>
        <v>0</v>
      </c>
      <c r="M569" s="1577" t="s">
        <v>12927</v>
      </c>
      <c r="N569" s="866">
        <v>1</v>
      </c>
      <c r="O569" s="1621">
        <v>0.75</v>
      </c>
      <c r="P569" s="1622">
        <f t="shared" si="125"/>
        <v>1538.25</v>
      </c>
      <c r="Q569" s="866">
        <v>2051</v>
      </c>
    </row>
    <row r="570" spans="1:17">
      <c r="A570" s="23" t="s">
        <v>13278</v>
      </c>
      <c r="B570" s="1052"/>
      <c r="C570" s="1038" t="s">
        <v>13101</v>
      </c>
      <c r="D570" s="1610" t="s">
        <v>2602</v>
      </c>
      <c r="E570" s="1599" t="s">
        <v>13144</v>
      </c>
      <c r="F570" s="1573">
        <f t="shared" si="126"/>
        <v>1263.0150000000001</v>
      </c>
      <c r="G570" s="1574">
        <f t="shared" si="127"/>
        <v>1684.02</v>
      </c>
      <c r="H570" s="1602"/>
      <c r="I570" s="1602"/>
      <c r="J570" s="1602"/>
      <c r="K570" s="1054">
        <f t="shared" si="112"/>
        <v>0</v>
      </c>
      <c r="L570" s="1576">
        <f t="shared" si="128"/>
        <v>0</v>
      </c>
      <c r="M570" s="1581"/>
      <c r="N570" s="23">
        <v>1</v>
      </c>
      <c r="O570" s="703">
        <v>0.75</v>
      </c>
      <c r="P570" s="823">
        <f t="shared" si="125"/>
        <v>1619.25</v>
      </c>
      <c r="Q570" s="23">
        <v>2159</v>
      </c>
    </row>
    <row r="571" spans="1:17">
      <c r="A571" s="866" t="s">
        <v>13279</v>
      </c>
      <c r="B571" s="1615">
        <v>4601934072383</v>
      </c>
      <c r="C571" s="866" t="s">
        <v>13101</v>
      </c>
      <c r="D571" s="1611" t="s">
        <v>2603</v>
      </c>
      <c r="E571" s="1603" t="s">
        <v>13144</v>
      </c>
      <c r="F571" s="1617">
        <f t="shared" si="126"/>
        <v>1199.835</v>
      </c>
      <c r="G571" s="1618">
        <f t="shared" si="127"/>
        <v>1599.78</v>
      </c>
      <c r="H571" s="1619"/>
      <c r="I571" s="1619"/>
      <c r="J571" s="1619"/>
      <c r="K571" s="1058">
        <f t="shared" si="112"/>
        <v>0</v>
      </c>
      <c r="L571" s="1620">
        <f t="shared" si="128"/>
        <v>0</v>
      </c>
      <c r="M571" s="1577" t="s">
        <v>12927</v>
      </c>
      <c r="N571" s="866">
        <v>1</v>
      </c>
      <c r="O571" s="1621">
        <v>0.75</v>
      </c>
      <c r="P571" s="1622">
        <f t="shared" si="125"/>
        <v>1538.25</v>
      </c>
      <c r="Q571" s="866">
        <v>2051</v>
      </c>
    </row>
    <row r="572" spans="1:17">
      <c r="A572" s="866" t="s">
        <v>13280</v>
      </c>
      <c r="B572" s="1615">
        <v>4601934072369</v>
      </c>
      <c r="C572" s="866" t="s">
        <v>13101</v>
      </c>
      <c r="D572" s="1611" t="s">
        <v>2604</v>
      </c>
      <c r="E572" s="1603" t="s">
        <v>13144</v>
      </c>
      <c r="F572" s="1617">
        <f t="shared" si="126"/>
        <v>1199.835</v>
      </c>
      <c r="G572" s="1618">
        <f t="shared" si="127"/>
        <v>1599.78</v>
      </c>
      <c r="H572" s="1619"/>
      <c r="I572" s="1619"/>
      <c r="J572" s="1619"/>
      <c r="K572" s="1058">
        <f t="shared" si="112"/>
        <v>0</v>
      </c>
      <c r="L572" s="1620">
        <f t="shared" si="128"/>
        <v>0</v>
      </c>
      <c r="M572" s="1577" t="s">
        <v>12927</v>
      </c>
      <c r="N572" s="866">
        <v>1</v>
      </c>
      <c r="O572" s="1621">
        <v>0.75</v>
      </c>
      <c r="P572" s="1622">
        <f t="shared" si="125"/>
        <v>1538.25</v>
      </c>
      <c r="Q572" s="866">
        <v>2051</v>
      </c>
    </row>
    <row r="573" spans="1:17">
      <c r="A573" s="866" t="s">
        <v>13281</v>
      </c>
      <c r="B573" s="1615">
        <v>4601934070600</v>
      </c>
      <c r="C573" s="866" t="s">
        <v>13101</v>
      </c>
      <c r="D573" s="1611" t="s">
        <v>2605</v>
      </c>
      <c r="E573" s="1603" t="s">
        <v>13144</v>
      </c>
      <c r="F573" s="1617">
        <f t="shared" si="126"/>
        <v>1326.1949999999999</v>
      </c>
      <c r="G573" s="1618">
        <f t="shared" si="127"/>
        <v>1768.26</v>
      </c>
      <c r="H573" s="1619"/>
      <c r="I573" s="1619"/>
      <c r="J573" s="1619"/>
      <c r="K573" s="1058">
        <f t="shared" si="112"/>
        <v>0</v>
      </c>
      <c r="L573" s="1620">
        <f t="shared" si="128"/>
        <v>0</v>
      </c>
      <c r="M573" s="1577" t="s">
        <v>12927</v>
      </c>
      <c r="N573" s="866">
        <v>1</v>
      </c>
      <c r="O573" s="1621">
        <v>0.75</v>
      </c>
      <c r="P573" s="1622">
        <f t="shared" si="125"/>
        <v>1700.25</v>
      </c>
      <c r="Q573" s="866">
        <v>2267</v>
      </c>
    </row>
    <row r="574" spans="1:17">
      <c r="A574" s="866" t="s">
        <v>13282</v>
      </c>
      <c r="B574" s="1615">
        <v>4601934072345</v>
      </c>
      <c r="C574" s="866" t="s">
        <v>13101</v>
      </c>
      <c r="D574" s="1611" t="s">
        <v>2606</v>
      </c>
      <c r="E574" s="1603" t="s">
        <v>13144</v>
      </c>
      <c r="F574" s="1617">
        <f t="shared" si="126"/>
        <v>1136.655</v>
      </c>
      <c r="G574" s="1618">
        <f t="shared" si="127"/>
        <v>1515.54</v>
      </c>
      <c r="H574" s="1619"/>
      <c r="I574" s="1619"/>
      <c r="J574" s="1619"/>
      <c r="K574" s="1058">
        <f t="shared" si="112"/>
        <v>0</v>
      </c>
      <c r="L574" s="1620">
        <f t="shared" si="128"/>
        <v>0</v>
      </c>
      <c r="M574" s="1577" t="s">
        <v>12927</v>
      </c>
      <c r="N574" s="866">
        <v>1</v>
      </c>
      <c r="O574" s="1621">
        <v>0.75</v>
      </c>
      <c r="P574" s="1622">
        <f t="shared" si="125"/>
        <v>1457.25</v>
      </c>
      <c r="Q574" s="866">
        <v>1943</v>
      </c>
    </row>
    <row r="575" spans="1:17">
      <c r="A575" s="866" t="s">
        <v>13283</v>
      </c>
      <c r="B575" s="1615"/>
      <c r="C575" s="866" t="s">
        <v>13101</v>
      </c>
      <c r="D575" s="1611" t="s">
        <v>2607</v>
      </c>
      <c r="E575" s="1603" t="s">
        <v>13144</v>
      </c>
      <c r="F575" s="1617">
        <f t="shared" si="126"/>
        <v>1578.915</v>
      </c>
      <c r="G575" s="1618">
        <f t="shared" si="127"/>
        <v>2105.2200000000003</v>
      </c>
      <c r="H575" s="1619"/>
      <c r="I575" s="1619"/>
      <c r="J575" s="1619"/>
      <c r="K575" s="1058">
        <f t="shared" si="112"/>
        <v>0</v>
      </c>
      <c r="L575" s="1620">
        <f t="shared" si="128"/>
        <v>0</v>
      </c>
      <c r="M575" s="1577" t="s">
        <v>12927</v>
      </c>
      <c r="N575" s="866">
        <v>1</v>
      </c>
      <c r="O575" s="1621">
        <v>0.75</v>
      </c>
      <c r="P575" s="1622">
        <f t="shared" si="125"/>
        <v>2024.25</v>
      </c>
      <c r="Q575" s="866">
        <v>2699</v>
      </c>
    </row>
    <row r="576" spans="1:17">
      <c r="A576" s="866" t="s">
        <v>13284</v>
      </c>
      <c r="B576" s="1615">
        <v>4601934070617</v>
      </c>
      <c r="C576" s="866" t="s">
        <v>13101</v>
      </c>
      <c r="D576" s="1611" t="s">
        <v>2608</v>
      </c>
      <c r="E576" s="1603" t="s">
        <v>13144</v>
      </c>
      <c r="F576" s="1617">
        <f t="shared" si="126"/>
        <v>1136.655</v>
      </c>
      <c r="G576" s="1618">
        <f t="shared" si="127"/>
        <v>1515.54</v>
      </c>
      <c r="H576" s="1619"/>
      <c r="I576" s="1619"/>
      <c r="J576" s="1619"/>
      <c r="K576" s="1058">
        <f t="shared" si="112"/>
        <v>0</v>
      </c>
      <c r="L576" s="1620">
        <f t="shared" si="128"/>
        <v>0</v>
      </c>
      <c r="M576" s="1577" t="s">
        <v>12927</v>
      </c>
      <c r="N576" s="866">
        <v>1</v>
      </c>
      <c r="O576" s="1621">
        <v>0.75</v>
      </c>
      <c r="P576" s="1622">
        <f t="shared" si="125"/>
        <v>1457.25</v>
      </c>
      <c r="Q576" s="866">
        <v>1943</v>
      </c>
    </row>
    <row r="577" spans="1:17">
      <c r="A577" s="23" t="s">
        <v>13285</v>
      </c>
      <c r="B577" s="1052"/>
      <c r="C577" s="1038" t="s">
        <v>13101</v>
      </c>
      <c r="D577" s="1610" t="s">
        <v>2609</v>
      </c>
      <c r="E577" s="1599" t="s">
        <v>13144</v>
      </c>
      <c r="F577" s="1573">
        <f t="shared" si="126"/>
        <v>1326.1949999999999</v>
      </c>
      <c r="G577" s="1574">
        <f t="shared" si="127"/>
        <v>1768.26</v>
      </c>
      <c r="H577" s="1602"/>
      <c r="I577" s="1602"/>
      <c r="J577" s="1602"/>
      <c r="K577" s="1054">
        <f t="shared" si="112"/>
        <v>0</v>
      </c>
      <c r="L577" s="1576">
        <f t="shared" si="128"/>
        <v>0</v>
      </c>
      <c r="M577" s="1581"/>
      <c r="N577" s="23">
        <v>1</v>
      </c>
      <c r="O577" s="703">
        <v>0.75</v>
      </c>
      <c r="P577" s="823">
        <f t="shared" si="125"/>
        <v>1700.25</v>
      </c>
      <c r="Q577" s="23">
        <v>2267</v>
      </c>
    </row>
    <row r="578" spans="1:17">
      <c r="A578" s="866" t="s">
        <v>13286</v>
      </c>
      <c r="B578" s="1615">
        <v>4601934070259</v>
      </c>
      <c r="C578" s="866" t="s">
        <v>13101</v>
      </c>
      <c r="D578" s="1611" t="s">
        <v>2610</v>
      </c>
      <c r="E578" s="1603" t="s">
        <v>13144</v>
      </c>
      <c r="F578" s="1617">
        <f t="shared" si="126"/>
        <v>1920.5550000000001</v>
      </c>
      <c r="G578" s="1618">
        <f t="shared" si="127"/>
        <v>2560.7400000000002</v>
      </c>
      <c r="H578" s="1619"/>
      <c r="I578" s="1619"/>
      <c r="J578" s="1619"/>
      <c r="K578" s="1058">
        <f t="shared" si="112"/>
        <v>0</v>
      </c>
      <c r="L578" s="1620">
        <f t="shared" si="128"/>
        <v>0</v>
      </c>
      <c r="M578" s="1577" t="s">
        <v>12927</v>
      </c>
      <c r="N578" s="866">
        <v>1</v>
      </c>
      <c r="O578" s="1621">
        <v>0.75</v>
      </c>
      <c r="P578" s="1622">
        <f t="shared" si="125"/>
        <v>2462.25</v>
      </c>
      <c r="Q578" s="866">
        <v>3283</v>
      </c>
    </row>
    <row r="579" spans="1:17">
      <c r="A579" s="866" t="s">
        <v>13287</v>
      </c>
      <c r="B579" s="1615">
        <v>4601934072307</v>
      </c>
      <c r="C579" s="866" t="s">
        <v>13101</v>
      </c>
      <c r="D579" s="1611" t="s">
        <v>2611</v>
      </c>
      <c r="E579" s="1603" t="s">
        <v>13144</v>
      </c>
      <c r="F579" s="1617">
        <f t="shared" si="126"/>
        <v>1136.655</v>
      </c>
      <c r="G579" s="1618">
        <f t="shared" si="127"/>
        <v>1515.54</v>
      </c>
      <c r="H579" s="1619"/>
      <c r="I579" s="1619"/>
      <c r="J579" s="1619"/>
      <c r="K579" s="1058">
        <f t="shared" si="112"/>
        <v>0</v>
      </c>
      <c r="L579" s="1620">
        <f t="shared" si="128"/>
        <v>0</v>
      </c>
      <c r="M579" s="1577" t="s">
        <v>12927</v>
      </c>
      <c r="N579" s="866">
        <v>1</v>
      </c>
      <c r="O579" s="1621">
        <v>0.75</v>
      </c>
      <c r="P579" s="1622">
        <f t="shared" si="125"/>
        <v>1457.25</v>
      </c>
      <c r="Q579" s="866">
        <v>1943</v>
      </c>
    </row>
    <row r="580" spans="1:17">
      <c r="A580" s="866" t="s">
        <v>13288</v>
      </c>
      <c r="B580" s="1615"/>
      <c r="C580" s="866" t="s">
        <v>13101</v>
      </c>
      <c r="D580" s="1635" t="s">
        <v>2612</v>
      </c>
      <c r="E580" s="1635" t="s">
        <v>13144</v>
      </c>
      <c r="F580" s="1635">
        <f t="shared" si="126"/>
        <v>1452.5550000000001</v>
      </c>
      <c r="G580" s="1635">
        <f t="shared" si="127"/>
        <v>1936.74</v>
      </c>
      <c r="H580" s="1635"/>
      <c r="I580" s="1635"/>
      <c r="J580" s="1635"/>
      <c r="K580" s="1058">
        <f t="shared" si="112"/>
        <v>0</v>
      </c>
      <c r="L580" s="1635">
        <f t="shared" si="128"/>
        <v>0</v>
      </c>
      <c r="M580" s="1636" t="s">
        <v>12927</v>
      </c>
      <c r="N580" s="866">
        <v>1</v>
      </c>
      <c r="O580" s="1637">
        <v>0.75</v>
      </c>
      <c r="P580" s="1637">
        <f t="shared" si="125"/>
        <v>1862.25</v>
      </c>
      <c r="Q580" s="866">
        <v>2483</v>
      </c>
    </row>
    <row r="581" spans="1:17">
      <c r="A581" s="23" t="s">
        <v>13289</v>
      </c>
      <c r="B581" s="1052"/>
      <c r="C581" s="1038" t="s">
        <v>13101</v>
      </c>
      <c r="D581" s="1610" t="s">
        <v>3652</v>
      </c>
      <c r="E581" s="1599" t="s">
        <v>13144</v>
      </c>
      <c r="F581" s="1573">
        <f t="shared" si="126"/>
        <v>1894.8150000000001</v>
      </c>
      <c r="G581" s="1574">
        <f t="shared" si="127"/>
        <v>2526.42</v>
      </c>
      <c r="H581" s="1602"/>
      <c r="I581" s="1602"/>
      <c r="J581" s="1602"/>
      <c r="K581" s="1054">
        <f t="shared" si="112"/>
        <v>0</v>
      </c>
      <c r="L581" s="1576">
        <f t="shared" si="128"/>
        <v>0</v>
      </c>
      <c r="M581" s="1581"/>
      <c r="N581" s="23">
        <v>1</v>
      </c>
      <c r="O581" s="703">
        <v>0.75</v>
      </c>
      <c r="P581" s="823">
        <f t="shared" si="125"/>
        <v>2429.25</v>
      </c>
      <c r="Q581" s="23">
        <v>3239</v>
      </c>
    </row>
    <row r="582" spans="1:17">
      <c r="A582" s="866" t="s">
        <v>13290</v>
      </c>
      <c r="B582" s="1615">
        <v>4601934072277</v>
      </c>
      <c r="C582" s="866" t="s">
        <v>13101</v>
      </c>
      <c r="D582" s="1611" t="s">
        <v>2613</v>
      </c>
      <c r="E582" s="1603" t="s">
        <v>13144</v>
      </c>
      <c r="F582" s="1617">
        <f t="shared" si="126"/>
        <v>1073.4750000000001</v>
      </c>
      <c r="G582" s="1618">
        <f t="shared" si="127"/>
        <v>1431.3</v>
      </c>
      <c r="H582" s="1619"/>
      <c r="I582" s="1619"/>
      <c r="J582" s="1619"/>
      <c r="K582" s="1058">
        <f t="shared" si="112"/>
        <v>0</v>
      </c>
      <c r="L582" s="1620">
        <f t="shared" si="128"/>
        <v>0</v>
      </c>
      <c r="M582" s="1577" t="s">
        <v>12927</v>
      </c>
      <c r="N582" s="866">
        <v>1</v>
      </c>
      <c r="O582" s="1621">
        <v>0.75</v>
      </c>
      <c r="P582" s="1622">
        <f t="shared" si="125"/>
        <v>1376.25</v>
      </c>
      <c r="Q582" s="866">
        <v>1835</v>
      </c>
    </row>
    <row r="583" spans="1:17">
      <c r="A583" s="23" t="s">
        <v>13291</v>
      </c>
      <c r="B583" s="1052">
        <v>4601934072260</v>
      </c>
      <c r="C583" s="1038" t="s">
        <v>13101</v>
      </c>
      <c r="D583" s="1610" t="s">
        <v>2614</v>
      </c>
      <c r="E583" s="1599" t="s">
        <v>13144</v>
      </c>
      <c r="F583" s="1573">
        <f t="shared" si="126"/>
        <v>1326.1949999999999</v>
      </c>
      <c r="G583" s="1574">
        <f t="shared" si="127"/>
        <v>1768.26</v>
      </c>
      <c r="H583" s="1602"/>
      <c r="I583" s="1602"/>
      <c r="J583" s="1602"/>
      <c r="K583" s="1054">
        <f t="shared" si="112"/>
        <v>0</v>
      </c>
      <c r="L583" s="1576">
        <f t="shared" si="128"/>
        <v>0</v>
      </c>
      <c r="M583" s="1581"/>
      <c r="N583" s="23">
        <v>1</v>
      </c>
      <c r="O583" s="703">
        <v>0.75</v>
      </c>
      <c r="P583" s="823">
        <f t="shared" si="125"/>
        <v>1700.25</v>
      </c>
      <c r="Q583" s="23">
        <v>2267</v>
      </c>
    </row>
    <row r="584" spans="1:17">
      <c r="A584" s="866" t="s">
        <v>13292</v>
      </c>
      <c r="B584" s="1615">
        <v>4601934072253</v>
      </c>
      <c r="C584" s="866" t="s">
        <v>13101</v>
      </c>
      <c r="D584" s="1611" t="s">
        <v>2615</v>
      </c>
      <c r="E584" s="1603" t="s">
        <v>13144</v>
      </c>
      <c r="F584" s="1617">
        <f t="shared" si="126"/>
        <v>1010.2950000000001</v>
      </c>
      <c r="G584" s="1618">
        <f t="shared" si="127"/>
        <v>1347.06</v>
      </c>
      <c r="H584" s="1619"/>
      <c r="I584" s="1619"/>
      <c r="J584" s="1619"/>
      <c r="K584" s="1058">
        <f t="shared" si="112"/>
        <v>0</v>
      </c>
      <c r="L584" s="1620">
        <f t="shared" si="128"/>
        <v>0</v>
      </c>
      <c r="M584" s="1577" t="s">
        <v>12927</v>
      </c>
      <c r="N584" s="866">
        <v>1</v>
      </c>
      <c r="O584" s="1621">
        <v>0.75</v>
      </c>
      <c r="P584" s="1622">
        <f t="shared" si="125"/>
        <v>1295.25</v>
      </c>
      <c r="Q584" s="866">
        <v>1727</v>
      </c>
    </row>
    <row r="585" spans="1:17">
      <c r="A585" s="866" t="s">
        <v>13293</v>
      </c>
      <c r="B585" s="1615">
        <v>4601934072239</v>
      </c>
      <c r="C585" s="866" t="s">
        <v>13101</v>
      </c>
      <c r="D585" s="1611" t="s">
        <v>2616</v>
      </c>
      <c r="E585" s="1603" t="s">
        <v>13144</v>
      </c>
      <c r="F585" s="1617">
        <f t="shared" si="126"/>
        <v>1326.1949999999999</v>
      </c>
      <c r="G585" s="1618">
        <f t="shared" si="127"/>
        <v>1768.26</v>
      </c>
      <c r="H585" s="1619"/>
      <c r="I585" s="1619"/>
      <c r="J585" s="1619"/>
      <c r="K585" s="1058">
        <f t="shared" si="112"/>
        <v>0</v>
      </c>
      <c r="L585" s="1620">
        <f t="shared" si="128"/>
        <v>0</v>
      </c>
      <c r="M585" s="1577" t="s">
        <v>12927</v>
      </c>
      <c r="N585" s="866">
        <v>1</v>
      </c>
      <c r="O585" s="1621">
        <v>0.75</v>
      </c>
      <c r="P585" s="1622">
        <f t="shared" si="125"/>
        <v>1700.25</v>
      </c>
      <c r="Q585" s="866">
        <v>2267</v>
      </c>
    </row>
    <row r="586" spans="1:17">
      <c r="A586" s="866" t="s">
        <v>13294</v>
      </c>
      <c r="B586" s="1615"/>
      <c r="C586" s="866" t="s">
        <v>13101</v>
      </c>
      <c r="D586" s="1611" t="s">
        <v>2617</v>
      </c>
      <c r="E586" s="1603" t="s">
        <v>13144</v>
      </c>
      <c r="F586" s="1617">
        <f t="shared" si="126"/>
        <v>1136.655</v>
      </c>
      <c r="G586" s="1618">
        <f t="shared" si="127"/>
        <v>1515.54</v>
      </c>
      <c r="H586" s="1619"/>
      <c r="I586" s="1619"/>
      <c r="J586" s="1619"/>
      <c r="K586" s="1058">
        <f t="shared" si="112"/>
        <v>0</v>
      </c>
      <c r="L586" s="1620">
        <f t="shared" si="128"/>
        <v>0</v>
      </c>
      <c r="M586" s="1577" t="s">
        <v>12927</v>
      </c>
      <c r="N586" s="866">
        <v>1</v>
      </c>
      <c r="O586" s="1621">
        <v>0.75</v>
      </c>
      <c r="P586" s="1622">
        <f t="shared" si="125"/>
        <v>1457.25</v>
      </c>
      <c r="Q586" s="866">
        <v>1943</v>
      </c>
    </row>
    <row r="587" spans="1:17">
      <c r="A587" s="23" t="s">
        <v>13295</v>
      </c>
      <c r="B587" s="1052"/>
      <c r="C587" s="1038" t="s">
        <v>13101</v>
      </c>
      <c r="D587" s="1610" t="s">
        <v>2618</v>
      </c>
      <c r="E587" s="1599" t="s">
        <v>13144</v>
      </c>
      <c r="F587" s="1573">
        <f t="shared" si="126"/>
        <v>1136.655</v>
      </c>
      <c r="G587" s="1574">
        <f t="shared" si="127"/>
        <v>1515.54</v>
      </c>
      <c r="H587" s="1602"/>
      <c r="I587" s="1602"/>
      <c r="J587" s="1602"/>
      <c r="K587" s="1054">
        <f t="shared" si="112"/>
        <v>0</v>
      </c>
      <c r="L587" s="1576">
        <f t="shared" si="128"/>
        <v>0</v>
      </c>
      <c r="M587" s="1581"/>
      <c r="N587" s="23">
        <v>1</v>
      </c>
      <c r="O587" s="703">
        <v>0.75</v>
      </c>
      <c r="P587" s="823">
        <f t="shared" si="125"/>
        <v>1457.25</v>
      </c>
      <c r="Q587" s="23">
        <v>1943</v>
      </c>
    </row>
    <row r="588" spans="1:17">
      <c r="A588" s="866" t="s">
        <v>13296</v>
      </c>
      <c r="B588" s="1615">
        <v>4601934070136</v>
      </c>
      <c r="C588" s="866" t="s">
        <v>13101</v>
      </c>
      <c r="D588" s="1611" t="s">
        <v>2619</v>
      </c>
      <c r="E588" s="1603" t="s">
        <v>13144</v>
      </c>
      <c r="F588" s="1617">
        <f t="shared" si="126"/>
        <v>1136.655</v>
      </c>
      <c r="G588" s="1618">
        <f t="shared" si="127"/>
        <v>1515.54</v>
      </c>
      <c r="H588" s="1619"/>
      <c r="I588" s="1619"/>
      <c r="J588" s="1619"/>
      <c r="K588" s="1058">
        <f t="shared" si="112"/>
        <v>0</v>
      </c>
      <c r="L588" s="1620">
        <f t="shared" si="128"/>
        <v>0</v>
      </c>
      <c r="M588" s="1577" t="s">
        <v>12927</v>
      </c>
      <c r="N588" s="866">
        <v>1</v>
      </c>
      <c r="O588" s="1621">
        <v>0.75</v>
      </c>
      <c r="P588" s="1622">
        <f t="shared" si="125"/>
        <v>1457.25</v>
      </c>
      <c r="Q588" s="866">
        <v>1943</v>
      </c>
    </row>
    <row r="589" spans="1:17">
      <c r="A589" s="23" t="s">
        <v>13297</v>
      </c>
      <c r="B589" s="1052"/>
      <c r="C589" s="1038" t="s">
        <v>13101</v>
      </c>
      <c r="D589" s="1623" t="s">
        <v>15505</v>
      </c>
      <c r="E589" s="1599" t="s">
        <v>13144</v>
      </c>
      <c r="F589" s="1573">
        <f t="shared" si="126"/>
        <v>1136.655</v>
      </c>
      <c r="G589" s="1574">
        <f t="shared" si="127"/>
        <v>1515.54</v>
      </c>
      <c r="H589" s="1602"/>
      <c r="I589" s="1602"/>
      <c r="J589" s="1602"/>
      <c r="K589" s="1054">
        <f t="shared" si="112"/>
        <v>0</v>
      </c>
      <c r="L589" s="1576">
        <f t="shared" si="128"/>
        <v>0</v>
      </c>
      <c r="M589" s="1581"/>
      <c r="N589" s="23">
        <v>1</v>
      </c>
      <c r="O589" s="703">
        <v>0.75</v>
      </c>
      <c r="P589" s="823">
        <f t="shared" si="125"/>
        <v>1457.25</v>
      </c>
      <c r="Q589" s="23">
        <v>1943</v>
      </c>
    </row>
    <row r="590" spans="1:17">
      <c r="A590" s="866" t="s">
        <v>13298</v>
      </c>
      <c r="B590" s="1615">
        <v>4601934072192</v>
      </c>
      <c r="C590" s="866" t="s">
        <v>13101</v>
      </c>
      <c r="D590" s="1611" t="s">
        <v>2620</v>
      </c>
      <c r="E590" s="1603" t="s">
        <v>13144</v>
      </c>
      <c r="F590" s="1617">
        <f t="shared" si="126"/>
        <v>1263.0150000000001</v>
      </c>
      <c r="G590" s="1618">
        <f t="shared" si="127"/>
        <v>1684.02</v>
      </c>
      <c r="H590" s="1619"/>
      <c r="I590" s="1619"/>
      <c r="J590" s="1619"/>
      <c r="K590" s="1058">
        <f t="shared" si="112"/>
        <v>0</v>
      </c>
      <c r="L590" s="1620">
        <f t="shared" si="128"/>
        <v>0</v>
      </c>
      <c r="M590" s="1577" t="s">
        <v>12927</v>
      </c>
      <c r="N590" s="866">
        <v>1</v>
      </c>
      <c r="O590" s="1621">
        <v>0.75</v>
      </c>
      <c r="P590" s="1622">
        <f t="shared" si="125"/>
        <v>1619.25</v>
      </c>
      <c r="Q590" s="866">
        <v>2159</v>
      </c>
    </row>
    <row r="591" spans="1:17">
      <c r="A591" s="866" t="s">
        <v>13299</v>
      </c>
      <c r="B591" s="1615"/>
      <c r="C591" s="866" t="s">
        <v>13101</v>
      </c>
      <c r="D591" s="1611" t="s">
        <v>2621</v>
      </c>
      <c r="E591" s="1603" t="s">
        <v>13144</v>
      </c>
      <c r="F591" s="1617">
        <f t="shared" si="126"/>
        <v>1199.835</v>
      </c>
      <c r="G591" s="1618">
        <f t="shared" si="127"/>
        <v>1599.78</v>
      </c>
      <c r="H591" s="1619"/>
      <c r="I591" s="1619"/>
      <c r="J591" s="1619"/>
      <c r="K591" s="1058">
        <f t="shared" si="112"/>
        <v>0</v>
      </c>
      <c r="L591" s="1620">
        <f t="shared" si="128"/>
        <v>0</v>
      </c>
      <c r="M591" s="1577" t="s">
        <v>12927</v>
      </c>
      <c r="N591" s="866">
        <v>1</v>
      </c>
      <c r="O591" s="1621">
        <v>0.75</v>
      </c>
      <c r="P591" s="1622">
        <f t="shared" si="125"/>
        <v>1538.25</v>
      </c>
      <c r="Q591" s="866">
        <v>2051</v>
      </c>
    </row>
    <row r="592" spans="1:17">
      <c r="A592" s="866" t="s">
        <v>12900</v>
      </c>
      <c r="B592" s="1615"/>
      <c r="C592" s="866" t="s">
        <v>13101</v>
      </c>
      <c r="D592" s="1611" t="s">
        <v>2622</v>
      </c>
      <c r="E592" s="1603" t="s">
        <v>13144</v>
      </c>
      <c r="F592" s="1617">
        <f t="shared" si="126"/>
        <v>1136.655</v>
      </c>
      <c r="G592" s="1618">
        <f t="shared" si="127"/>
        <v>1515.54</v>
      </c>
      <c r="H592" s="1619"/>
      <c r="I592" s="1619"/>
      <c r="J592" s="1619"/>
      <c r="K592" s="1058">
        <f t="shared" si="112"/>
        <v>0</v>
      </c>
      <c r="L592" s="1620">
        <f t="shared" si="128"/>
        <v>0</v>
      </c>
      <c r="M592" s="1577" t="s">
        <v>12927</v>
      </c>
      <c r="N592" s="866">
        <v>1</v>
      </c>
      <c r="O592" s="1621">
        <v>0.75</v>
      </c>
      <c r="P592" s="1622">
        <f t="shared" si="125"/>
        <v>1457.25</v>
      </c>
      <c r="Q592" s="866">
        <v>1943</v>
      </c>
    </row>
    <row r="593" spans="1:17">
      <c r="A593" s="866" t="s">
        <v>13300</v>
      </c>
      <c r="B593" s="1615">
        <v>4601934072178</v>
      </c>
      <c r="C593" s="866" t="s">
        <v>13101</v>
      </c>
      <c r="D593" s="1611" t="s">
        <v>2623</v>
      </c>
      <c r="E593" s="1603" t="s">
        <v>13144</v>
      </c>
      <c r="F593" s="1617">
        <f t="shared" si="126"/>
        <v>1073.4750000000001</v>
      </c>
      <c r="G593" s="1618">
        <f t="shared" si="127"/>
        <v>1431.3</v>
      </c>
      <c r="H593" s="1619"/>
      <c r="I593" s="1619"/>
      <c r="J593" s="1619"/>
      <c r="K593" s="1058">
        <f t="shared" si="112"/>
        <v>0</v>
      </c>
      <c r="L593" s="1620">
        <f t="shared" si="128"/>
        <v>0</v>
      </c>
      <c r="M593" s="1577" t="s">
        <v>12927</v>
      </c>
      <c r="N593" s="866">
        <v>1</v>
      </c>
      <c r="O593" s="1621">
        <v>0.75</v>
      </c>
      <c r="P593" s="1622">
        <f t="shared" si="125"/>
        <v>1376.25</v>
      </c>
      <c r="Q593" s="866">
        <v>1835</v>
      </c>
    </row>
    <row r="594" spans="1:17">
      <c r="A594" s="866" t="s">
        <v>13301</v>
      </c>
      <c r="B594" s="1615">
        <v>4601934072161</v>
      </c>
      <c r="C594" s="866" t="s">
        <v>13101</v>
      </c>
      <c r="D594" s="1611" t="s">
        <v>2624</v>
      </c>
      <c r="E594" s="1603" t="s">
        <v>13144</v>
      </c>
      <c r="F594" s="1617">
        <f t="shared" si="126"/>
        <v>1136.655</v>
      </c>
      <c r="G594" s="1618">
        <f t="shared" si="127"/>
        <v>1515.54</v>
      </c>
      <c r="H594" s="1619"/>
      <c r="I594" s="1619"/>
      <c r="J594" s="1619"/>
      <c r="K594" s="1058">
        <f t="shared" si="112"/>
        <v>0</v>
      </c>
      <c r="L594" s="1620">
        <f t="shared" si="128"/>
        <v>0</v>
      </c>
      <c r="M594" s="1577" t="s">
        <v>12927</v>
      </c>
      <c r="N594" s="866">
        <v>1</v>
      </c>
      <c r="O594" s="1621">
        <v>0.75</v>
      </c>
      <c r="P594" s="1622">
        <f t="shared" si="125"/>
        <v>1457.25</v>
      </c>
      <c r="Q594" s="866">
        <v>1943</v>
      </c>
    </row>
    <row r="595" spans="1:17">
      <c r="A595" s="866" t="s">
        <v>13302</v>
      </c>
      <c r="B595" s="1615">
        <v>4601934072154</v>
      </c>
      <c r="C595" s="866" t="s">
        <v>13101</v>
      </c>
      <c r="D595" s="1616" t="s">
        <v>16306</v>
      </c>
      <c r="E595" s="1603" t="s">
        <v>13144</v>
      </c>
      <c r="F595" s="1617">
        <f t="shared" si="126"/>
        <v>1010.2950000000001</v>
      </c>
      <c r="G595" s="1618">
        <f t="shared" si="127"/>
        <v>1347.06</v>
      </c>
      <c r="H595" s="1619"/>
      <c r="I595" s="1619"/>
      <c r="J595" s="1619"/>
      <c r="K595" s="1058">
        <f t="shared" si="112"/>
        <v>0</v>
      </c>
      <c r="L595" s="1620">
        <f t="shared" si="128"/>
        <v>0</v>
      </c>
      <c r="M595" s="1577" t="s">
        <v>12927</v>
      </c>
      <c r="N595" s="866">
        <v>1</v>
      </c>
      <c r="O595" s="1621">
        <v>0.75</v>
      </c>
      <c r="P595" s="1622">
        <f t="shared" si="125"/>
        <v>1295.25</v>
      </c>
      <c r="Q595" s="866">
        <v>1727</v>
      </c>
    </row>
    <row r="596" spans="1:17">
      <c r="A596" s="866" t="s">
        <v>13303</v>
      </c>
      <c r="B596" s="1615">
        <v>4601934070266</v>
      </c>
      <c r="C596" s="866" t="s">
        <v>13101</v>
      </c>
      <c r="D596" s="1616" t="s">
        <v>2625</v>
      </c>
      <c r="E596" s="1603" t="s">
        <v>13144</v>
      </c>
      <c r="F596" s="1617">
        <f t="shared" si="126"/>
        <v>1199.835</v>
      </c>
      <c r="G596" s="1618">
        <f t="shared" si="127"/>
        <v>1599.78</v>
      </c>
      <c r="H596" s="1619"/>
      <c r="I596" s="1619"/>
      <c r="J596" s="1619"/>
      <c r="K596" s="1058">
        <f t="shared" si="112"/>
        <v>0</v>
      </c>
      <c r="L596" s="1620">
        <f t="shared" si="128"/>
        <v>0</v>
      </c>
      <c r="M596" s="1577" t="s">
        <v>12927</v>
      </c>
      <c r="N596" s="866">
        <v>1</v>
      </c>
      <c r="O596" s="1621">
        <v>0.75</v>
      </c>
      <c r="P596" s="1622">
        <f t="shared" si="125"/>
        <v>1538.25</v>
      </c>
      <c r="Q596" s="866">
        <v>2051</v>
      </c>
    </row>
    <row r="597" spans="1:17">
      <c r="A597" s="866" t="s">
        <v>13304</v>
      </c>
      <c r="B597" s="1615">
        <v>4601934070624</v>
      </c>
      <c r="C597" s="866" t="s">
        <v>13101</v>
      </c>
      <c r="D597" s="1616" t="s">
        <v>2626</v>
      </c>
      <c r="E597" s="1603" t="s">
        <v>13144</v>
      </c>
      <c r="F597" s="1617">
        <f t="shared" si="126"/>
        <v>1136.655</v>
      </c>
      <c r="G597" s="1618">
        <f t="shared" si="127"/>
        <v>1515.54</v>
      </c>
      <c r="H597" s="1619"/>
      <c r="I597" s="1619"/>
      <c r="J597" s="1619"/>
      <c r="K597" s="1058">
        <f t="shared" si="112"/>
        <v>0</v>
      </c>
      <c r="L597" s="1620">
        <f t="shared" si="128"/>
        <v>0</v>
      </c>
      <c r="M597" s="1577" t="s">
        <v>12927</v>
      </c>
      <c r="N597" s="866">
        <v>1</v>
      </c>
      <c r="O597" s="1621">
        <v>0.75</v>
      </c>
      <c r="P597" s="1622">
        <f t="shared" si="125"/>
        <v>1457.25</v>
      </c>
      <c r="Q597" s="866">
        <v>1943</v>
      </c>
    </row>
    <row r="598" spans="1:17">
      <c r="A598" s="866" t="s">
        <v>13305</v>
      </c>
      <c r="B598" s="1615">
        <v>4601934072147</v>
      </c>
      <c r="C598" s="866" t="s">
        <v>13101</v>
      </c>
      <c r="D598" s="1611" t="s">
        <v>2627</v>
      </c>
      <c r="E598" s="1603" t="s">
        <v>13144</v>
      </c>
      <c r="F598" s="1617">
        <f t="shared" si="126"/>
        <v>1136.655</v>
      </c>
      <c r="G598" s="1618">
        <f t="shared" si="127"/>
        <v>1515.54</v>
      </c>
      <c r="H598" s="1619"/>
      <c r="I598" s="1619"/>
      <c r="J598" s="1619"/>
      <c r="K598" s="1058">
        <f t="shared" si="112"/>
        <v>0</v>
      </c>
      <c r="L598" s="1620">
        <f t="shared" si="128"/>
        <v>0</v>
      </c>
      <c r="M598" s="1577" t="s">
        <v>12927</v>
      </c>
      <c r="N598" s="866">
        <v>1</v>
      </c>
      <c r="O598" s="1621">
        <v>0.75</v>
      </c>
      <c r="P598" s="1622">
        <f t="shared" si="125"/>
        <v>1457.25</v>
      </c>
      <c r="Q598" s="866">
        <v>1943</v>
      </c>
    </row>
    <row r="599" spans="1:17">
      <c r="A599" s="23" t="s">
        <v>13306</v>
      </c>
      <c r="B599" s="1052"/>
      <c r="C599" s="1038" t="s">
        <v>13101</v>
      </c>
      <c r="D599" s="1610" t="s">
        <v>2628</v>
      </c>
      <c r="E599" s="1599" t="s">
        <v>13144</v>
      </c>
      <c r="F599" s="1573">
        <f t="shared" si="126"/>
        <v>1199.835</v>
      </c>
      <c r="G599" s="1574">
        <f t="shared" si="127"/>
        <v>1599.78</v>
      </c>
      <c r="H599" s="1602"/>
      <c r="I599" s="1602"/>
      <c r="J599" s="1602"/>
      <c r="K599" s="1054">
        <f t="shared" si="112"/>
        <v>0</v>
      </c>
      <c r="L599" s="1576">
        <f t="shared" si="128"/>
        <v>0</v>
      </c>
      <c r="M599" s="1581"/>
      <c r="N599" s="23">
        <v>1</v>
      </c>
      <c r="O599" s="703">
        <v>0.75</v>
      </c>
      <c r="P599" s="823">
        <f t="shared" si="125"/>
        <v>1538.25</v>
      </c>
      <c r="Q599" s="23">
        <v>2051</v>
      </c>
    </row>
    <row r="600" spans="1:17">
      <c r="A600" s="23" t="s">
        <v>12900</v>
      </c>
      <c r="B600" s="1052"/>
      <c r="C600" s="1038" t="s">
        <v>13101</v>
      </c>
      <c r="D600" s="1610" t="s">
        <v>13307</v>
      </c>
      <c r="E600" s="1599" t="s">
        <v>13144</v>
      </c>
      <c r="F600" s="1573">
        <f t="shared" si="126"/>
        <v>1073.4750000000001</v>
      </c>
      <c r="G600" s="1574">
        <f t="shared" si="127"/>
        <v>1431.3</v>
      </c>
      <c r="H600" s="1602"/>
      <c r="I600" s="1602"/>
      <c r="J600" s="1602"/>
      <c r="K600" s="1054">
        <f t="shared" si="112"/>
        <v>0</v>
      </c>
      <c r="L600" s="1576">
        <f t="shared" si="128"/>
        <v>0</v>
      </c>
      <c r="M600" s="1581"/>
      <c r="N600" s="23">
        <v>1</v>
      </c>
      <c r="O600" s="703">
        <v>0.75</v>
      </c>
      <c r="P600" s="823">
        <f t="shared" si="125"/>
        <v>1376.25</v>
      </c>
      <c r="Q600" s="23">
        <v>1835</v>
      </c>
    </row>
    <row r="601" spans="1:17">
      <c r="A601" s="23" t="s">
        <v>13308</v>
      </c>
      <c r="B601" s="1052"/>
      <c r="C601" s="1038" t="s">
        <v>13101</v>
      </c>
      <c r="D601" s="1610" t="s">
        <v>15506</v>
      </c>
      <c r="E601" s="1599" t="s">
        <v>13144</v>
      </c>
      <c r="F601" s="1573">
        <f t="shared" si="126"/>
        <v>2173.2750000000001</v>
      </c>
      <c r="G601" s="1574">
        <f t="shared" si="127"/>
        <v>2897.7000000000003</v>
      </c>
      <c r="H601" s="1602"/>
      <c r="I601" s="1602"/>
      <c r="J601" s="1602"/>
      <c r="K601" s="1054">
        <f t="shared" si="112"/>
        <v>0</v>
      </c>
      <c r="L601" s="1576">
        <f t="shared" si="128"/>
        <v>0</v>
      </c>
      <c r="M601" s="1581"/>
      <c r="N601" s="23">
        <v>1</v>
      </c>
      <c r="O601" s="703">
        <v>0.75</v>
      </c>
      <c r="P601" s="823">
        <f t="shared" si="125"/>
        <v>2786.25</v>
      </c>
      <c r="Q601" s="23">
        <v>3715</v>
      </c>
    </row>
    <row r="602" spans="1:17">
      <c r="A602" s="23" t="s">
        <v>13309</v>
      </c>
      <c r="B602" s="1052">
        <v>4601934072123</v>
      </c>
      <c r="C602" s="1038" t="s">
        <v>13101</v>
      </c>
      <c r="D602" s="1610" t="s">
        <v>2629</v>
      </c>
      <c r="E602" s="1599" t="s">
        <v>13144</v>
      </c>
      <c r="F602" s="1573">
        <f t="shared" si="126"/>
        <v>1389.375</v>
      </c>
      <c r="G602" s="1574">
        <f t="shared" si="127"/>
        <v>1852.5</v>
      </c>
      <c r="H602" s="1602"/>
      <c r="I602" s="1602"/>
      <c r="J602" s="1602"/>
      <c r="K602" s="1054">
        <f t="shared" si="112"/>
        <v>0</v>
      </c>
      <c r="L602" s="1576">
        <f t="shared" si="128"/>
        <v>0</v>
      </c>
      <c r="M602" s="1581"/>
      <c r="N602" s="23">
        <v>1</v>
      </c>
      <c r="O602" s="703">
        <v>0.75</v>
      </c>
      <c r="P602" s="823">
        <f t="shared" si="125"/>
        <v>1781.25</v>
      </c>
      <c r="Q602" s="23">
        <v>2375</v>
      </c>
    </row>
    <row r="603" spans="1:17">
      <c r="A603" s="23" t="s">
        <v>13310</v>
      </c>
      <c r="B603" s="1052"/>
      <c r="C603" s="1038" t="s">
        <v>13101</v>
      </c>
      <c r="D603" s="1610" t="s">
        <v>13311</v>
      </c>
      <c r="E603" s="1599" t="s">
        <v>13144</v>
      </c>
      <c r="F603" s="1573">
        <f t="shared" si="126"/>
        <v>718.96500000000003</v>
      </c>
      <c r="G603" s="1574">
        <f t="shared" si="127"/>
        <v>958.62</v>
      </c>
      <c r="H603" s="1602"/>
      <c r="I603" s="1602"/>
      <c r="J603" s="1602"/>
      <c r="K603" s="1054">
        <f t="shared" si="112"/>
        <v>0</v>
      </c>
      <c r="L603" s="1576">
        <f t="shared" si="128"/>
        <v>0</v>
      </c>
      <c r="M603" s="1581"/>
      <c r="N603" s="23">
        <v>1</v>
      </c>
      <c r="O603" s="703">
        <v>0.75</v>
      </c>
      <c r="P603" s="823">
        <f t="shared" si="125"/>
        <v>921.75</v>
      </c>
      <c r="Q603" s="23">
        <v>1229</v>
      </c>
    </row>
    <row r="604" spans="1:17">
      <c r="A604" s="23" t="s">
        <v>13312</v>
      </c>
      <c r="B604" s="1052"/>
      <c r="C604" s="1038" t="s">
        <v>13101</v>
      </c>
      <c r="D604" s="1610" t="s">
        <v>2630</v>
      </c>
      <c r="E604" s="1599" t="s">
        <v>13144</v>
      </c>
      <c r="F604" s="1573">
        <f t="shared" si="126"/>
        <v>1136.655</v>
      </c>
      <c r="G604" s="1574">
        <f t="shared" si="127"/>
        <v>1515.54</v>
      </c>
      <c r="H604" s="1602"/>
      <c r="I604" s="1602"/>
      <c r="J604" s="1602"/>
      <c r="K604" s="1054">
        <f t="shared" si="112"/>
        <v>0</v>
      </c>
      <c r="L604" s="1576">
        <f t="shared" si="128"/>
        <v>0</v>
      </c>
      <c r="M604" s="1581"/>
      <c r="N604" s="23">
        <v>1</v>
      </c>
      <c r="O604" s="703">
        <v>0.75</v>
      </c>
      <c r="P604" s="823">
        <f t="shared" si="125"/>
        <v>1457.25</v>
      </c>
      <c r="Q604" s="23">
        <v>1943</v>
      </c>
    </row>
    <row r="605" spans="1:17">
      <c r="A605" s="866" t="s">
        <v>13313</v>
      </c>
      <c r="B605" s="1615">
        <v>4601934072086</v>
      </c>
      <c r="C605" s="866" t="s">
        <v>13101</v>
      </c>
      <c r="D605" s="1611" t="s">
        <v>2631</v>
      </c>
      <c r="E605" s="1603" t="s">
        <v>13144</v>
      </c>
      <c r="F605" s="1617">
        <f t="shared" si="126"/>
        <v>1326.1949999999999</v>
      </c>
      <c r="G605" s="1618">
        <f t="shared" si="127"/>
        <v>1768.26</v>
      </c>
      <c r="H605" s="1619"/>
      <c r="I605" s="1619"/>
      <c r="J605" s="1619"/>
      <c r="K605" s="1058">
        <f t="shared" si="112"/>
        <v>0</v>
      </c>
      <c r="L605" s="1620">
        <f t="shared" si="128"/>
        <v>0</v>
      </c>
      <c r="M605" s="1577" t="s">
        <v>12927</v>
      </c>
      <c r="N605" s="866">
        <v>1</v>
      </c>
      <c r="O605" s="1621">
        <v>0.75</v>
      </c>
      <c r="P605" s="1622">
        <f t="shared" si="125"/>
        <v>1700.25</v>
      </c>
      <c r="Q605" s="866">
        <v>2267</v>
      </c>
    </row>
    <row r="606" spans="1:17">
      <c r="A606" s="866" t="s">
        <v>13314</v>
      </c>
      <c r="B606" s="1615">
        <v>4601934070273</v>
      </c>
      <c r="C606" s="866" t="s">
        <v>13101</v>
      </c>
      <c r="D606" s="1611" t="s">
        <v>2632</v>
      </c>
      <c r="E606" s="1603" t="s">
        <v>13144</v>
      </c>
      <c r="F606" s="1617">
        <f t="shared" si="126"/>
        <v>1010.2950000000001</v>
      </c>
      <c r="G606" s="1618">
        <f t="shared" si="127"/>
        <v>1347.06</v>
      </c>
      <c r="H606" s="1619"/>
      <c r="I606" s="1619"/>
      <c r="J606" s="1619"/>
      <c r="K606" s="1058">
        <f t="shared" si="112"/>
        <v>0</v>
      </c>
      <c r="L606" s="1620">
        <f t="shared" si="128"/>
        <v>0</v>
      </c>
      <c r="M606" s="1577" t="s">
        <v>12927</v>
      </c>
      <c r="N606" s="866">
        <v>1</v>
      </c>
      <c r="O606" s="1621">
        <v>0.75</v>
      </c>
      <c r="P606" s="1622">
        <f t="shared" si="125"/>
        <v>1295.25</v>
      </c>
      <c r="Q606" s="866">
        <v>1727</v>
      </c>
    </row>
    <row r="607" spans="1:17">
      <c r="A607" s="866" t="s">
        <v>13315</v>
      </c>
      <c r="B607" s="1615">
        <v>4601934072062</v>
      </c>
      <c r="C607" s="866" t="s">
        <v>13101</v>
      </c>
      <c r="D607" s="1611" t="s">
        <v>2633</v>
      </c>
      <c r="E607" s="1603" t="s">
        <v>13144</v>
      </c>
      <c r="F607" s="1617">
        <f t="shared" si="126"/>
        <v>1073.4750000000001</v>
      </c>
      <c r="G607" s="1618">
        <f t="shared" si="127"/>
        <v>1431.3</v>
      </c>
      <c r="H607" s="1619"/>
      <c r="I607" s="1619"/>
      <c r="J607" s="1619"/>
      <c r="K607" s="1058">
        <f t="shared" si="112"/>
        <v>0</v>
      </c>
      <c r="L607" s="1620">
        <f t="shared" si="128"/>
        <v>0</v>
      </c>
      <c r="M607" s="1577" t="s">
        <v>12927</v>
      </c>
      <c r="N607" s="866">
        <v>1</v>
      </c>
      <c r="O607" s="1621">
        <v>0.75</v>
      </c>
      <c r="P607" s="1622">
        <f t="shared" si="125"/>
        <v>1376.25</v>
      </c>
      <c r="Q607" s="866">
        <v>1835</v>
      </c>
    </row>
    <row r="608" spans="1:17">
      <c r="A608" s="866" t="s">
        <v>13316</v>
      </c>
      <c r="B608" s="1615">
        <v>4601934072055</v>
      </c>
      <c r="C608" s="866" t="s">
        <v>13101</v>
      </c>
      <c r="D608" s="1611" t="s">
        <v>2634</v>
      </c>
      <c r="E608" s="1603" t="s">
        <v>13144</v>
      </c>
      <c r="F608" s="1617">
        <f t="shared" si="126"/>
        <v>1578.915</v>
      </c>
      <c r="G608" s="1618">
        <f t="shared" si="127"/>
        <v>2105.2200000000003</v>
      </c>
      <c r="H608" s="1619"/>
      <c r="I608" s="1619"/>
      <c r="J608" s="1619"/>
      <c r="K608" s="1058">
        <f t="shared" si="112"/>
        <v>0</v>
      </c>
      <c r="L608" s="1620">
        <f t="shared" si="128"/>
        <v>0</v>
      </c>
      <c r="M608" s="1577" t="s">
        <v>12927</v>
      </c>
      <c r="N608" s="866">
        <v>1</v>
      </c>
      <c r="O608" s="1621">
        <v>0.75</v>
      </c>
      <c r="P608" s="1622">
        <f t="shared" si="125"/>
        <v>2024.25</v>
      </c>
      <c r="Q608" s="866">
        <v>2699</v>
      </c>
    </row>
    <row r="609" spans="1:17">
      <c r="A609" s="23" t="s">
        <v>13317</v>
      </c>
      <c r="B609" s="1052">
        <v>4601934070198</v>
      </c>
      <c r="C609" s="1038" t="s">
        <v>13101</v>
      </c>
      <c r="D609" s="1610" t="s">
        <v>2635</v>
      </c>
      <c r="E609" s="1599" t="s">
        <v>13144</v>
      </c>
      <c r="F609" s="1573">
        <f t="shared" si="126"/>
        <v>1263.0150000000001</v>
      </c>
      <c r="G609" s="1574">
        <f t="shared" si="127"/>
        <v>1684.02</v>
      </c>
      <c r="H609" s="1602"/>
      <c r="I609" s="1602"/>
      <c r="J609" s="1602"/>
      <c r="K609" s="1054">
        <f t="shared" si="112"/>
        <v>0</v>
      </c>
      <c r="L609" s="1576">
        <f t="shared" si="128"/>
        <v>0</v>
      </c>
      <c r="M609" s="1581"/>
      <c r="N609" s="23">
        <v>1</v>
      </c>
      <c r="O609" s="703">
        <v>0.75</v>
      </c>
      <c r="P609" s="823">
        <f t="shared" si="125"/>
        <v>1619.25</v>
      </c>
      <c r="Q609" s="23">
        <v>2159</v>
      </c>
    </row>
    <row r="610" spans="1:17">
      <c r="A610" s="23" t="s">
        <v>13318</v>
      </c>
      <c r="B610" s="1052">
        <v>4601934072048</v>
      </c>
      <c r="C610" s="1038" t="s">
        <v>13101</v>
      </c>
      <c r="D610" s="1610" t="s">
        <v>2636</v>
      </c>
      <c r="E610" s="1599" t="s">
        <v>13144</v>
      </c>
      <c r="F610" s="1573">
        <f t="shared" si="126"/>
        <v>1136.655</v>
      </c>
      <c r="G610" s="1574">
        <f t="shared" si="127"/>
        <v>1515.54</v>
      </c>
      <c r="H610" s="1602"/>
      <c r="I610" s="1602"/>
      <c r="J610" s="1602"/>
      <c r="K610" s="1054">
        <f t="shared" si="112"/>
        <v>0</v>
      </c>
      <c r="L610" s="1576">
        <f t="shared" si="128"/>
        <v>0</v>
      </c>
      <c r="M610" s="1581"/>
      <c r="N610" s="23">
        <v>1</v>
      </c>
      <c r="O610" s="703">
        <v>0.75</v>
      </c>
      <c r="P610" s="823">
        <f t="shared" si="125"/>
        <v>1457.25</v>
      </c>
      <c r="Q610" s="23">
        <v>1943</v>
      </c>
    </row>
    <row r="611" spans="1:17">
      <c r="A611" s="23" t="s">
        <v>13319</v>
      </c>
      <c r="B611" s="1052"/>
      <c r="C611" s="1038" t="s">
        <v>13101</v>
      </c>
      <c r="D611" s="1610" t="s">
        <v>2637</v>
      </c>
      <c r="E611" s="1599" t="s">
        <v>13144</v>
      </c>
      <c r="F611" s="1573">
        <f t="shared" si="126"/>
        <v>1136.655</v>
      </c>
      <c r="G611" s="1574">
        <f t="shared" si="127"/>
        <v>1515.54</v>
      </c>
      <c r="H611" s="1602"/>
      <c r="I611" s="1602"/>
      <c r="J611" s="1602"/>
      <c r="K611" s="1054">
        <f t="shared" si="112"/>
        <v>0</v>
      </c>
      <c r="L611" s="1576">
        <f t="shared" si="128"/>
        <v>0</v>
      </c>
      <c r="M611" s="1581"/>
      <c r="N611" s="23">
        <v>1</v>
      </c>
      <c r="O611" s="703">
        <v>0.75</v>
      </c>
      <c r="P611" s="823">
        <f t="shared" si="125"/>
        <v>1457.25</v>
      </c>
      <c r="Q611" s="23">
        <v>1943</v>
      </c>
    </row>
    <row r="612" spans="1:17">
      <c r="A612" s="866" t="s">
        <v>13320</v>
      </c>
      <c r="B612" s="1615">
        <v>4601934072031</v>
      </c>
      <c r="C612" s="866" t="s">
        <v>13101</v>
      </c>
      <c r="D612" s="1611" t="s">
        <v>2638</v>
      </c>
      <c r="E612" s="1603" t="s">
        <v>13144</v>
      </c>
      <c r="F612" s="1617">
        <f t="shared" si="126"/>
        <v>1389.375</v>
      </c>
      <c r="G612" s="1618">
        <f t="shared" si="127"/>
        <v>1852.5</v>
      </c>
      <c r="H612" s="1619"/>
      <c r="I612" s="1619"/>
      <c r="J612" s="1619"/>
      <c r="K612" s="1058">
        <f t="shared" si="112"/>
        <v>0</v>
      </c>
      <c r="L612" s="1620">
        <f t="shared" si="128"/>
        <v>0</v>
      </c>
      <c r="M612" s="1577" t="s">
        <v>12927</v>
      </c>
      <c r="N612" s="866">
        <v>1</v>
      </c>
      <c r="O612" s="1621">
        <v>0.75</v>
      </c>
      <c r="P612" s="1622">
        <f t="shared" si="125"/>
        <v>1781.25</v>
      </c>
      <c r="Q612" s="866">
        <v>2375</v>
      </c>
    </row>
    <row r="613" spans="1:17">
      <c r="A613" s="866" t="s">
        <v>13321</v>
      </c>
      <c r="B613" s="1615">
        <v>4601934072024</v>
      </c>
      <c r="C613" s="866" t="s">
        <v>13101</v>
      </c>
      <c r="D613" s="1611" t="s">
        <v>2639</v>
      </c>
      <c r="E613" s="1603" t="s">
        <v>13144</v>
      </c>
      <c r="F613" s="1617">
        <f t="shared" si="126"/>
        <v>1326.1949999999999</v>
      </c>
      <c r="G613" s="1618">
        <f t="shared" si="127"/>
        <v>1768.26</v>
      </c>
      <c r="H613" s="1619"/>
      <c r="I613" s="1619"/>
      <c r="J613" s="1619"/>
      <c r="K613" s="1058">
        <f t="shared" si="112"/>
        <v>0</v>
      </c>
      <c r="L613" s="1620">
        <f t="shared" si="128"/>
        <v>0</v>
      </c>
      <c r="M613" s="1577" t="s">
        <v>12927</v>
      </c>
      <c r="N613" s="866">
        <v>1</v>
      </c>
      <c r="O613" s="1621">
        <v>0.75</v>
      </c>
      <c r="P613" s="1622">
        <f t="shared" si="125"/>
        <v>1700.25</v>
      </c>
      <c r="Q613" s="866">
        <v>2267</v>
      </c>
    </row>
    <row r="614" spans="1:17">
      <c r="A614" s="866" t="s">
        <v>13322</v>
      </c>
      <c r="B614" s="1615">
        <v>4601934072017</v>
      </c>
      <c r="C614" s="866" t="s">
        <v>13101</v>
      </c>
      <c r="D614" s="1611" t="s">
        <v>2640</v>
      </c>
      <c r="E614" s="1603" t="s">
        <v>13144</v>
      </c>
      <c r="F614" s="1617">
        <f t="shared" si="126"/>
        <v>1136.655</v>
      </c>
      <c r="G614" s="1618">
        <f t="shared" si="127"/>
        <v>1515.54</v>
      </c>
      <c r="H614" s="1619"/>
      <c r="I614" s="1619"/>
      <c r="J614" s="1619"/>
      <c r="K614" s="1058">
        <f t="shared" si="112"/>
        <v>0</v>
      </c>
      <c r="L614" s="1620">
        <f t="shared" si="128"/>
        <v>0</v>
      </c>
      <c r="M614" s="1577" t="s">
        <v>12927</v>
      </c>
      <c r="N614" s="866">
        <v>1</v>
      </c>
      <c r="O614" s="1621">
        <v>0.75</v>
      </c>
      <c r="P614" s="1622">
        <f t="shared" si="125"/>
        <v>1457.25</v>
      </c>
      <c r="Q614" s="866">
        <v>1943</v>
      </c>
    </row>
    <row r="615" spans="1:17">
      <c r="A615" s="866" t="s">
        <v>13323</v>
      </c>
      <c r="B615" s="1615">
        <v>4601934070648</v>
      </c>
      <c r="C615" s="866" t="s">
        <v>13101</v>
      </c>
      <c r="D615" s="1611" t="s">
        <v>2641</v>
      </c>
      <c r="E615" s="1603" t="s">
        <v>13144</v>
      </c>
      <c r="F615" s="1617">
        <f t="shared" si="126"/>
        <v>1073.4750000000001</v>
      </c>
      <c r="G615" s="1618">
        <f t="shared" si="127"/>
        <v>1431.3</v>
      </c>
      <c r="H615" s="1619"/>
      <c r="I615" s="1619"/>
      <c r="J615" s="1619"/>
      <c r="K615" s="1058">
        <f t="shared" si="112"/>
        <v>0</v>
      </c>
      <c r="L615" s="1620">
        <f t="shared" si="128"/>
        <v>0</v>
      </c>
      <c r="M615" s="1577" t="s">
        <v>12927</v>
      </c>
      <c r="N615" s="866">
        <v>1</v>
      </c>
      <c r="O615" s="1621">
        <v>0.75</v>
      </c>
      <c r="P615" s="1622">
        <f t="shared" si="125"/>
        <v>1376.25</v>
      </c>
      <c r="Q615" s="866">
        <v>1835</v>
      </c>
    </row>
    <row r="616" spans="1:17">
      <c r="A616" s="23" t="s">
        <v>13324</v>
      </c>
      <c r="B616" s="1052"/>
      <c r="C616" s="1038" t="s">
        <v>13101</v>
      </c>
      <c r="D616" s="1610" t="s">
        <v>2642</v>
      </c>
      <c r="E616" s="1599" t="s">
        <v>13144</v>
      </c>
      <c r="F616" s="1573">
        <f t="shared" si="126"/>
        <v>1515.7350000000001</v>
      </c>
      <c r="G616" s="1574">
        <f t="shared" si="127"/>
        <v>2020.98</v>
      </c>
      <c r="H616" s="1602"/>
      <c r="I616" s="1602"/>
      <c r="J616" s="1602"/>
      <c r="K616" s="1054">
        <f t="shared" si="112"/>
        <v>0</v>
      </c>
      <c r="L616" s="1576">
        <f t="shared" si="128"/>
        <v>0</v>
      </c>
      <c r="M616" s="1581"/>
      <c r="N616" s="23">
        <v>1</v>
      </c>
      <c r="O616" s="703">
        <v>0.75</v>
      </c>
      <c r="P616" s="823">
        <f t="shared" si="125"/>
        <v>1943.25</v>
      </c>
      <c r="Q616" s="23">
        <v>2591</v>
      </c>
    </row>
    <row r="617" spans="1:17">
      <c r="A617" s="866" t="s">
        <v>13325</v>
      </c>
      <c r="B617" s="1615">
        <v>4601934070280</v>
      </c>
      <c r="C617" s="866" t="s">
        <v>13101</v>
      </c>
      <c r="D617" s="1611" t="s">
        <v>2643</v>
      </c>
      <c r="E617" s="1603" t="s">
        <v>13144</v>
      </c>
      <c r="F617" s="1617">
        <f t="shared" si="126"/>
        <v>1263.0150000000001</v>
      </c>
      <c r="G617" s="1618">
        <f t="shared" si="127"/>
        <v>1684.02</v>
      </c>
      <c r="H617" s="1619"/>
      <c r="I617" s="1619"/>
      <c r="J617" s="1619"/>
      <c r="K617" s="1058">
        <f t="shared" si="112"/>
        <v>0</v>
      </c>
      <c r="L617" s="1620">
        <f t="shared" si="128"/>
        <v>0</v>
      </c>
      <c r="M617" s="1577" t="s">
        <v>12927</v>
      </c>
      <c r="N617" s="866">
        <v>1</v>
      </c>
      <c r="O617" s="1621">
        <v>0.75</v>
      </c>
      <c r="P617" s="1622">
        <f t="shared" si="125"/>
        <v>1619.25</v>
      </c>
      <c r="Q617" s="866">
        <v>2159</v>
      </c>
    </row>
    <row r="618" spans="1:17">
      <c r="A618" s="23" t="s">
        <v>13326</v>
      </c>
      <c r="B618" s="1052"/>
      <c r="C618" s="1038" t="s">
        <v>13101</v>
      </c>
      <c r="D618" s="1610" t="s">
        <v>2644</v>
      </c>
      <c r="E618" s="1599" t="s">
        <v>13144</v>
      </c>
      <c r="F618" s="1573">
        <f t="shared" si="126"/>
        <v>1136.655</v>
      </c>
      <c r="G618" s="1574">
        <f t="shared" si="127"/>
        <v>1515.54</v>
      </c>
      <c r="H618" s="1602"/>
      <c r="I618" s="1602"/>
      <c r="J618" s="1602"/>
      <c r="K618" s="1054">
        <f t="shared" si="112"/>
        <v>0</v>
      </c>
      <c r="L618" s="1576">
        <f t="shared" si="128"/>
        <v>0</v>
      </c>
      <c r="M618" s="1581"/>
      <c r="N618" s="23">
        <v>1</v>
      </c>
      <c r="O618" s="703">
        <v>0.75</v>
      </c>
      <c r="P618" s="823">
        <f t="shared" si="125"/>
        <v>1457.25</v>
      </c>
      <c r="Q618" s="23">
        <v>1943</v>
      </c>
    </row>
    <row r="619" spans="1:17">
      <c r="A619" s="866" t="s">
        <v>13327</v>
      </c>
      <c r="B619" s="1615">
        <v>4601934070297</v>
      </c>
      <c r="C619" s="866" t="s">
        <v>13101</v>
      </c>
      <c r="D619" s="1611" t="s">
        <v>2645</v>
      </c>
      <c r="E619" s="1603" t="s">
        <v>13144</v>
      </c>
      <c r="F619" s="1617">
        <f t="shared" si="126"/>
        <v>1010.2950000000001</v>
      </c>
      <c r="G619" s="1618">
        <f t="shared" si="127"/>
        <v>1347.06</v>
      </c>
      <c r="H619" s="1619"/>
      <c r="I619" s="1619"/>
      <c r="J619" s="1619"/>
      <c r="K619" s="1058">
        <f t="shared" si="112"/>
        <v>0</v>
      </c>
      <c r="L619" s="1620">
        <f t="shared" si="128"/>
        <v>0</v>
      </c>
      <c r="M619" s="1577" t="s">
        <v>12927</v>
      </c>
      <c r="N619" s="866">
        <v>1</v>
      </c>
      <c r="O619" s="1621">
        <v>0.75</v>
      </c>
      <c r="P619" s="1622">
        <f t="shared" si="125"/>
        <v>1295.25</v>
      </c>
      <c r="Q619" s="866">
        <v>1727</v>
      </c>
    </row>
    <row r="620" spans="1:17">
      <c r="A620" s="866" t="s">
        <v>13328</v>
      </c>
      <c r="B620" s="1615">
        <v>4601934071973</v>
      </c>
      <c r="C620" s="866" t="s">
        <v>13101</v>
      </c>
      <c r="D620" s="1611" t="s">
        <v>2646</v>
      </c>
      <c r="E620" s="1603" t="s">
        <v>13144</v>
      </c>
      <c r="F620" s="1617">
        <f t="shared" si="126"/>
        <v>1389.375</v>
      </c>
      <c r="G620" s="1618">
        <f t="shared" si="127"/>
        <v>1852.5</v>
      </c>
      <c r="H620" s="1619"/>
      <c r="I620" s="1619"/>
      <c r="J620" s="1619"/>
      <c r="K620" s="1058">
        <f t="shared" si="112"/>
        <v>0</v>
      </c>
      <c r="L620" s="1620">
        <f t="shared" si="128"/>
        <v>0</v>
      </c>
      <c r="M620" s="1577" t="s">
        <v>12927</v>
      </c>
      <c r="N620" s="866">
        <v>1</v>
      </c>
      <c r="O620" s="1621">
        <v>0.75</v>
      </c>
      <c r="P620" s="1622">
        <f t="shared" si="125"/>
        <v>1781.25</v>
      </c>
      <c r="Q620" s="866">
        <v>2375</v>
      </c>
    </row>
    <row r="621" spans="1:17">
      <c r="A621" s="23" t="s">
        <v>13329</v>
      </c>
      <c r="B621" s="1052">
        <v>4601934071966</v>
      </c>
      <c r="C621" s="1038" t="s">
        <v>13101</v>
      </c>
      <c r="D621" s="1610" t="s">
        <v>2647</v>
      </c>
      <c r="E621" s="1599" t="s">
        <v>13144</v>
      </c>
      <c r="F621" s="1573">
        <f t="shared" si="126"/>
        <v>1326.1949999999999</v>
      </c>
      <c r="G621" s="1574">
        <f t="shared" si="127"/>
        <v>1768.26</v>
      </c>
      <c r="H621" s="1602"/>
      <c r="I621" s="1602"/>
      <c r="J621" s="1602"/>
      <c r="K621" s="1054">
        <f t="shared" si="112"/>
        <v>0</v>
      </c>
      <c r="L621" s="1576">
        <f t="shared" si="128"/>
        <v>0</v>
      </c>
      <c r="M621" s="1581"/>
      <c r="N621" s="23">
        <v>1</v>
      </c>
      <c r="O621" s="703">
        <v>0.75</v>
      </c>
      <c r="P621" s="823">
        <f t="shared" si="125"/>
        <v>1700.25</v>
      </c>
      <c r="Q621" s="23">
        <v>2267</v>
      </c>
    </row>
    <row r="622" spans="1:17">
      <c r="A622" s="866" t="s">
        <v>13330</v>
      </c>
      <c r="B622" s="1615">
        <v>4601934070303</v>
      </c>
      <c r="C622" s="866" t="s">
        <v>13101</v>
      </c>
      <c r="D622" s="1611" t="s">
        <v>2648</v>
      </c>
      <c r="E622" s="1603" t="s">
        <v>13144</v>
      </c>
      <c r="F622" s="1617">
        <f t="shared" si="126"/>
        <v>1199.835</v>
      </c>
      <c r="G622" s="1618">
        <f t="shared" si="127"/>
        <v>1599.78</v>
      </c>
      <c r="H622" s="1619"/>
      <c r="I622" s="1619"/>
      <c r="J622" s="1619"/>
      <c r="K622" s="1058">
        <f t="shared" si="112"/>
        <v>0</v>
      </c>
      <c r="L622" s="1620">
        <f t="shared" si="128"/>
        <v>0</v>
      </c>
      <c r="M622" s="1577" t="s">
        <v>12927</v>
      </c>
      <c r="N622" s="866">
        <v>1</v>
      </c>
      <c r="O622" s="1621">
        <v>0.75</v>
      </c>
      <c r="P622" s="1622">
        <f t="shared" si="125"/>
        <v>1538.25</v>
      </c>
      <c r="Q622" s="866">
        <v>2051</v>
      </c>
    </row>
    <row r="623" spans="1:17">
      <c r="A623" s="23" t="s">
        <v>13331</v>
      </c>
      <c r="B623" s="1052"/>
      <c r="C623" s="1038" t="s">
        <v>13101</v>
      </c>
      <c r="D623" s="1610" t="s">
        <v>2649</v>
      </c>
      <c r="E623" s="1599" t="s">
        <v>13144</v>
      </c>
      <c r="F623" s="1573">
        <f t="shared" si="126"/>
        <v>1263.0150000000001</v>
      </c>
      <c r="G623" s="1574">
        <f t="shared" si="127"/>
        <v>1684.02</v>
      </c>
      <c r="H623" s="1602"/>
      <c r="I623" s="1602"/>
      <c r="J623" s="1602"/>
      <c r="K623" s="1054">
        <f t="shared" si="112"/>
        <v>0</v>
      </c>
      <c r="L623" s="1576">
        <f t="shared" si="128"/>
        <v>0</v>
      </c>
      <c r="M623" s="1581"/>
      <c r="N623" s="23">
        <v>1</v>
      </c>
      <c r="O623" s="703">
        <v>0.75</v>
      </c>
      <c r="P623" s="823">
        <f t="shared" si="125"/>
        <v>1619.25</v>
      </c>
      <c r="Q623" s="23">
        <v>2159</v>
      </c>
    </row>
    <row r="624" spans="1:17">
      <c r="A624" s="866" t="s">
        <v>13332</v>
      </c>
      <c r="B624" s="1615"/>
      <c r="C624" s="866" t="s">
        <v>13101</v>
      </c>
      <c r="D624" s="1611" t="s">
        <v>2714</v>
      </c>
      <c r="E624" s="1603" t="s">
        <v>13144</v>
      </c>
      <c r="F624" s="1617">
        <f t="shared" si="126"/>
        <v>1578.915</v>
      </c>
      <c r="G624" s="1618">
        <f t="shared" si="127"/>
        <v>2105.2200000000003</v>
      </c>
      <c r="H624" s="1619"/>
      <c r="I624" s="1619"/>
      <c r="J624" s="1619"/>
      <c r="K624" s="1058">
        <f t="shared" si="112"/>
        <v>0</v>
      </c>
      <c r="L624" s="1620">
        <f t="shared" si="128"/>
        <v>0</v>
      </c>
      <c r="M624" s="1577" t="s">
        <v>12927</v>
      </c>
      <c r="N624" s="866">
        <v>1</v>
      </c>
      <c r="O624" s="1621">
        <v>0.75</v>
      </c>
      <c r="P624" s="1622">
        <f t="shared" si="125"/>
        <v>2024.25</v>
      </c>
      <c r="Q624" s="866">
        <v>2699</v>
      </c>
    </row>
    <row r="625" spans="1:17">
      <c r="A625" s="866" t="s">
        <v>13333</v>
      </c>
      <c r="B625" s="1615">
        <v>4601934071935</v>
      </c>
      <c r="C625" s="866" t="s">
        <v>13101</v>
      </c>
      <c r="D625" s="1611" t="s">
        <v>2650</v>
      </c>
      <c r="E625" s="1603" t="s">
        <v>13144</v>
      </c>
      <c r="F625" s="1617">
        <f t="shared" si="126"/>
        <v>1199.835</v>
      </c>
      <c r="G625" s="1618">
        <f t="shared" si="127"/>
        <v>1599.78</v>
      </c>
      <c r="H625" s="1619"/>
      <c r="I625" s="1619"/>
      <c r="J625" s="1619"/>
      <c r="K625" s="1058">
        <f t="shared" si="112"/>
        <v>0</v>
      </c>
      <c r="L625" s="1620">
        <f t="shared" si="128"/>
        <v>0</v>
      </c>
      <c r="M625" s="1577" t="s">
        <v>12927</v>
      </c>
      <c r="N625" s="866">
        <v>1</v>
      </c>
      <c r="O625" s="1621">
        <v>0.75</v>
      </c>
      <c r="P625" s="1622">
        <f t="shared" si="125"/>
        <v>1538.25</v>
      </c>
      <c r="Q625" s="866">
        <v>2051</v>
      </c>
    </row>
    <row r="626" spans="1:17">
      <c r="A626" s="23" t="s">
        <v>13334</v>
      </c>
      <c r="B626" s="1052"/>
      <c r="C626" s="1038" t="s">
        <v>13101</v>
      </c>
      <c r="D626" s="1610" t="s">
        <v>2651</v>
      </c>
      <c r="E626" s="1599" t="s">
        <v>13144</v>
      </c>
      <c r="F626" s="1573">
        <f t="shared" si="126"/>
        <v>1136.655</v>
      </c>
      <c r="G626" s="1574">
        <f t="shared" si="127"/>
        <v>1515.54</v>
      </c>
      <c r="H626" s="1602"/>
      <c r="I626" s="1602"/>
      <c r="J626" s="1602"/>
      <c r="K626" s="1054">
        <f t="shared" si="112"/>
        <v>0</v>
      </c>
      <c r="L626" s="1576">
        <f t="shared" si="128"/>
        <v>0</v>
      </c>
      <c r="M626" s="1581"/>
      <c r="N626" s="23">
        <v>1</v>
      </c>
      <c r="O626" s="703">
        <v>0.75</v>
      </c>
      <c r="P626" s="823">
        <f t="shared" si="125"/>
        <v>1457.25</v>
      </c>
      <c r="Q626" s="23">
        <v>1943</v>
      </c>
    </row>
    <row r="627" spans="1:17">
      <c r="A627" s="866" t="s">
        <v>13335</v>
      </c>
      <c r="B627" s="1615">
        <v>4601934071911</v>
      </c>
      <c r="C627" s="866" t="s">
        <v>13101</v>
      </c>
      <c r="D627" s="1611" t="s">
        <v>2652</v>
      </c>
      <c r="E627" s="1603" t="s">
        <v>13144</v>
      </c>
      <c r="F627" s="1617">
        <f t="shared" si="126"/>
        <v>1199.835</v>
      </c>
      <c r="G627" s="1618">
        <f t="shared" si="127"/>
        <v>1599.78</v>
      </c>
      <c r="H627" s="1619"/>
      <c r="I627" s="1619"/>
      <c r="J627" s="1619"/>
      <c r="K627" s="1058">
        <f t="shared" si="112"/>
        <v>0</v>
      </c>
      <c r="L627" s="1620">
        <f t="shared" si="128"/>
        <v>0</v>
      </c>
      <c r="M627" s="1577" t="s">
        <v>12927</v>
      </c>
      <c r="N627" s="866">
        <v>1</v>
      </c>
      <c r="O627" s="1621">
        <v>0.75</v>
      </c>
      <c r="P627" s="1622">
        <f t="shared" si="125"/>
        <v>1538.25</v>
      </c>
      <c r="Q627" s="866">
        <v>2051</v>
      </c>
    </row>
    <row r="628" spans="1:17">
      <c r="A628" s="866" t="s">
        <v>13336</v>
      </c>
      <c r="B628" s="1615">
        <v>4601934070655</v>
      </c>
      <c r="C628" s="866" t="s">
        <v>13101</v>
      </c>
      <c r="D628" s="1611" t="s">
        <v>2653</v>
      </c>
      <c r="E628" s="1603" t="s">
        <v>13144</v>
      </c>
      <c r="F628" s="1617">
        <f t="shared" si="126"/>
        <v>1326.1949999999999</v>
      </c>
      <c r="G628" s="1618">
        <f t="shared" si="127"/>
        <v>1768.26</v>
      </c>
      <c r="H628" s="1619"/>
      <c r="I628" s="1619"/>
      <c r="J628" s="1619"/>
      <c r="K628" s="1058">
        <f t="shared" si="112"/>
        <v>0</v>
      </c>
      <c r="L628" s="1620">
        <f t="shared" si="128"/>
        <v>0</v>
      </c>
      <c r="M628" s="1577" t="s">
        <v>12927</v>
      </c>
      <c r="N628" s="866">
        <v>1</v>
      </c>
      <c r="O628" s="1621">
        <v>0.75</v>
      </c>
      <c r="P628" s="1622">
        <f t="shared" si="125"/>
        <v>1700.25</v>
      </c>
      <c r="Q628" s="866">
        <v>2267</v>
      </c>
    </row>
    <row r="629" spans="1:17">
      <c r="A629" s="866" t="s">
        <v>13337</v>
      </c>
      <c r="B629" s="1615">
        <v>4601934071904</v>
      </c>
      <c r="C629" s="866" t="s">
        <v>13101</v>
      </c>
      <c r="D629" s="1611" t="s">
        <v>2654</v>
      </c>
      <c r="E629" s="1603" t="s">
        <v>13144</v>
      </c>
      <c r="F629" s="1617">
        <f t="shared" si="126"/>
        <v>1136.655</v>
      </c>
      <c r="G629" s="1618">
        <f t="shared" si="127"/>
        <v>1515.54</v>
      </c>
      <c r="H629" s="1619"/>
      <c r="I629" s="1619"/>
      <c r="J629" s="1619"/>
      <c r="K629" s="1058">
        <f t="shared" si="112"/>
        <v>0</v>
      </c>
      <c r="L629" s="1620">
        <f t="shared" si="128"/>
        <v>0</v>
      </c>
      <c r="M629" s="1577" t="s">
        <v>12927</v>
      </c>
      <c r="N629" s="866">
        <v>1</v>
      </c>
      <c r="O629" s="1621">
        <v>0.75</v>
      </c>
      <c r="P629" s="1622">
        <f t="shared" si="125"/>
        <v>1457.25</v>
      </c>
      <c r="Q629" s="866">
        <v>1943</v>
      </c>
    </row>
    <row r="630" spans="1:17">
      <c r="A630" s="866" t="s">
        <v>13338</v>
      </c>
      <c r="B630" s="1615">
        <v>4601934070204</v>
      </c>
      <c r="C630" s="866" t="s">
        <v>13101</v>
      </c>
      <c r="D630" s="1611" t="s">
        <v>2655</v>
      </c>
      <c r="E630" s="1603" t="s">
        <v>13144</v>
      </c>
      <c r="F630" s="1617">
        <f t="shared" si="126"/>
        <v>1263.0150000000001</v>
      </c>
      <c r="G630" s="1618">
        <f t="shared" si="127"/>
        <v>1684.02</v>
      </c>
      <c r="H630" s="1619"/>
      <c r="I630" s="1619"/>
      <c r="J630" s="1619"/>
      <c r="K630" s="1058">
        <f t="shared" si="112"/>
        <v>0</v>
      </c>
      <c r="L630" s="1620">
        <f t="shared" si="128"/>
        <v>0</v>
      </c>
      <c r="M630" s="1577" t="s">
        <v>12927</v>
      </c>
      <c r="N630" s="866">
        <v>1</v>
      </c>
      <c r="O630" s="1621">
        <v>0.75</v>
      </c>
      <c r="P630" s="1622">
        <f t="shared" si="125"/>
        <v>1619.25</v>
      </c>
      <c r="Q630" s="866">
        <v>2159</v>
      </c>
    </row>
    <row r="631" spans="1:17">
      <c r="A631" s="866" t="s">
        <v>13339</v>
      </c>
      <c r="B631" s="1615">
        <v>4601934070716</v>
      </c>
      <c r="C631" s="866" t="s">
        <v>13101</v>
      </c>
      <c r="D631" s="1611" t="s">
        <v>2656</v>
      </c>
      <c r="E631" s="1603" t="s">
        <v>13144</v>
      </c>
      <c r="F631" s="1617">
        <f t="shared" ref="F631:F664" si="129">IF(M$5=0,P631*(1+$L$3/100)*(1-$L$5/100),P631*(1+$L$3/100)*(1-$L$5/100)*M$5)</f>
        <v>1389.375</v>
      </c>
      <c r="G631" s="1618">
        <f t="shared" ref="G631:G664" si="130">IF(M$5=0,Q631*(1+$L$3/100)*(1-$L$5/100),Q631*(1+$L$3/100)*(1-$L$5/100)*M$5)</f>
        <v>1852.5</v>
      </c>
      <c r="H631" s="1619"/>
      <c r="I631" s="1619"/>
      <c r="J631" s="1619"/>
      <c r="K631" s="1058">
        <f t="shared" si="112"/>
        <v>0</v>
      </c>
      <c r="L631" s="1620">
        <f t="shared" si="128"/>
        <v>0</v>
      </c>
      <c r="M631" s="1577" t="s">
        <v>12927</v>
      </c>
      <c r="N631" s="866">
        <v>1</v>
      </c>
      <c r="O631" s="1621">
        <v>0.75</v>
      </c>
      <c r="P631" s="1622">
        <f t="shared" si="125"/>
        <v>1781.25</v>
      </c>
      <c r="Q631" s="866">
        <v>2375</v>
      </c>
    </row>
    <row r="632" spans="1:17">
      <c r="A632" s="866" t="s">
        <v>13340</v>
      </c>
      <c r="B632" s="1615">
        <v>4601934071898</v>
      </c>
      <c r="C632" s="866" t="s">
        <v>13101</v>
      </c>
      <c r="D632" s="1611" t="s">
        <v>2657</v>
      </c>
      <c r="E632" s="1603" t="s">
        <v>13144</v>
      </c>
      <c r="F632" s="1617">
        <f t="shared" si="129"/>
        <v>1136.655</v>
      </c>
      <c r="G632" s="1618">
        <f t="shared" si="130"/>
        <v>1515.54</v>
      </c>
      <c r="H632" s="1619"/>
      <c r="I632" s="1619"/>
      <c r="J632" s="1619"/>
      <c r="K632" s="1058">
        <f t="shared" si="112"/>
        <v>0</v>
      </c>
      <c r="L632" s="1620">
        <f t="shared" si="128"/>
        <v>0</v>
      </c>
      <c r="M632" s="1577" t="s">
        <v>12927</v>
      </c>
      <c r="N632" s="866">
        <v>1</v>
      </c>
      <c r="O632" s="1621">
        <v>0.75</v>
      </c>
      <c r="P632" s="1622">
        <f t="shared" si="125"/>
        <v>1457.25</v>
      </c>
      <c r="Q632" s="866">
        <v>1943</v>
      </c>
    </row>
    <row r="633" spans="1:17">
      <c r="A633" s="866" t="s">
        <v>13341</v>
      </c>
      <c r="B633" s="1615">
        <v>4601934070662</v>
      </c>
      <c r="C633" s="866" t="s">
        <v>13101</v>
      </c>
      <c r="D633" s="1611" t="s">
        <v>2658</v>
      </c>
      <c r="E633" s="1603" t="s">
        <v>13144</v>
      </c>
      <c r="F633" s="1617">
        <f t="shared" si="129"/>
        <v>1073.4750000000001</v>
      </c>
      <c r="G633" s="1618">
        <f t="shared" si="130"/>
        <v>1431.3</v>
      </c>
      <c r="H633" s="1619"/>
      <c r="I633" s="1619"/>
      <c r="J633" s="1619"/>
      <c r="K633" s="1058">
        <f t="shared" si="112"/>
        <v>0</v>
      </c>
      <c r="L633" s="1620">
        <f t="shared" si="128"/>
        <v>0</v>
      </c>
      <c r="M633" s="1577" t="s">
        <v>12927</v>
      </c>
      <c r="N633" s="866">
        <v>1</v>
      </c>
      <c r="O633" s="1621">
        <v>0.75</v>
      </c>
      <c r="P633" s="1622">
        <f t="shared" si="125"/>
        <v>1376.25</v>
      </c>
      <c r="Q633" s="866">
        <v>1835</v>
      </c>
    </row>
    <row r="634" spans="1:17">
      <c r="A634" s="866" t="s">
        <v>13342</v>
      </c>
      <c r="B634" s="1615">
        <v>4601934070211</v>
      </c>
      <c r="C634" s="866" t="s">
        <v>13101</v>
      </c>
      <c r="D634" s="1611" t="s">
        <v>2659</v>
      </c>
      <c r="E634" s="1603" t="s">
        <v>13144</v>
      </c>
      <c r="F634" s="1617">
        <f t="shared" si="129"/>
        <v>1073.4750000000001</v>
      </c>
      <c r="G634" s="1618">
        <f t="shared" si="130"/>
        <v>1431.3</v>
      </c>
      <c r="H634" s="1619"/>
      <c r="I634" s="1619"/>
      <c r="J634" s="1619"/>
      <c r="K634" s="1058">
        <f t="shared" si="112"/>
        <v>0</v>
      </c>
      <c r="L634" s="1620">
        <f t="shared" si="128"/>
        <v>0</v>
      </c>
      <c r="M634" s="1577" t="s">
        <v>12927</v>
      </c>
      <c r="N634" s="866">
        <v>1</v>
      </c>
      <c r="O634" s="1621">
        <v>0.75</v>
      </c>
      <c r="P634" s="1622">
        <f t="shared" si="125"/>
        <v>1376.25</v>
      </c>
      <c r="Q634" s="866">
        <v>1835</v>
      </c>
    </row>
    <row r="635" spans="1:17">
      <c r="A635" s="23" t="s">
        <v>13343</v>
      </c>
      <c r="B635" s="1052"/>
      <c r="C635" s="1038" t="s">
        <v>13101</v>
      </c>
      <c r="D635" s="1610" t="s">
        <v>2660</v>
      </c>
      <c r="E635" s="1599" t="s">
        <v>13144</v>
      </c>
      <c r="F635" s="1573">
        <f t="shared" si="129"/>
        <v>1199.835</v>
      </c>
      <c r="G635" s="1574">
        <f t="shared" si="130"/>
        <v>1599.78</v>
      </c>
      <c r="H635" s="1602"/>
      <c r="I635" s="1602"/>
      <c r="J635" s="1602"/>
      <c r="K635" s="1054">
        <f t="shared" si="112"/>
        <v>0</v>
      </c>
      <c r="L635" s="1576">
        <f t="shared" si="128"/>
        <v>0</v>
      </c>
      <c r="M635" s="1581"/>
      <c r="N635" s="23">
        <v>1</v>
      </c>
      <c r="O635" s="703">
        <v>0.75</v>
      </c>
      <c r="P635" s="823">
        <f t="shared" si="125"/>
        <v>1538.25</v>
      </c>
      <c r="Q635" s="23">
        <v>2051</v>
      </c>
    </row>
    <row r="636" spans="1:17">
      <c r="A636" s="866" t="s">
        <v>13344</v>
      </c>
      <c r="B636" s="1615">
        <v>4601934071836</v>
      </c>
      <c r="C636" s="866" t="s">
        <v>13101</v>
      </c>
      <c r="D636" s="1611" t="s">
        <v>2661</v>
      </c>
      <c r="E636" s="1603" t="s">
        <v>13144</v>
      </c>
      <c r="F636" s="1617">
        <f t="shared" si="129"/>
        <v>1452.5550000000001</v>
      </c>
      <c r="G636" s="1618">
        <f t="shared" si="130"/>
        <v>1936.74</v>
      </c>
      <c r="H636" s="1619"/>
      <c r="I636" s="1619"/>
      <c r="J636" s="1619"/>
      <c r="K636" s="1058">
        <f t="shared" si="112"/>
        <v>0</v>
      </c>
      <c r="L636" s="1620">
        <f t="shared" ref="L636:L664" si="131">F636*H636+F636*I636*R636</f>
        <v>0</v>
      </c>
      <c r="M636" s="1577" t="s">
        <v>12927</v>
      </c>
      <c r="N636" s="866">
        <v>1</v>
      </c>
      <c r="O636" s="1621">
        <v>0.75</v>
      </c>
      <c r="P636" s="1622">
        <f t="shared" si="125"/>
        <v>1862.25</v>
      </c>
      <c r="Q636" s="866">
        <v>2483</v>
      </c>
    </row>
    <row r="637" spans="1:17">
      <c r="A637" s="866" t="s">
        <v>13345</v>
      </c>
      <c r="B637" s="1615">
        <v>4601934071805</v>
      </c>
      <c r="C637" s="866" t="s">
        <v>13101</v>
      </c>
      <c r="D637" s="1611" t="s">
        <v>9311</v>
      </c>
      <c r="E637" s="1603" t="s">
        <v>13144</v>
      </c>
      <c r="F637" s="1617">
        <f t="shared" si="129"/>
        <v>1578.915</v>
      </c>
      <c r="G637" s="1618">
        <f t="shared" si="130"/>
        <v>2105.2200000000003</v>
      </c>
      <c r="H637" s="1619"/>
      <c r="I637" s="1619"/>
      <c r="J637" s="1619"/>
      <c r="K637" s="1058">
        <f t="shared" si="112"/>
        <v>0</v>
      </c>
      <c r="L637" s="1620">
        <f t="shared" si="131"/>
        <v>0</v>
      </c>
      <c r="M637" s="1577" t="s">
        <v>12927</v>
      </c>
      <c r="N637" s="866">
        <v>1</v>
      </c>
      <c r="O637" s="1621">
        <v>0.75</v>
      </c>
      <c r="P637" s="1622">
        <f t="shared" si="125"/>
        <v>2024.25</v>
      </c>
      <c r="Q637" s="866">
        <v>2699</v>
      </c>
    </row>
    <row r="638" spans="1:17">
      <c r="A638" s="23" t="s">
        <v>13346</v>
      </c>
      <c r="B638" s="1052"/>
      <c r="C638" s="1038" t="s">
        <v>13101</v>
      </c>
      <c r="D638" s="1610" t="s">
        <v>2662</v>
      </c>
      <c r="E638" s="1599" t="s">
        <v>13144</v>
      </c>
      <c r="F638" s="1573">
        <f t="shared" si="129"/>
        <v>1452.5550000000001</v>
      </c>
      <c r="G638" s="1574">
        <f t="shared" si="130"/>
        <v>1936.74</v>
      </c>
      <c r="H638" s="1602"/>
      <c r="I638" s="1602"/>
      <c r="J638" s="1602"/>
      <c r="K638" s="1054">
        <f t="shared" si="112"/>
        <v>0</v>
      </c>
      <c r="L638" s="1576">
        <f t="shared" si="131"/>
        <v>0</v>
      </c>
      <c r="M638" s="1581"/>
      <c r="N638" s="23">
        <v>1</v>
      </c>
      <c r="O638" s="703">
        <v>0.75</v>
      </c>
      <c r="P638" s="823">
        <f t="shared" si="125"/>
        <v>1862.25</v>
      </c>
      <c r="Q638" s="23">
        <v>2483</v>
      </c>
    </row>
    <row r="639" spans="1:17">
      <c r="A639" s="23" t="s">
        <v>13347</v>
      </c>
      <c r="B639" s="1052"/>
      <c r="C639" s="1038" t="s">
        <v>13101</v>
      </c>
      <c r="D639" s="1610" t="s">
        <v>2663</v>
      </c>
      <c r="E639" s="1599" t="s">
        <v>13144</v>
      </c>
      <c r="F639" s="1573">
        <f t="shared" si="129"/>
        <v>1705.2750000000001</v>
      </c>
      <c r="G639" s="1574">
        <f t="shared" si="130"/>
        <v>2273.7000000000003</v>
      </c>
      <c r="H639" s="1602"/>
      <c r="I639" s="1602"/>
      <c r="J639" s="1602"/>
      <c r="K639" s="1054">
        <f t="shared" si="112"/>
        <v>0</v>
      </c>
      <c r="L639" s="1576">
        <f t="shared" si="131"/>
        <v>0</v>
      </c>
      <c r="M639" s="1581"/>
      <c r="N639" s="23">
        <v>1</v>
      </c>
      <c r="O639" s="703">
        <v>0.75</v>
      </c>
      <c r="P639" s="823">
        <f t="shared" si="125"/>
        <v>2186.25</v>
      </c>
      <c r="Q639" s="23">
        <v>2915</v>
      </c>
    </row>
    <row r="640" spans="1:17">
      <c r="A640" s="866" t="s">
        <v>13348</v>
      </c>
      <c r="B640" s="1615">
        <v>4601934070730</v>
      </c>
      <c r="C640" s="866" t="s">
        <v>13101</v>
      </c>
      <c r="D640" s="1611" t="s">
        <v>2664</v>
      </c>
      <c r="E640" s="1603" t="s">
        <v>13144</v>
      </c>
      <c r="F640" s="1617">
        <f t="shared" si="129"/>
        <v>1136.655</v>
      </c>
      <c r="G640" s="1618">
        <f t="shared" si="130"/>
        <v>1515.54</v>
      </c>
      <c r="H640" s="1619"/>
      <c r="I640" s="1619"/>
      <c r="J640" s="1619"/>
      <c r="K640" s="1058">
        <f t="shared" si="112"/>
        <v>0</v>
      </c>
      <c r="L640" s="1620">
        <f t="shared" si="131"/>
        <v>0</v>
      </c>
      <c r="M640" s="1577" t="s">
        <v>12927</v>
      </c>
      <c r="N640" s="866">
        <v>1</v>
      </c>
      <c r="O640" s="1621">
        <v>0.75</v>
      </c>
      <c r="P640" s="1622">
        <f t="shared" si="125"/>
        <v>1457.25</v>
      </c>
      <c r="Q640" s="866">
        <v>1943</v>
      </c>
    </row>
    <row r="641" spans="1:17">
      <c r="A641" s="23" t="s">
        <v>13349</v>
      </c>
      <c r="B641" s="1052"/>
      <c r="C641" s="1038" t="s">
        <v>13101</v>
      </c>
      <c r="D641" s="1610" t="s">
        <v>2665</v>
      </c>
      <c r="E641" s="1599" t="s">
        <v>13144</v>
      </c>
      <c r="F641" s="1573">
        <f t="shared" si="129"/>
        <v>1136.655</v>
      </c>
      <c r="G641" s="1574">
        <f t="shared" si="130"/>
        <v>1515.54</v>
      </c>
      <c r="H641" s="1602"/>
      <c r="I641" s="1602"/>
      <c r="J641" s="1602"/>
      <c r="K641" s="1054">
        <f t="shared" si="112"/>
        <v>0</v>
      </c>
      <c r="L641" s="1576">
        <f t="shared" si="131"/>
        <v>0</v>
      </c>
      <c r="M641" s="1581"/>
      <c r="N641" s="23">
        <v>1</v>
      </c>
      <c r="O641" s="703">
        <v>0.75</v>
      </c>
      <c r="P641" s="823">
        <f t="shared" si="125"/>
        <v>1457.25</v>
      </c>
      <c r="Q641" s="23">
        <v>1943</v>
      </c>
    </row>
    <row r="642" spans="1:17">
      <c r="A642" s="866" t="s">
        <v>13350</v>
      </c>
      <c r="B642" s="1615">
        <v>4601934071775</v>
      </c>
      <c r="C642" s="866" t="s">
        <v>13101</v>
      </c>
      <c r="D642" s="1611" t="s">
        <v>2666</v>
      </c>
      <c r="E642" s="1603" t="s">
        <v>13144</v>
      </c>
      <c r="F642" s="1617">
        <f t="shared" si="129"/>
        <v>1136.655</v>
      </c>
      <c r="G642" s="1618">
        <f t="shared" si="130"/>
        <v>1515.54</v>
      </c>
      <c r="H642" s="1619"/>
      <c r="I642" s="1619"/>
      <c r="J642" s="1619"/>
      <c r="K642" s="1058">
        <f t="shared" si="112"/>
        <v>0</v>
      </c>
      <c r="L642" s="1620">
        <f t="shared" si="131"/>
        <v>0</v>
      </c>
      <c r="M642" s="1577" t="s">
        <v>12927</v>
      </c>
      <c r="N642" s="866">
        <v>1</v>
      </c>
      <c r="O642" s="1621">
        <v>0.75</v>
      </c>
      <c r="P642" s="1622">
        <f t="shared" si="125"/>
        <v>1457.25</v>
      </c>
      <c r="Q642" s="866">
        <v>1943</v>
      </c>
    </row>
    <row r="643" spans="1:17">
      <c r="A643" s="866" t="s">
        <v>13351</v>
      </c>
      <c r="B643" s="1615">
        <v>4601934070679</v>
      </c>
      <c r="C643" s="866" t="s">
        <v>13101</v>
      </c>
      <c r="D643" s="1611" t="s">
        <v>2667</v>
      </c>
      <c r="E643" s="1603" t="s">
        <v>13144</v>
      </c>
      <c r="F643" s="1617">
        <f t="shared" si="129"/>
        <v>1326.1949999999999</v>
      </c>
      <c r="G643" s="1618">
        <f t="shared" si="130"/>
        <v>1768.26</v>
      </c>
      <c r="H643" s="1619"/>
      <c r="I643" s="1619"/>
      <c r="J643" s="1619"/>
      <c r="K643" s="1058">
        <f t="shared" si="112"/>
        <v>0</v>
      </c>
      <c r="L643" s="1620">
        <f t="shared" si="131"/>
        <v>0</v>
      </c>
      <c r="M643" s="1577" t="s">
        <v>12927</v>
      </c>
      <c r="N643" s="866">
        <v>1</v>
      </c>
      <c r="O643" s="1621">
        <v>0.75</v>
      </c>
      <c r="P643" s="1622">
        <f t="shared" si="125"/>
        <v>1700.25</v>
      </c>
      <c r="Q643" s="866">
        <v>2267</v>
      </c>
    </row>
    <row r="644" spans="1:17">
      <c r="A644" s="866" t="s">
        <v>13352</v>
      </c>
      <c r="B644" s="1615">
        <v>4601934071768</v>
      </c>
      <c r="C644" s="866" t="s">
        <v>13101</v>
      </c>
      <c r="D644" s="1611" t="s">
        <v>2668</v>
      </c>
      <c r="E644" s="1603" t="s">
        <v>13144</v>
      </c>
      <c r="F644" s="1617">
        <f t="shared" si="129"/>
        <v>1326.1949999999999</v>
      </c>
      <c r="G644" s="1618">
        <f t="shared" si="130"/>
        <v>1768.26</v>
      </c>
      <c r="H644" s="1619"/>
      <c r="I644" s="1619"/>
      <c r="J644" s="1619"/>
      <c r="K644" s="1058">
        <f t="shared" si="112"/>
        <v>0</v>
      </c>
      <c r="L644" s="1620">
        <f t="shared" si="131"/>
        <v>0</v>
      </c>
      <c r="M644" s="1577" t="s">
        <v>12927</v>
      </c>
      <c r="N644" s="866">
        <v>1</v>
      </c>
      <c r="O644" s="1621">
        <v>0.75</v>
      </c>
      <c r="P644" s="1622">
        <f t="shared" si="125"/>
        <v>1700.25</v>
      </c>
      <c r="Q644" s="866">
        <v>2267</v>
      </c>
    </row>
    <row r="645" spans="1:17">
      <c r="A645" s="866" t="s">
        <v>13353</v>
      </c>
      <c r="B645" s="1615">
        <v>4601934071751</v>
      </c>
      <c r="C645" s="866" t="s">
        <v>13101</v>
      </c>
      <c r="D645" s="1611" t="s">
        <v>2669</v>
      </c>
      <c r="E645" s="1603" t="s">
        <v>13144</v>
      </c>
      <c r="F645" s="1617">
        <f t="shared" si="129"/>
        <v>1452.5550000000001</v>
      </c>
      <c r="G645" s="1618">
        <f t="shared" si="130"/>
        <v>1936.74</v>
      </c>
      <c r="H645" s="1619"/>
      <c r="I645" s="1619"/>
      <c r="J645" s="1619"/>
      <c r="K645" s="1058">
        <f t="shared" si="112"/>
        <v>0</v>
      </c>
      <c r="L645" s="1620">
        <f t="shared" si="131"/>
        <v>0</v>
      </c>
      <c r="M645" s="1577" t="s">
        <v>12927</v>
      </c>
      <c r="N645" s="866">
        <v>1</v>
      </c>
      <c r="O645" s="1621">
        <v>0.75</v>
      </c>
      <c r="P645" s="1622">
        <f t="shared" si="125"/>
        <v>1862.25</v>
      </c>
      <c r="Q645" s="866">
        <v>2483</v>
      </c>
    </row>
    <row r="646" spans="1:17">
      <c r="A646" s="866" t="s">
        <v>13354</v>
      </c>
      <c r="B646" s="1615">
        <v>4601934071744</v>
      </c>
      <c r="C646" s="866" t="s">
        <v>13101</v>
      </c>
      <c r="D646" s="1611" t="s">
        <v>2670</v>
      </c>
      <c r="E646" s="1603" t="s">
        <v>13144</v>
      </c>
      <c r="F646" s="1617">
        <f t="shared" si="129"/>
        <v>1199.835</v>
      </c>
      <c r="G646" s="1618">
        <f t="shared" si="130"/>
        <v>1599.78</v>
      </c>
      <c r="H646" s="1619"/>
      <c r="I646" s="1619"/>
      <c r="J646" s="1619"/>
      <c r="K646" s="1058">
        <f t="shared" si="112"/>
        <v>0</v>
      </c>
      <c r="L646" s="1620">
        <f t="shared" si="131"/>
        <v>0</v>
      </c>
      <c r="M646" s="1577" t="s">
        <v>12927</v>
      </c>
      <c r="N646" s="866">
        <v>1</v>
      </c>
      <c r="O646" s="1621">
        <v>0.75</v>
      </c>
      <c r="P646" s="1622">
        <f t="shared" si="125"/>
        <v>1538.25</v>
      </c>
      <c r="Q646" s="866">
        <v>2051</v>
      </c>
    </row>
    <row r="647" spans="1:17">
      <c r="A647" s="866" t="s">
        <v>13355</v>
      </c>
      <c r="B647" s="1615">
        <v>4601934070143</v>
      </c>
      <c r="C647" s="866" t="s">
        <v>13101</v>
      </c>
      <c r="D647" s="1611" t="s">
        <v>2671</v>
      </c>
      <c r="E647" s="1603" t="s">
        <v>13144</v>
      </c>
      <c r="F647" s="1617">
        <f t="shared" si="129"/>
        <v>1136.655</v>
      </c>
      <c r="G647" s="1618">
        <f t="shared" si="130"/>
        <v>1515.54</v>
      </c>
      <c r="H647" s="1619"/>
      <c r="I647" s="1619"/>
      <c r="J647" s="1619"/>
      <c r="K647" s="1058">
        <f t="shared" si="112"/>
        <v>0</v>
      </c>
      <c r="L647" s="1620">
        <f t="shared" si="131"/>
        <v>0</v>
      </c>
      <c r="M647" s="1577" t="s">
        <v>12927</v>
      </c>
      <c r="N647" s="866">
        <v>1</v>
      </c>
      <c r="O647" s="1621">
        <v>0.75</v>
      </c>
      <c r="P647" s="1622">
        <f t="shared" si="125"/>
        <v>1457.25</v>
      </c>
      <c r="Q647" s="866">
        <v>1943</v>
      </c>
    </row>
    <row r="648" spans="1:17">
      <c r="A648" s="23" t="s">
        <v>13356</v>
      </c>
      <c r="B648" s="1052">
        <v>4601934071720</v>
      </c>
      <c r="C648" s="1038" t="s">
        <v>13101</v>
      </c>
      <c r="D648" s="1610" t="s">
        <v>2672</v>
      </c>
      <c r="E648" s="1599" t="s">
        <v>13144</v>
      </c>
      <c r="F648" s="1573">
        <f t="shared" si="129"/>
        <v>1199.835</v>
      </c>
      <c r="G648" s="1574">
        <f t="shared" si="130"/>
        <v>1599.78</v>
      </c>
      <c r="H648" s="1602"/>
      <c r="I648" s="1602"/>
      <c r="J648" s="1602"/>
      <c r="K648" s="1054">
        <f t="shared" si="112"/>
        <v>0</v>
      </c>
      <c r="L648" s="1576">
        <f t="shared" si="131"/>
        <v>0</v>
      </c>
      <c r="M648" s="1581"/>
      <c r="N648" s="23">
        <v>1</v>
      </c>
      <c r="O648" s="703">
        <v>0.75</v>
      </c>
      <c r="P648" s="823">
        <f t="shared" si="125"/>
        <v>1538.25</v>
      </c>
      <c r="Q648" s="23">
        <v>2051</v>
      </c>
    </row>
    <row r="649" spans="1:17">
      <c r="A649" s="866" t="s">
        <v>13357</v>
      </c>
      <c r="B649" s="1615"/>
      <c r="C649" s="866" t="s">
        <v>13101</v>
      </c>
      <c r="D649" s="1611" t="s">
        <v>6934</v>
      </c>
      <c r="E649" s="1603" t="s">
        <v>13144</v>
      </c>
      <c r="F649" s="1617">
        <f t="shared" si="129"/>
        <v>878.08500000000004</v>
      </c>
      <c r="G649" s="1618">
        <f t="shared" si="130"/>
        <v>1170.78</v>
      </c>
      <c r="H649" s="1619"/>
      <c r="I649" s="1619"/>
      <c r="J649" s="1619"/>
      <c r="K649" s="1058">
        <f t="shared" si="112"/>
        <v>0</v>
      </c>
      <c r="L649" s="1620">
        <f t="shared" si="131"/>
        <v>0</v>
      </c>
      <c r="M649" s="1577" t="s">
        <v>12927</v>
      </c>
      <c r="N649" s="866">
        <v>1</v>
      </c>
      <c r="O649" s="1621">
        <v>0.75</v>
      </c>
      <c r="P649" s="1622">
        <f t="shared" si="125"/>
        <v>1125.75</v>
      </c>
      <c r="Q649" s="866">
        <v>1501</v>
      </c>
    </row>
    <row r="650" spans="1:17">
      <c r="A650" s="866" t="s">
        <v>13358</v>
      </c>
      <c r="B650" s="1615">
        <v>4601934071690</v>
      </c>
      <c r="C650" s="866" t="s">
        <v>13101</v>
      </c>
      <c r="D650" s="1611" t="s">
        <v>2673</v>
      </c>
      <c r="E650" s="1603" t="s">
        <v>13144</v>
      </c>
      <c r="F650" s="1617">
        <f t="shared" si="129"/>
        <v>1705.2750000000001</v>
      </c>
      <c r="G650" s="1618">
        <f t="shared" si="130"/>
        <v>2273.7000000000003</v>
      </c>
      <c r="H650" s="1619"/>
      <c r="I650" s="1619"/>
      <c r="J650" s="1619"/>
      <c r="K650" s="1058">
        <f t="shared" si="112"/>
        <v>0</v>
      </c>
      <c r="L650" s="1620">
        <f t="shared" si="131"/>
        <v>0</v>
      </c>
      <c r="M650" s="1577" t="s">
        <v>12927</v>
      </c>
      <c r="N650" s="866">
        <v>1</v>
      </c>
      <c r="O650" s="1621">
        <v>0.75</v>
      </c>
      <c r="P650" s="1622">
        <f t="shared" si="125"/>
        <v>2186.25</v>
      </c>
      <c r="Q650" s="866">
        <v>2915</v>
      </c>
    </row>
    <row r="651" spans="1:17">
      <c r="A651" s="866" t="s">
        <v>13359</v>
      </c>
      <c r="B651" s="1615">
        <v>4601934071683</v>
      </c>
      <c r="C651" s="866" t="s">
        <v>13101</v>
      </c>
      <c r="D651" s="1611" t="s">
        <v>16307</v>
      </c>
      <c r="E651" s="1603" t="s">
        <v>13144</v>
      </c>
      <c r="F651" s="1617">
        <f t="shared" si="129"/>
        <v>1326.1949999999999</v>
      </c>
      <c r="G651" s="1618">
        <f t="shared" si="130"/>
        <v>1768.26</v>
      </c>
      <c r="H651" s="1619"/>
      <c r="I651" s="1619"/>
      <c r="J651" s="1619"/>
      <c r="K651" s="1058">
        <f t="shared" si="112"/>
        <v>0</v>
      </c>
      <c r="L651" s="1620">
        <f t="shared" si="131"/>
        <v>0</v>
      </c>
      <c r="M651" s="1577" t="s">
        <v>12927</v>
      </c>
      <c r="N651" s="866">
        <v>1</v>
      </c>
      <c r="O651" s="1621">
        <v>0.75</v>
      </c>
      <c r="P651" s="1622">
        <f t="shared" si="125"/>
        <v>1700.25</v>
      </c>
      <c r="Q651" s="866">
        <v>2267</v>
      </c>
    </row>
    <row r="652" spans="1:17">
      <c r="A652" s="866" t="s">
        <v>13360</v>
      </c>
      <c r="B652" s="1615"/>
      <c r="C652" s="866" t="s">
        <v>13101</v>
      </c>
      <c r="D652" s="1611" t="s">
        <v>2674</v>
      </c>
      <c r="E652" s="1603" t="s">
        <v>13144</v>
      </c>
      <c r="F652" s="1617">
        <f t="shared" si="129"/>
        <v>1199.835</v>
      </c>
      <c r="G652" s="1618">
        <f t="shared" si="130"/>
        <v>1599.78</v>
      </c>
      <c r="H652" s="1619"/>
      <c r="I652" s="1619"/>
      <c r="J652" s="1619"/>
      <c r="K652" s="1058">
        <f t="shared" si="112"/>
        <v>0</v>
      </c>
      <c r="L652" s="1620">
        <f t="shared" si="131"/>
        <v>0</v>
      </c>
      <c r="M652" s="1577" t="s">
        <v>12927</v>
      </c>
      <c r="N652" s="866">
        <v>1</v>
      </c>
      <c r="O652" s="1621">
        <v>0.75</v>
      </c>
      <c r="P652" s="1622">
        <f t="shared" si="125"/>
        <v>1538.25</v>
      </c>
      <c r="Q652" s="866">
        <v>2051</v>
      </c>
    </row>
    <row r="653" spans="1:17">
      <c r="A653" s="23" t="s">
        <v>13361</v>
      </c>
      <c r="B653" s="1052"/>
      <c r="C653" s="1038" t="s">
        <v>13101</v>
      </c>
      <c r="D653" s="1610" t="s">
        <v>2675</v>
      </c>
      <c r="E653" s="1599" t="s">
        <v>13144</v>
      </c>
      <c r="F653" s="1573">
        <f t="shared" si="129"/>
        <v>1326.1949999999999</v>
      </c>
      <c r="G653" s="1574">
        <f t="shared" si="130"/>
        <v>1768.26</v>
      </c>
      <c r="H653" s="1602"/>
      <c r="I653" s="1602"/>
      <c r="J653" s="1602"/>
      <c r="K653" s="1054">
        <f t="shared" si="112"/>
        <v>0</v>
      </c>
      <c r="L653" s="1576">
        <f t="shared" si="131"/>
        <v>0</v>
      </c>
      <c r="M653" s="1581"/>
      <c r="N653" s="23">
        <v>1</v>
      </c>
      <c r="O653" s="703">
        <v>0.75</v>
      </c>
      <c r="P653" s="823">
        <f t="shared" si="125"/>
        <v>1700.25</v>
      </c>
      <c r="Q653" s="23">
        <v>2267</v>
      </c>
    </row>
    <row r="654" spans="1:17">
      <c r="A654" s="23" t="s">
        <v>13362</v>
      </c>
      <c r="B654" s="1052"/>
      <c r="C654" s="1038" t="s">
        <v>13101</v>
      </c>
      <c r="D654" s="1610" t="s">
        <v>2676</v>
      </c>
      <c r="E654" s="1599" t="s">
        <v>13144</v>
      </c>
      <c r="F654" s="1573">
        <f t="shared" si="129"/>
        <v>1578.915</v>
      </c>
      <c r="G654" s="1574">
        <f t="shared" si="130"/>
        <v>2105.2200000000003</v>
      </c>
      <c r="H654" s="1602"/>
      <c r="I654" s="1602"/>
      <c r="J654" s="1602"/>
      <c r="K654" s="1054">
        <f t="shared" si="112"/>
        <v>0</v>
      </c>
      <c r="L654" s="1576">
        <f t="shared" si="131"/>
        <v>0</v>
      </c>
      <c r="M654" s="1581"/>
      <c r="N654" s="23">
        <v>1</v>
      </c>
      <c r="O654" s="703">
        <v>0.75</v>
      </c>
      <c r="P654" s="823">
        <f t="shared" si="125"/>
        <v>2024.25</v>
      </c>
      <c r="Q654" s="23">
        <v>2699</v>
      </c>
    </row>
    <row r="655" spans="1:17">
      <c r="A655" s="866" t="s">
        <v>13363</v>
      </c>
      <c r="B655" s="1615">
        <v>4601934070686</v>
      </c>
      <c r="C655" s="866" t="s">
        <v>13101</v>
      </c>
      <c r="D655" s="1611" t="s">
        <v>3653</v>
      </c>
      <c r="E655" s="1603" t="s">
        <v>13144</v>
      </c>
      <c r="F655" s="1617">
        <f t="shared" si="129"/>
        <v>1136.655</v>
      </c>
      <c r="G655" s="1618">
        <f t="shared" si="130"/>
        <v>1515.54</v>
      </c>
      <c r="H655" s="1619"/>
      <c r="I655" s="1619"/>
      <c r="J655" s="1619"/>
      <c r="K655" s="1058">
        <f t="shared" si="112"/>
        <v>0</v>
      </c>
      <c r="L655" s="1620">
        <f t="shared" si="131"/>
        <v>0</v>
      </c>
      <c r="M655" s="1577" t="s">
        <v>12927</v>
      </c>
      <c r="N655" s="866">
        <v>1</v>
      </c>
      <c r="O655" s="1621">
        <v>0.75</v>
      </c>
      <c r="P655" s="1622">
        <f t="shared" si="125"/>
        <v>1457.25</v>
      </c>
      <c r="Q655" s="866">
        <v>1943</v>
      </c>
    </row>
    <row r="656" spans="1:17">
      <c r="A656" s="23" t="s">
        <v>13364</v>
      </c>
      <c r="B656" s="1052">
        <v>4601934071638</v>
      </c>
      <c r="C656" s="1038" t="s">
        <v>13101</v>
      </c>
      <c r="D656" s="1610" t="s">
        <v>2677</v>
      </c>
      <c r="E656" s="1599" t="s">
        <v>13144</v>
      </c>
      <c r="F656" s="1573">
        <f t="shared" si="129"/>
        <v>1073.4750000000001</v>
      </c>
      <c r="G656" s="1574">
        <f t="shared" si="130"/>
        <v>1431.3</v>
      </c>
      <c r="H656" s="1602"/>
      <c r="I656" s="1602"/>
      <c r="J656" s="1602"/>
      <c r="K656" s="1054">
        <f t="shared" si="112"/>
        <v>0</v>
      </c>
      <c r="L656" s="1576">
        <f t="shared" si="131"/>
        <v>0</v>
      </c>
      <c r="M656" s="1581"/>
      <c r="N656" s="23">
        <v>1</v>
      </c>
      <c r="O656" s="703">
        <v>0.75</v>
      </c>
      <c r="P656" s="823">
        <f t="shared" si="125"/>
        <v>1376.25</v>
      </c>
      <c r="Q656" s="23">
        <v>1835</v>
      </c>
    </row>
    <row r="657" spans="1:17">
      <c r="A657" s="866" t="s">
        <v>13365</v>
      </c>
      <c r="B657" s="1615">
        <v>4601934071614</v>
      </c>
      <c r="C657" s="866" t="s">
        <v>13101</v>
      </c>
      <c r="D657" s="1611" t="s">
        <v>2678</v>
      </c>
      <c r="E657" s="1603" t="s">
        <v>13144</v>
      </c>
      <c r="F657" s="1617">
        <f t="shared" si="129"/>
        <v>1326.1949999999999</v>
      </c>
      <c r="G657" s="1618">
        <f t="shared" si="130"/>
        <v>1768.26</v>
      </c>
      <c r="H657" s="1619"/>
      <c r="I657" s="1619"/>
      <c r="J657" s="1619"/>
      <c r="K657" s="1058">
        <f t="shared" si="112"/>
        <v>0</v>
      </c>
      <c r="L657" s="1620">
        <f t="shared" si="131"/>
        <v>0</v>
      </c>
      <c r="M657" s="1577" t="s">
        <v>12927</v>
      </c>
      <c r="N657" s="866">
        <v>1</v>
      </c>
      <c r="O657" s="1621">
        <v>0.75</v>
      </c>
      <c r="P657" s="1622">
        <f t="shared" si="125"/>
        <v>1700.25</v>
      </c>
      <c r="Q657" s="866">
        <v>2267</v>
      </c>
    </row>
    <row r="658" spans="1:17">
      <c r="A658" s="23" t="s">
        <v>13366</v>
      </c>
      <c r="B658" s="1052"/>
      <c r="C658" s="1038" t="s">
        <v>13101</v>
      </c>
      <c r="D658" s="1610" t="s">
        <v>12516</v>
      </c>
      <c r="E658" s="1599" t="s">
        <v>13144</v>
      </c>
      <c r="F658" s="1573">
        <f t="shared" si="129"/>
        <v>1199.835</v>
      </c>
      <c r="G658" s="1574">
        <f t="shared" si="130"/>
        <v>1599.78</v>
      </c>
      <c r="H658" s="1602"/>
      <c r="I658" s="1602"/>
      <c r="J658" s="1602"/>
      <c r="K658" s="1054">
        <f t="shared" si="112"/>
        <v>0</v>
      </c>
      <c r="L658" s="1576">
        <f t="shared" si="131"/>
        <v>0</v>
      </c>
      <c r="M658" s="1581"/>
      <c r="N658" s="23">
        <v>1</v>
      </c>
      <c r="O658" s="703">
        <v>0.75</v>
      </c>
      <c r="P658" s="823">
        <f t="shared" si="125"/>
        <v>1538.25</v>
      </c>
      <c r="Q658" s="23">
        <v>2051</v>
      </c>
    </row>
    <row r="659" spans="1:17">
      <c r="A659" s="23" t="s">
        <v>13367</v>
      </c>
      <c r="B659" s="1052"/>
      <c r="C659" s="1038" t="s">
        <v>13101</v>
      </c>
      <c r="D659" s="1610" t="s">
        <v>12517</v>
      </c>
      <c r="E659" s="1599" t="s">
        <v>13144</v>
      </c>
      <c r="F659" s="1573">
        <f t="shared" si="129"/>
        <v>1073.4750000000001</v>
      </c>
      <c r="G659" s="1574">
        <f t="shared" si="130"/>
        <v>1431.3</v>
      </c>
      <c r="H659" s="1602"/>
      <c r="I659" s="1602"/>
      <c r="J659" s="1602"/>
      <c r="K659" s="1054">
        <f t="shared" si="112"/>
        <v>0</v>
      </c>
      <c r="L659" s="1576">
        <f t="shared" si="131"/>
        <v>0</v>
      </c>
      <c r="M659" s="1581"/>
      <c r="N659" s="23">
        <v>1</v>
      </c>
      <c r="O659" s="703">
        <v>0.75</v>
      </c>
      <c r="P659" s="823">
        <f t="shared" si="125"/>
        <v>1376.25</v>
      </c>
      <c r="Q659" s="23">
        <v>1835</v>
      </c>
    </row>
    <row r="660" spans="1:17">
      <c r="A660" s="866" t="s">
        <v>13368</v>
      </c>
      <c r="B660" s="1615">
        <v>4601934071591</v>
      </c>
      <c r="C660" s="866" t="s">
        <v>13101</v>
      </c>
      <c r="D660" s="1611" t="s">
        <v>12518</v>
      </c>
      <c r="E660" s="1603" t="s">
        <v>13144</v>
      </c>
      <c r="F660" s="1617">
        <f t="shared" si="129"/>
        <v>1199.835</v>
      </c>
      <c r="G660" s="1618">
        <f t="shared" si="130"/>
        <v>1599.78</v>
      </c>
      <c r="H660" s="1619"/>
      <c r="I660" s="1619"/>
      <c r="J660" s="1619"/>
      <c r="K660" s="1058">
        <f t="shared" si="112"/>
        <v>0</v>
      </c>
      <c r="L660" s="1620">
        <f t="shared" si="131"/>
        <v>0</v>
      </c>
      <c r="M660" s="1577" t="s">
        <v>12927</v>
      </c>
      <c r="N660" s="866">
        <v>1</v>
      </c>
      <c r="O660" s="1621">
        <v>0.75</v>
      </c>
      <c r="P660" s="1622">
        <f t="shared" si="125"/>
        <v>1538.25</v>
      </c>
      <c r="Q660" s="866">
        <v>2051</v>
      </c>
    </row>
    <row r="661" spans="1:17">
      <c r="A661" s="23" t="s">
        <v>13369</v>
      </c>
      <c r="B661" s="1052"/>
      <c r="C661" s="1038" t="s">
        <v>13101</v>
      </c>
      <c r="D661" s="1610" t="s">
        <v>12519</v>
      </c>
      <c r="E661" s="1599" t="s">
        <v>13144</v>
      </c>
      <c r="F661" s="1573">
        <f t="shared" si="129"/>
        <v>1199.835</v>
      </c>
      <c r="G661" s="1574">
        <f t="shared" si="130"/>
        <v>1599.78</v>
      </c>
      <c r="H661" s="1602"/>
      <c r="I661" s="1602"/>
      <c r="J661" s="1602"/>
      <c r="K661" s="1054">
        <f t="shared" si="112"/>
        <v>0</v>
      </c>
      <c r="L661" s="1576">
        <f t="shared" si="131"/>
        <v>0</v>
      </c>
      <c r="M661" s="1581"/>
      <c r="N661" s="23">
        <v>1</v>
      </c>
      <c r="O661" s="703">
        <v>0.75</v>
      </c>
      <c r="P661" s="823">
        <f t="shared" si="125"/>
        <v>1538.25</v>
      </c>
      <c r="Q661" s="23">
        <v>2051</v>
      </c>
    </row>
    <row r="662" spans="1:17">
      <c r="A662" s="866" t="s">
        <v>13370</v>
      </c>
      <c r="B662" s="1615"/>
      <c r="C662" s="866" t="s">
        <v>13101</v>
      </c>
      <c r="D662" s="1611" t="s">
        <v>2679</v>
      </c>
      <c r="E662" s="1603" t="s">
        <v>13144</v>
      </c>
      <c r="F662" s="1617">
        <f t="shared" si="129"/>
        <v>1073.4750000000001</v>
      </c>
      <c r="G662" s="1618">
        <f t="shared" si="130"/>
        <v>1431.3</v>
      </c>
      <c r="H662" s="1619"/>
      <c r="I662" s="1619"/>
      <c r="J662" s="1619"/>
      <c r="K662" s="1058">
        <f t="shared" si="112"/>
        <v>0</v>
      </c>
      <c r="L662" s="1620">
        <f t="shared" si="131"/>
        <v>0</v>
      </c>
      <c r="M662" s="1577" t="s">
        <v>12927</v>
      </c>
      <c r="N662" s="866">
        <v>1</v>
      </c>
      <c r="O662" s="1621">
        <v>0.75</v>
      </c>
      <c r="P662" s="1622">
        <f t="shared" si="125"/>
        <v>1376.25</v>
      </c>
      <c r="Q662" s="866">
        <v>1835</v>
      </c>
    </row>
    <row r="663" spans="1:17">
      <c r="A663" s="23" t="s">
        <v>13371</v>
      </c>
      <c r="B663" s="1052"/>
      <c r="C663" s="1038" t="s">
        <v>13101</v>
      </c>
      <c r="D663" s="1610" t="s">
        <v>2680</v>
      </c>
      <c r="E663" s="1599" t="s">
        <v>13144</v>
      </c>
      <c r="F663" s="1573">
        <f t="shared" si="129"/>
        <v>1136.655</v>
      </c>
      <c r="G663" s="1574">
        <f t="shared" si="130"/>
        <v>1515.54</v>
      </c>
      <c r="H663" s="1602"/>
      <c r="I663" s="1602"/>
      <c r="J663" s="1602"/>
      <c r="K663" s="1054">
        <f t="shared" si="112"/>
        <v>0</v>
      </c>
      <c r="L663" s="1576">
        <f t="shared" si="131"/>
        <v>0</v>
      </c>
      <c r="M663" s="1581"/>
      <c r="N663" s="23">
        <v>1</v>
      </c>
      <c r="O663" s="703">
        <v>0.75</v>
      </c>
      <c r="P663" s="823">
        <f t="shared" si="125"/>
        <v>1457.25</v>
      </c>
      <c r="Q663" s="23">
        <v>1943</v>
      </c>
    </row>
    <row r="664" spans="1:17">
      <c r="A664" s="23" t="s">
        <v>13372</v>
      </c>
      <c r="B664" s="1052"/>
      <c r="C664" s="1038" t="s">
        <v>13101</v>
      </c>
      <c r="D664" s="1610" t="s">
        <v>6935</v>
      </c>
      <c r="E664" s="1599" t="s">
        <v>13144</v>
      </c>
      <c r="F664" s="1573">
        <f t="shared" si="129"/>
        <v>1983.7350000000001</v>
      </c>
      <c r="G664" s="1574">
        <f t="shared" si="130"/>
        <v>2644.98</v>
      </c>
      <c r="H664" s="1602"/>
      <c r="I664" s="1602"/>
      <c r="J664" s="1602"/>
      <c r="K664" s="1054">
        <f t="shared" si="112"/>
        <v>0</v>
      </c>
      <c r="L664" s="1576">
        <f t="shared" si="131"/>
        <v>0</v>
      </c>
      <c r="M664" s="1581"/>
      <c r="N664" s="23">
        <v>1</v>
      </c>
      <c r="O664" s="703">
        <v>0.75</v>
      </c>
      <c r="P664" s="823">
        <f t="shared" si="125"/>
        <v>2543.25</v>
      </c>
      <c r="Q664" s="23">
        <v>3391</v>
      </c>
    </row>
    <row r="665" spans="1:17">
      <c r="A665" s="23" t="s">
        <v>12900</v>
      </c>
      <c r="B665" s="1052"/>
      <c r="C665" s="1038" t="s">
        <v>13101</v>
      </c>
      <c r="D665" s="1566" t="s">
        <v>13102</v>
      </c>
      <c r="E665" s="1567"/>
      <c r="F665" s="1567"/>
      <c r="G665" s="1567"/>
      <c r="H665" s="1604"/>
      <c r="I665" s="1604"/>
      <c r="J665" s="1604"/>
      <c r="K665" s="1054">
        <f t="shared" si="112"/>
        <v>0</v>
      </c>
      <c r="L665" s="1569"/>
      <c r="M665" s="1570"/>
      <c r="O665" s="905"/>
      <c r="P665" s="905"/>
      <c r="Q665" s="23">
        <v>0</v>
      </c>
    </row>
    <row r="666" spans="1:17">
      <c r="A666" s="23">
        <v>200924</v>
      </c>
      <c r="B666" s="1052">
        <v>4601934039539</v>
      </c>
      <c r="C666" s="1038" t="s">
        <v>13101</v>
      </c>
      <c r="D666" s="1579" t="s">
        <v>2543</v>
      </c>
      <c r="E666" s="1579" t="s">
        <v>2008</v>
      </c>
      <c r="F666" s="1579">
        <f t="shared" ref="F666:F730" si="132">IF(M$5=0,P666*(1+$L$3/100)*(1-$L$5/100),P666*(1+$L$3/100)*(1-$L$5/100)*M$5)</f>
        <v>1439.8020000000001</v>
      </c>
      <c r="G666" s="1579">
        <f t="shared" ref="G666:G730" si="133">IF(M$5=0,Q666*(1+$L$3/100)*(1-$L$5/100),Q666*(1+$L$3/100)*(1-$L$5/100)*M$5)</f>
        <v>1599.78</v>
      </c>
      <c r="H666" s="1579"/>
      <c r="I666" s="1579"/>
      <c r="J666" s="1579"/>
      <c r="K666" s="1054">
        <f t="shared" si="112"/>
        <v>0</v>
      </c>
      <c r="L666" s="1579">
        <f t="shared" ref="L666:L734" si="134">F666*H666+F666*I666*R666</f>
        <v>0</v>
      </c>
      <c r="M666" s="1580" t="s">
        <v>15504</v>
      </c>
      <c r="N666" s="23">
        <v>1</v>
      </c>
      <c r="O666" s="38">
        <v>0.9</v>
      </c>
      <c r="P666" s="38">
        <f t="shared" ref="P666:P894" si="135">O666*Q666</f>
        <v>1845.9</v>
      </c>
      <c r="Q666" s="23">
        <v>2051</v>
      </c>
    </row>
    <row r="667" spans="1:17">
      <c r="A667" s="23">
        <v>200923</v>
      </c>
      <c r="B667" s="1052">
        <v>4601934039546</v>
      </c>
      <c r="C667" s="1038" t="s">
        <v>13101</v>
      </c>
      <c r="D667" s="1623" t="s">
        <v>2544</v>
      </c>
      <c r="E667" s="1599" t="s">
        <v>2008</v>
      </c>
      <c r="F667" s="1573">
        <f t="shared" si="132"/>
        <v>1439.8020000000001</v>
      </c>
      <c r="G667" s="1574">
        <f t="shared" si="133"/>
        <v>1599.78</v>
      </c>
      <c r="H667" s="1602"/>
      <c r="I667" s="1602"/>
      <c r="J667" s="1602"/>
      <c r="K667" s="1054">
        <f t="shared" si="112"/>
        <v>0</v>
      </c>
      <c r="L667" s="1576">
        <f t="shared" si="134"/>
        <v>0</v>
      </c>
      <c r="M667" s="1581"/>
      <c r="N667" s="23">
        <v>1</v>
      </c>
      <c r="O667" s="703">
        <v>0.9</v>
      </c>
      <c r="P667" s="823">
        <f t="shared" si="135"/>
        <v>1845.9</v>
      </c>
      <c r="Q667" s="23">
        <v>2051</v>
      </c>
    </row>
    <row r="668" spans="1:17">
      <c r="A668" s="23">
        <v>200937</v>
      </c>
      <c r="B668" s="1052">
        <v>4601934039621</v>
      </c>
      <c r="C668" s="1038" t="s">
        <v>13101</v>
      </c>
      <c r="D668" s="1579" t="s">
        <v>3591</v>
      </c>
      <c r="E668" s="1579" t="s">
        <v>2008</v>
      </c>
      <c r="F668" s="1579">
        <f t="shared" si="132"/>
        <v>1439.8020000000001</v>
      </c>
      <c r="G668" s="1579">
        <f t="shared" si="133"/>
        <v>1599.78</v>
      </c>
      <c r="H668" s="1579"/>
      <c r="I668" s="1579"/>
      <c r="J668" s="1579"/>
      <c r="K668" s="1054">
        <f t="shared" si="112"/>
        <v>0</v>
      </c>
      <c r="L668" s="1579">
        <f t="shared" si="134"/>
        <v>0</v>
      </c>
      <c r="M668" s="1580" t="s">
        <v>15504</v>
      </c>
      <c r="N668" s="23">
        <v>1</v>
      </c>
      <c r="O668" s="38">
        <v>0.9</v>
      </c>
      <c r="P668" s="38">
        <f t="shared" si="135"/>
        <v>1845.9</v>
      </c>
      <c r="Q668" s="23">
        <v>2051</v>
      </c>
    </row>
    <row r="669" spans="1:17">
      <c r="A669" s="23">
        <v>200927</v>
      </c>
      <c r="B669" s="1052">
        <v>4601934039669</v>
      </c>
      <c r="C669" s="1038" t="s">
        <v>13101</v>
      </c>
      <c r="D669" s="1579" t="s">
        <v>2545</v>
      </c>
      <c r="E669" s="1579" t="s">
        <v>2008</v>
      </c>
      <c r="F669" s="1579">
        <f t="shared" si="132"/>
        <v>1439.8020000000001</v>
      </c>
      <c r="G669" s="1579">
        <f t="shared" si="133"/>
        <v>1599.78</v>
      </c>
      <c r="H669" s="1579"/>
      <c r="I669" s="1579"/>
      <c r="J669" s="1579"/>
      <c r="K669" s="1054">
        <f t="shared" si="112"/>
        <v>0</v>
      </c>
      <c r="L669" s="1579">
        <f t="shared" si="134"/>
        <v>0</v>
      </c>
      <c r="M669" s="1580" t="s">
        <v>15504</v>
      </c>
      <c r="N669" s="23">
        <v>1</v>
      </c>
      <c r="O669" s="38">
        <v>0.9</v>
      </c>
      <c r="P669" s="38">
        <f t="shared" si="135"/>
        <v>1845.9</v>
      </c>
      <c r="Q669" s="23">
        <v>2051</v>
      </c>
    </row>
    <row r="670" spans="1:17">
      <c r="A670" s="23">
        <v>200926</v>
      </c>
      <c r="B670" s="1052">
        <v>4601934039676</v>
      </c>
      <c r="C670" s="1038" t="s">
        <v>13101</v>
      </c>
      <c r="D670" s="1579" t="s">
        <v>2546</v>
      </c>
      <c r="E670" s="1579" t="s">
        <v>2008</v>
      </c>
      <c r="F670" s="1579">
        <f t="shared" si="132"/>
        <v>1439.8020000000001</v>
      </c>
      <c r="G670" s="1579">
        <f t="shared" si="133"/>
        <v>1599.78</v>
      </c>
      <c r="H670" s="1579"/>
      <c r="I670" s="1579"/>
      <c r="J670" s="1579"/>
      <c r="K670" s="1054">
        <f t="shared" si="112"/>
        <v>0</v>
      </c>
      <c r="L670" s="1579">
        <f t="shared" si="134"/>
        <v>0</v>
      </c>
      <c r="M670" s="1580" t="s">
        <v>15504</v>
      </c>
      <c r="N670" s="23">
        <v>1</v>
      </c>
      <c r="O670" s="38">
        <v>0.9</v>
      </c>
      <c r="P670" s="38">
        <f t="shared" si="135"/>
        <v>1845.9</v>
      </c>
      <c r="Q670" s="23">
        <v>2051</v>
      </c>
    </row>
    <row r="671" spans="1:17">
      <c r="A671" s="23">
        <v>200942</v>
      </c>
      <c r="B671" s="1052">
        <v>4601934039614</v>
      </c>
      <c r="C671" s="1038" t="s">
        <v>13101</v>
      </c>
      <c r="D671" s="1579" t="s">
        <v>3592</v>
      </c>
      <c r="E671" s="1579" t="s">
        <v>2008</v>
      </c>
      <c r="F671" s="1579">
        <f t="shared" si="132"/>
        <v>1439.8020000000001</v>
      </c>
      <c r="G671" s="1579">
        <f t="shared" si="133"/>
        <v>1599.78</v>
      </c>
      <c r="H671" s="1579"/>
      <c r="I671" s="1579"/>
      <c r="J671" s="1579"/>
      <c r="K671" s="1054">
        <f t="shared" si="112"/>
        <v>0</v>
      </c>
      <c r="L671" s="1579">
        <f t="shared" si="134"/>
        <v>0</v>
      </c>
      <c r="M671" s="1580" t="s">
        <v>15504</v>
      </c>
      <c r="N671" s="23">
        <v>1</v>
      </c>
      <c r="O671" s="38">
        <v>0.9</v>
      </c>
      <c r="P671" s="38">
        <f t="shared" si="135"/>
        <v>1845.9</v>
      </c>
      <c r="Q671" s="23">
        <v>2051</v>
      </c>
    </row>
    <row r="672" spans="1:17">
      <c r="A672" s="23">
        <v>200934</v>
      </c>
      <c r="B672" s="1052">
        <v>4601934039638</v>
      </c>
      <c r="C672" s="1038" t="s">
        <v>13101</v>
      </c>
      <c r="D672" s="1579" t="s">
        <v>3593</v>
      </c>
      <c r="E672" s="1579" t="s">
        <v>2008</v>
      </c>
      <c r="F672" s="1579">
        <f t="shared" si="132"/>
        <v>1439.8020000000001</v>
      </c>
      <c r="G672" s="1579">
        <f t="shared" si="133"/>
        <v>1599.78</v>
      </c>
      <c r="H672" s="1579"/>
      <c r="I672" s="1579"/>
      <c r="J672" s="1579"/>
      <c r="K672" s="1054">
        <f t="shared" si="112"/>
        <v>0</v>
      </c>
      <c r="L672" s="1579">
        <f t="shared" si="134"/>
        <v>0</v>
      </c>
      <c r="M672" s="1580" t="s">
        <v>15504</v>
      </c>
      <c r="N672" s="23">
        <v>1</v>
      </c>
      <c r="O672" s="38">
        <v>0.9</v>
      </c>
      <c r="P672" s="38">
        <f t="shared" si="135"/>
        <v>1845.9</v>
      </c>
      <c r="Q672" s="23">
        <v>2051</v>
      </c>
    </row>
    <row r="673" spans="1:17">
      <c r="A673" s="23">
        <v>200928</v>
      </c>
      <c r="B673" s="1052">
        <v>4601934039652</v>
      </c>
      <c r="C673" s="1038" t="s">
        <v>13101</v>
      </c>
      <c r="D673" s="1579" t="s">
        <v>3594</v>
      </c>
      <c r="E673" s="1579" t="s">
        <v>2008</v>
      </c>
      <c r="F673" s="1579">
        <f t="shared" si="132"/>
        <v>1439.8020000000001</v>
      </c>
      <c r="G673" s="1579">
        <f t="shared" si="133"/>
        <v>1599.78</v>
      </c>
      <c r="H673" s="1579"/>
      <c r="I673" s="1579"/>
      <c r="J673" s="1579"/>
      <c r="K673" s="1054">
        <f t="shared" si="112"/>
        <v>0</v>
      </c>
      <c r="L673" s="1579">
        <f t="shared" si="134"/>
        <v>0</v>
      </c>
      <c r="M673" s="1580" t="s">
        <v>15504</v>
      </c>
      <c r="N673" s="23">
        <v>1</v>
      </c>
      <c r="O673" s="38">
        <v>0.9</v>
      </c>
      <c r="P673" s="38">
        <f t="shared" si="135"/>
        <v>1845.9</v>
      </c>
      <c r="Q673" s="23">
        <v>2051</v>
      </c>
    </row>
    <row r="674" spans="1:17">
      <c r="A674" s="23">
        <v>200947</v>
      </c>
      <c r="B674" s="1052">
        <v>4601934039607</v>
      </c>
      <c r="C674" s="1038" t="s">
        <v>13101</v>
      </c>
      <c r="D674" s="1610" t="s">
        <v>3595</v>
      </c>
      <c r="E674" s="1599" t="s">
        <v>2008</v>
      </c>
      <c r="F674" s="1573">
        <f t="shared" si="132"/>
        <v>1439.8020000000001</v>
      </c>
      <c r="G674" s="1574">
        <f t="shared" si="133"/>
        <v>1599.78</v>
      </c>
      <c r="H674" s="1602"/>
      <c r="I674" s="1602"/>
      <c r="J674" s="1602"/>
      <c r="K674" s="1054">
        <f t="shared" si="112"/>
        <v>0</v>
      </c>
      <c r="L674" s="1576">
        <f t="shared" si="134"/>
        <v>0</v>
      </c>
      <c r="M674" s="1581"/>
      <c r="N674" s="23">
        <v>1</v>
      </c>
      <c r="O674" s="703">
        <v>0.9</v>
      </c>
      <c r="P674" s="823">
        <f t="shared" si="135"/>
        <v>1845.9</v>
      </c>
      <c r="Q674" s="23">
        <v>2051</v>
      </c>
    </row>
    <row r="675" spans="1:17">
      <c r="A675" s="23">
        <v>204651</v>
      </c>
      <c r="B675" s="1052">
        <v>4601934039560</v>
      </c>
      <c r="C675" s="1038" t="s">
        <v>13101</v>
      </c>
      <c r="D675" s="1579" t="s">
        <v>3596</v>
      </c>
      <c r="E675" s="1579" t="s">
        <v>2008</v>
      </c>
      <c r="F675" s="1579">
        <f t="shared" si="132"/>
        <v>1439.8020000000001</v>
      </c>
      <c r="G675" s="1579">
        <f t="shared" si="133"/>
        <v>1599.78</v>
      </c>
      <c r="H675" s="1579"/>
      <c r="I675" s="1579"/>
      <c r="J675" s="1579"/>
      <c r="K675" s="1054">
        <f t="shared" si="112"/>
        <v>0</v>
      </c>
      <c r="L675" s="1579">
        <f t="shared" si="134"/>
        <v>0</v>
      </c>
      <c r="M675" s="1580" t="s">
        <v>15504</v>
      </c>
      <c r="N675" s="23">
        <v>1</v>
      </c>
      <c r="O675" s="38">
        <v>0.9</v>
      </c>
      <c r="P675" s="38">
        <f t="shared" si="135"/>
        <v>1845.9</v>
      </c>
      <c r="Q675" s="23">
        <v>2051</v>
      </c>
    </row>
    <row r="676" spans="1:17">
      <c r="A676" s="23">
        <v>200929</v>
      </c>
      <c r="B676" s="1052">
        <v>4601934039645</v>
      </c>
      <c r="C676" s="1038" t="s">
        <v>13101</v>
      </c>
      <c r="D676" s="1579" t="s">
        <v>3597</v>
      </c>
      <c r="E676" s="1579" t="s">
        <v>2008</v>
      </c>
      <c r="F676" s="1579">
        <f t="shared" si="132"/>
        <v>1439.8020000000001</v>
      </c>
      <c r="G676" s="1579">
        <f t="shared" si="133"/>
        <v>1599.78</v>
      </c>
      <c r="H676" s="1579"/>
      <c r="I676" s="1579"/>
      <c r="J676" s="1579"/>
      <c r="K676" s="1054">
        <f t="shared" si="112"/>
        <v>0</v>
      </c>
      <c r="L676" s="1579">
        <f t="shared" si="134"/>
        <v>0</v>
      </c>
      <c r="M676" s="1580" t="s">
        <v>15504</v>
      </c>
      <c r="N676" s="23">
        <v>1</v>
      </c>
      <c r="O676" s="38">
        <v>0.9</v>
      </c>
      <c r="P676" s="38">
        <f t="shared" si="135"/>
        <v>1845.9</v>
      </c>
      <c r="Q676" s="23">
        <v>2051</v>
      </c>
    </row>
    <row r="677" spans="1:17">
      <c r="A677" s="23">
        <v>200949</v>
      </c>
      <c r="B677" s="1052">
        <v>4601934039591</v>
      </c>
      <c r="C677" s="1038" t="s">
        <v>13101</v>
      </c>
      <c r="D677" s="1579" t="s">
        <v>3598</v>
      </c>
      <c r="E677" s="1579" t="s">
        <v>2008</v>
      </c>
      <c r="F677" s="1579">
        <f t="shared" si="132"/>
        <v>1439.8020000000001</v>
      </c>
      <c r="G677" s="1579">
        <f t="shared" si="133"/>
        <v>1599.78</v>
      </c>
      <c r="H677" s="1579"/>
      <c r="I677" s="1579"/>
      <c r="J677" s="1579"/>
      <c r="K677" s="1054">
        <f t="shared" si="112"/>
        <v>0</v>
      </c>
      <c r="L677" s="1579">
        <f t="shared" si="134"/>
        <v>0</v>
      </c>
      <c r="M677" s="1580" t="s">
        <v>15504</v>
      </c>
      <c r="N677" s="23">
        <v>1</v>
      </c>
      <c r="O677" s="38">
        <v>0.9</v>
      </c>
      <c r="P677" s="38">
        <f t="shared" si="135"/>
        <v>1845.9</v>
      </c>
      <c r="Q677" s="23">
        <v>2051</v>
      </c>
    </row>
    <row r="678" spans="1:17">
      <c r="A678" s="23">
        <v>200952</v>
      </c>
      <c r="B678" s="1052">
        <v>4601934042027</v>
      </c>
      <c r="C678" s="1038" t="s">
        <v>13101</v>
      </c>
      <c r="D678" s="1579" t="s">
        <v>3599</v>
      </c>
      <c r="E678" s="1579" t="s">
        <v>2008</v>
      </c>
      <c r="F678" s="1579">
        <f t="shared" si="132"/>
        <v>1439.8020000000001</v>
      </c>
      <c r="G678" s="1579">
        <f t="shared" si="133"/>
        <v>1599.78</v>
      </c>
      <c r="H678" s="1579"/>
      <c r="I678" s="1579"/>
      <c r="J678" s="1579"/>
      <c r="K678" s="1054">
        <f t="shared" si="112"/>
        <v>0</v>
      </c>
      <c r="L678" s="1579">
        <f t="shared" si="134"/>
        <v>0</v>
      </c>
      <c r="M678" s="1580" t="s">
        <v>15504</v>
      </c>
      <c r="N678" s="23">
        <v>1</v>
      </c>
      <c r="O678" s="38">
        <v>0.9</v>
      </c>
      <c r="P678" s="38">
        <f t="shared" si="135"/>
        <v>1845.9</v>
      </c>
      <c r="Q678" s="23">
        <v>2051</v>
      </c>
    </row>
    <row r="679" spans="1:17">
      <c r="A679" s="23">
        <v>204652</v>
      </c>
      <c r="B679" s="1052">
        <v>4601934039553</v>
      </c>
      <c r="C679" s="1038" t="s">
        <v>13101</v>
      </c>
      <c r="D679" s="1579" t="s">
        <v>3600</v>
      </c>
      <c r="E679" s="1579" t="s">
        <v>2008</v>
      </c>
      <c r="F679" s="1579">
        <f t="shared" si="132"/>
        <v>1439.8020000000001</v>
      </c>
      <c r="G679" s="1579">
        <f t="shared" si="133"/>
        <v>1599.78</v>
      </c>
      <c r="H679" s="1579"/>
      <c r="I679" s="1579"/>
      <c r="J679" s="1579"/>
      <c r="K679" s="1054">
        <f t="shared" si="112"/>
        <v>0</v>
      </c>
      <c r="L679" s="1579">
        <f t="shared" si="134"/>
        <v>0</v>
      </c>
      <c r="M679" s="1580" t="s">
        <v>15504</v>
      </c>
      <c r="N679" s="23">
        <v>1</v>
      </c>
      <c r="O679" s="38">
        <v>0.9</v>
      </c>
      <c r="P679" s="38">
        <f t="shared" si="135"/>
        <v>1845.9</v>
      </c>
      <c r="Q679" s="23">
        <v>2051</v>
      </c>
    </row>
    <row r="680" spans="1:17">
      <c r="A680" s="23">
        <v>200957</v>
      </c>
      <c r="B680" s="1052">
        <v>4601934039584</v>
      </c>
      <c r="C680" s="1038" t="s">
        <v>13101</v>
      </c>
      <c r="D680" s="1579" t="s">
        <v>3601</v>
      </c>
      <c r="E680" s="1579" t="s">
        <v>2008</v>
      </c>
      <c r="F680" s="1579">
        <f t="shared" si="132"/>
        <v>1439.8020000000001</v>
      </c>
      <c r="G680" s="1579">
        <f t="shared" si="133"/>
        <v>1599.78</v>
      </c>
      <c r="H680" s="1579"/>
      <c r="I680" s="1579"/>
      <c r="J680" s="1579"/>
      <c r="K680" s="1054">
        <f t="shared" si="112"/>
        <v>0</v>
      </c>
      <c r="L680" s="1579">
        <f t="shared" si="134"/>
        <v>0</v>
      </c>
      <c r="M680" s="1580" t="s">
        <v>15504</v>
      </c>
      <c r="N680" s="23">
        <v>1</v>
      </c>
      <c r="O680" s="38">
        <v>0.9</v>
      </c>
      <c r="P680" s="38">
        <f t="shared" si="135"/>
        <v>1845.9</v>
      </c>
      <c r="Q680" s="23">
        <v>2051</v>
      </c>
    </row>
    <row r="681" spans="1:17">
      <c r="A681" s="23">
        <v>200959</v>
      </c>
      <c r="B681" s="1052">
        <v>4601934039577</v>
      </c>
      <c r="C681" s="1038" t="s">
        <v>13101</v>
      </c>
      <c r="D681" s="1579" t="s">
        <v>3602</v>
      </c>
      <c r="E681" s="1579" t="s">
        <v>2008</v>
      </c>
      <c r="F681" s="1579">
        <f t="shared" si="132"/>
        <v>1439.8020000000001</v>
      </c>
      <c r="G681" s="1579">
        <f t="shared" si="133"/>
        <v>1599.78</v>
      </c>
      <c r="H681" s="1579"/>
      <c r="I681" s="1579"/>
      <c r="J681" s="1579"/>
      <c r="K681" s="1054">
        <f t="shared" si="112"/>
        <v>0</v>
      </c>
      <c r="L681" s="1579">
        <f t="shared" si="134"/>
        <v>0</v>
      </c>
      <c r="M681" s="1580" t="s">
        <v>15504</v>
      </c>
      <c r="N681" s="23">
        <v>1</v>
      </c>
      <c r="O681" s="38">
        <v>0.9</v>
      </c>
      <c r="P681" s="38">
        <f t="shared" si="135"/>
        <v>1845.9</v>
      </c>
      <c r="Q681" s="23">
        <v>2051</v>
      </c>
    </row>
    <row r="682" spans="1:17">
      <c r="A682" s="23">
        <v>200930</v>
      </c>
      <c r="B682" s="1052">
        <v>4601934041143</v>
      </c>
      <c r="C682" s="1038" t="s">
        <v>13101</v>
      </c>
      <c r="D682" s="1579" t="s">
        <v>3603</v>
      </c>
      <c r="E682" s="1579" t="s">
        <v>2008</v>
      </c>
      <c r="F682" s="1579">
        <f t="shared" si="132"/>
        <v>1439.8020000000001</v>
      </c>
      <c r="G682" s="1579">
        <f t="shared" si="133"/>
        <v>1599.78</v>
      </c>
      <c r="H682" s="1579"/>
      <c r="I682" s="1579"/>
      <c r="J682" s="1579"/>
      <c r="K682" s="1054">
        <f t="shared" si="112"/>
        <v>0</v>
      </c>
      <c r="L682" s="1579">
        <f t="shared" si="134"/>
        <v>0</v>
      </c>
      <c r="M682" s="1580" t="s">
        <v>15504</v>
      </c>
      <c r="N682" s="23">
        <v>1</v>
      </c>
      <c r="O682" s="38">
        <v>0.9</v>
      </c>
      <c r="P682" s="38">
        <f t="shared" si="135"/>
        <v>1845.9</v>
      </c>
      <c r="Q682" s="23">
        <v>2051</v>
      </c>
    </row>
    <row r="683" spans="1:17">
      <c r="A683" s="23">
        <v>209863</v>
      </c>
      <c r="B683" s="1052">
        <v>4601934041129</v>
      </c>
      <c r="C683" s="1038" t="s">
        <v>13101</v>
      </c>
      <c r="D683" s="1579" t="s">
        <v>3604</v>
      </c>
      <c r="E683" s="1579" t="s">
        <v>2008</v>
      </c>
      <c r="F683" s="1579">
        <f t="shared" si="132"/>
        <v>1439.8020000000001</v>
      </c>
      <c r="G683" s="1579">
        <f t="shared" si="133"/>
        <v>1599.78</v>
      </c>
      <c r="H683" s="1579"/>
      <c r="I683" s="1579"/>
      <c r="J683" s="1579"/>
      <c r="K683" s="1054">
        <f t="shared" si="112"/>
        <v>0</v>
      </c>
      <c r="L683" s="1579">
        <f t="shared" si="134"/>
        <v>0</v>
      </c>
      <c r="M683" s="1580" t="s">
        <v>15504</v>
      </c>
      <c r="N683" s="23">
        <v>1</v>
      </c>
      <c r="O683" s="38">
        <v>0.9</v>
      </c>
      <c r="P683" s="38">
        <f t="shared" si="135"/>
        <v>1845.9</v>
      </c>
      <c r="Q683" s="23">
        <v>2051</v>
      </c>
    </row>
    <row r="684" spans="1:17">
      <c r="A684" s="23">
        <v>200932</v>
      </c>
      <c r="B684" s="1052">
        <v>4601934041136</v>
      </c>
      <c r="C684" s="1038" t="s">
        <v>13101</v>
      </c>
      <c r="D684" s="1610" t="s">
        <v>3605</v>
      </c>
      <c r="E684" s="1599" t="s">
        <v>2008</v>
      </c>
      <c r="F684" s="1573">
        <f t="shared" si="132"/>
        <v>1591.434</v>
      </c>
      <c r="G684" s="1574">
        <f t="shared" si="133"/>
        <v>1768.26</v>
      </c>
      <c r="H684" s="1602"/>
      <c r="I684" s="1602"/>
      <c r="J684" s="1602"/>
      <c r="K684" s="1054">
        <f t="shared" si="112"/>
        <v>0</v>
      </c>
      <c r="L684" s="1576">
        <f t="shared" si="134"/>
        <v>0</v>
      </c>
      <c r="M684" s="1581"/>
      <c r="N684" s="23">
        <v>1</v>
      </c>
      <c r="O684" s="703">
        <v>0.9</v>
      </c>
      <c r="P684" s="823">
        <f t="shared" si="135"/>
        <v>2040.3</v>
      </c>
      <c r="Q684" s="23">
        <v>2267</v>
      </c>
    </row>
    <row r="685" spans="1:17">
      <c r="A685" s="23">
        <v>200954</v>
      </c>
      <c r="B685" s="1052">
        <v>4601934039690</v>
      </c>
      <c r="C685" s="1038" t="s">
        <v>13101</v>
      </c>
      <c r="D685" s="1579" t="s">
        <v>3606</v>
      </c>
      <c r="E685" s="1579" t="s">
        <v>2008</v>
      </c>
      <c r="F685" s="1579">
        <f t="shared" si="132"/>
        <v>1439.8020000000001</v>
      </c>
      <c r="G685" s="1579">
        <f t="shared" si="133"/>
        <v>1599.78</v>
      </c>
      <c r="H685" s="1579"/>
      <c r="I685" s="1579"/>
      <c r="J685" s="1579"/>
      <c r="K685" s="1054">
        <f t="shared" ref="K685:K943" si="136">$H685*$O685+$I685*$O685*$R685+$J685</f>
        <v>0</v>
      </c>
      <c r="L685" s="1579">
        <f t="shared" si="134"/>
        <v>0</v>
      </c>
      <c r="M685" s="1580" t="s">
        <v>15504</v>
      </c>
      <c r="N685" s="23">
        <v>1</v>
      </c>
      <c r="O685" s="38">
        <v>0.9</v>
      </c>
      <c r="P685" s="38">
        <f t="shared" si="135"/>
        <v>1845.9</v>
      </c>
      <c r="Q685" s="23">
        <v>2051</v>
      </c>
    </row>
    <row r="686" spans="1:17">
      <c r="A686" s="23">
        <v>200940</v>
      </c>
      <c r="B686" s="1052">
        <v>4601934039706</v>
      </c>
      <c r="C686" s="1038" t="s">
        <v>13101</v>
      </c>
      <c r="D686" s="1610" t="s">
        <v>3607</v>
      </c>
      <c r="E686" s="1599" t="s">
        <v>2008</v>
      </c>
      <c r="F686" s="1573">
        <f t="shared" si="132"/>
        <v>1439.8020000000001</v>
      </c>
      <c r="G686" s="1574">
        <f t="shared" si="133"/>
        <v>1599.78</v>
      </c>
      <c r="H686" s="1602"/>
      <c r="I686" s="1602"/>
      <c r="J686" s="1602"/>
      <c r="K686" s="1054">
        <f t="shared" si="136"/>
        <v>0</v>
      </c>
      <c r="L686" s="1576">
        <f t="shared" si="134"/>
        <v>0</v>
      </c>
      <c r="M686" s="1581"/>
      <c r="N686" s="23">
        <v>1</v>
      </c>
      <c r="O686" s="703">
        <v>0.9</v>
      </c>
      <c r="P686" s="823">
        <f t="shared" si="135"/>
        <v>1845.9</v>
      </c>
      <c r="Q686" s="23">
        <v>2051</v>
      </c>
    </row>
    <row r="687" spans="1:17">
      <c r="A687" s="23">
        <v>200960</v>
      </c>
      <c r="B687" s="1052">
        <v>4601934039683</v>
      </c>
      <c r="C687" s="1038" t="s">
        <v>13101</v>
      </c>
      <c r="D687" s="1579" t="s">
        <v>3608</v>
      </c>
      <c r="E687" s="1579" t="s">
        <v>2008</v>
      </c>
      <c r="F687" s="1579">
        <f t="shared" si="132"/>
        <v>1667.25</v>
      </c>
      <c r="G687" s="1579">
        <f t="shared" si="133"/>
        <v>1852.5</v>
      </c>
      <c r="H687" s="1579"/>
      <c r="I687" s="1579"/>
      <c r="J687" s="1579"/>
      <c r="K687" s="1054">
        <f t="shared" si="136"/>
        <v>0</v>
      </c>
      <c r="L687" s="1579">
        <f t="shared" si="134"/>
        <v>0</v>
      </c>
      <c r="M687" s="1580" t="s">
        <v>15504</v>
      </c>
      <c r="N687" s="23">
        <v>1</v>
      </c>
      <c r="O687" s="38">
        <v>0.9</v>
      </c>
      <c r="P687" s="38">
        <f t="shared" si="135"/>
        <v>2137.5</v>
      </c>
      <c r="Q687" s="23">
        <v>2375</v>
      </c>
    </row>
    <row r="688" spans="1:17">
      <c r="A688" s="23">
        <v>205760</v>
      </c>
      <c r="B688" s="1052">
        <v>4601934042034</v>
      </c>
      <c r="C688" s="1038" t="s">
        <v>13101</v>
      </c>
      <c r="D688" s="1579" t="s">
        <v>3609</v>
      </c>
      <c r="E688" s="1579" t="s">
        <v>2008</v>
      </c>
      <c r="F688" s="1579">
        <f t="shared" si="132"/>
        <v>1439.8020000000001</v>
      </c>
      <c r="G688" s="1579">
        <f t="shared" si="133"/>
        <v>1599.78</v>
      </c>
      <c r="H688" s="1579"/>
      <c r="I688" s="1579"/>
      <c r="J688" s="1579"/>
      <c r="K688" s="1054">
        <f t="shared" si="136"/>
        <v>0</v>
      </c>
      <c r="L688" s="1579">
        <f t="shared" si="134"/>
        <v>0</v>
      </c>
      <c r="M688" s="1580" t="s">
        <v>15504</v>
      </c>
      <c r="N688" s="23">
        <v>1</v>
      </c>
      <c r="O688" s="38">
        <v>0.9</v>
      </c>
      <c r="P688" s="38">
        <f t="shared" si="135"/>
        <v>1845.9</v>
      </c>
      <c r="Q688" s="23">
        <v>2051</v>
      </c>
    </row>
    <row r="689" spans="1:17">
      <c r="A689" s="23">
        <v>200938</v>
      </c>
      <c r="B689" s="1052">
        <v>4601934039775</v>
      </c>
      <c r="C689" s="1038" t="s">
        <v>13101</v>
      </c>
      <c r="D689" s="1579" t="s">
        <v>3610</v>
      </c>
      <c r="E689" s="1579" t="s">
        <v>2008</v>
      </c>
      <c r="F689" s="1579">
        <f t="shared" si="132"/>
        <v>1439.8020000000001</v>
      </c>
      <c r="G689" s="1579">
        <f t="shared" si="133"/>
        <v>1599.78</v>
      </c>
      <c r="H689" s="1579"/>
      <c r="I689" s="1579"/>
      <c r="J689" s="1579"/>
      <c r="K689" s="1054">
        <f t="shared" si="136"/>
        <v>0</v>
      </c>
      <c r="L689" s="1579">
        <f t="shared" si="134"/>
        <v>0</v>
      </c>
      <c r="M689" s="1580" t="s">
        <v>15504</v>
      </c>
      <c r="N689" s="23">
        <v>1</v>
      </c>
      <c r="O689" s="38">
        <v>0.9</v>
      </c>
      <c r="P689" s="38">
        <f t="shared" si="135"/>
        <v>1845.9</v>
      </c>
      <c r="Q689" s="23">
        <v>2051</v>
      </c>
    </row>
    <row r="690" spans="1:17">
      <c r="A690" s="23">
        <v>200939</v>
      </c>
      <c r="B690" s="1052">
        <v>4601934039768</v>
      </c>
      <c r="C690" s="1038" t="s">
        <v>13101</v>
      </c>
      <c r="D690" s="1579" t="s">
        <v>3611</v>
      </c>
      <c r="E690" s="1579" t="s">
        <v>2008</v>
      </c>
      <c r="F690" s="1579">
        <f t="shared" si="132"/>
        <v>1439.8020000000001</v>
      </c>
      <c r="G690" s="1579">
        <f t="shared" si="133"/>
        <v>1599.78</v>
      </c>
      <c r="H690" s="1579"/>
      <c r="I690" s="1579"/>
      <c r="J690" s="1579"/>
      <c r="K690" s="1054">
        <f t="shared" si="136"/>
        <v>0</v>
      </c>
      <c r="L690" s="1579">
        <f t="shared" si="134"/>
        <v>0</v>
      </c>
      <c r="M690" s="1580" t="s">
        <v>15504</v>
      </c>
      <c r="N690" s="23">
        <v>1</v>
      </c>
      <c r="O690" s="38">
        <v>0.9</v>
      </c>
      <c r="P690" s="38">
        <f t="shared" si="135"/>
        <v>1845.9</v>
      </c>
      <c r="Q690" s="23">
        <v>2051</v>
      </c>
    </row>
    <row r="691" spans="1:17">
      <c r="A691" s="23">
        <v>200941</v>
      </c>
      <c r="B691" s="1052">
        <v>4601934039751</v>
      </c>
      <c r="C691" s="1038" t="s">
        <v>13101</v>
      </c>
      <c r="D691" s="1579" t="s">
        <v>3612</v>
      </c>
      <c r="E691" s="1579" t="s">
        <v>2008</v>
      </c>
      <c r="F691" s="1579">
        <f t="shared" si="132"/>
        <v>1439.8020000000001</v>
      </c>
      <c r="G691" s="1579">
        <f t="shared" si="133"/>
        <v>1599.78</v>
      </c>
      <c r="H691" s="1579"/>
      <c r="I691" s="1579"/>
      <c r="J691" s="1579"/>
      <c r="K691" s="1054">
        <f t="shared" si="136"/>
        <v>0</v>
      </c>
      <c r="L691" s="1579">
        <f t="shared" si="134"/>
        <v>0</v>
      </c>
      <c r="M691" s="1580" t="s">
        <v>15504</v>
      </c>
      <c r="N691" s="23">
        <v>1</v>
      </c>
      <c r="O691" s="38">
        <v>0.9</v>
      </c>
      <c r="P691" s="38">
        <f t="shared" si="135"/>
        <v>1845.9</v>
      </c>
      <c r="Q691" s="23">
        <v>2051</v>
      </c>
    </row>
    <row r="692" spans="1:17">
      <c r="A692" s="23">
        <v>200946</v>
      </c>
      <c r="B692" s="1052">
        <v>4601934039744</v>
      </c>
      <c r="C692" s="1038" t="s">
        <v>13101</v>
      </c>
      <c r="D692" s="1579" t="s">
        <v>3613</v>
      </c>
      <c r="E692" s="1579" t="s">
        <v>2008</v>
      </c>
      <c r="F692" s="1579">
        <f t="shared" si="132"/>
        <v>1439.8020000000001</v>
      </c>
      <c r="G692" s="1579">
        <f t="shared" si="133"/>
        <v>1599.78</v>
      </c>
      <c r="H692" s="1579"/>
      <c r="I692" s="1579"/>
      <c r="J692" s="1579"/>
      <c r="K692" s="1054">
        <f t="shared" si="136"/>
        <v>0</v>
      </c>
      <c r="L692" s="1579">
        <f t="shared" si="134"/>
        <v>0</v>
      </c>
      <c r="M692" s="1580" t="s">
        <v>15504</v>
      </c>
      <c r="N692" s="23">
        <v>1</v>
      </c>
      <c r="O692" s="38">
        <v>0.9</v>
      </c>
      <c r="P692" s="38">
        <f t="shared" si="135"/>
        <v>1845.9</v>
      </c>
      <c r="Q692" s="23">
        <v>2051</v>
      </c>
    </row>
    <row r="693" spans="1:17">
      <c r="A693" s="23">
        <v>200948</v>
      </c>
      <c r="B693" s="1052">
        <v>4601934042089</v>
      </c>
      <c r="C693" s="1038" t="s">
        <v>13101</v>
      </c>
      <c r="D693" s="1610" t="s">
        <v>3614</v>
      </c>
      <c r="E693" s="1599" t="s">
        <v>2008</v>
      </c>
      <c r="F693" s="1573">
        <f t="shared" si="132"/>
        <v>1439.8020000000001</v>
      </c>
      <c r="G693" s="1574">
        <f t="shared" si="133"/>
        <v>1599.78</v>
      </c>
      <c r="H693" s="1602"/>
      <c r="I693" s="1602"/>
      <c r="J693" s="1602"/>
      <c r="K693" s="1054">
        <f t="shared" si="136"/>
        <v>0</v>
      </c>
      <c r="L693" s="1576">
        <f t="shared" si="134"/>
        <v>0</v>
      </c>
      <c r="M693" s="1581"/>
      <c r="N693" s="23">
        <v>1</v>
      </c>
      <c r="O693" s="703">
        <v>0.9</v>
      </c>
      <c r="P693" s="823">
        <f t="shared" si="135"/>
        <v>1845.9</v>
      </c>
      <c r="Q693" s="23">
        <v>2051</v>
      </c>
    </row>
    <row r="694" spans="1:17">
      <c r="A694" s="23">
        <v>200951</v>
      </c>
      <c r="B694" s="1052">
        <v>4601934042072</v>
      </c>
      <c r="C694" s="1038" t="s">
        <v>13101</v>
      </c>
      <c r="D694" s="1610" t="s">
        <v>3615</v>
      </c>
      <c r="E694" s="1599" t="s">
        <v>2008</v>
      </c>
      <c r="F694" s="1573">
        <f t="shared" si="132"/>
        <v>1439.8020000000001</v>
      </c>
      <c r="G694" s="1574">
        <f t="shared" si="133"/>
        <v>1599.78</v>
      </c>
      <c r="H694" s="1602"/>
      <c r="I694" s="1602"/>
      <c r="J694" s="1602"/>
      <c r="K694" s="1054">
        <f t="shared" si="136"/>
        <v>0</v>
      </c>
      <c r="L694" s="1576">
        <f t="shared" si="134"/>
        <v>0</v>
      </c>
      <c r="M694" s="1581"/>
      <c r="N694" s="23">
        <v>1</v>
      </c>
      <c r="O694" s="703">
        <v>0.9</v>
      </c>
      <c r="P694" s="823">
        <f t="shared" si="135"/>
        <v>1845.9</v>
      </c>
      <c r="Q694" s="23">
        <v>2051</v>
      </c>
    </row>
    <row r="695" spans="1:17">
      <c r="A695" s="23">
        <v>200953</v>
      </c>
      <c r="B695" s="1052">
        <v>4601934039737</v>
      </c>
      <c r="C695" s="1038" t="s">
        <v>13101</v>
      </c>
      <c r="D695" s="1579" t="s">
        <v>3616</v>
      </c>
      <c r="E695" s="1579" t="s">
        <v>2008</v>
      </c>
      <c r="F695" s="1579">
        <f t="shared" si="132"/>
        <v>1439.8020000000001</v>
      </c>
      <c r="G695" s="1579">
        <f t="shared" si="133"/>
        <v>1599.78</v>
      </c>
      <c r="H695" s="1579"/>
      <c r="I695" s="1579"/>
      <c r="J695" s="1579"/>
      <c r="K695" s="1054">
        <f t="shared" si="136"/>
        <v>0</v>
      </c>
      <c r="L695" s="1579">
        <f t="shared" si="134"/>
        <v>0</v>
      </c>
      <c r="M695" s="1580" t="s">
        <v>15504</v>
      </c>
      <c r="N695" s="23">
        <v>1</v>
      </c>
      <c r="O695" s="38">
        <v>0.9</v>
      </c>
      <c r="P695" s="38">
        <f t="shared" si="135"/>
        <v>1845.9</v>
      </c>
      <c r="Q695" s="23">
        <v>2051</v>
      </c>
    </row>
    <row r="696" spans="1:17">
      <c r="A696" s="23">
        <v>200958</v>
      </c>
      <c r="B696" s="1052">
        <v>4601934039720</v>
      </c>
      <c r="C696" s="1038" t="s">
        <v>13101</v>
      </c>
      <c r="D696" s="1579" t="s">
        <v>3617</v>
      </c>
      <c r="E696" s="1579" t="s">
        <v>2008</v>
      </c>
      <c r="F696" s="1579">
        <f t="shared" si="132"/>
        <v>1439.8020000000001</v>
      </c>
      <c r="G696" s="1579">
        <f t="shared" si="133"/>
        <v>1599.78</v>
      </c>
      <c r="H696" s="1579"/>
      <c r="I696" s="1579"/>
      <c r="J696" s="1579"/>
      <c r="K696" s="1054">
        <f t="shared" si="136"/>
        <v>0</v>
      </c>
      <c r="L696" s="1579">
        <f t="shared" si="134"/>
        <v>0</v>
      </c>
      <c r="M696" s="1580" t="s">
        <v>15504</v>
      </c>
      <c r="N696" s="23">
        <v>1</v>
      </c>
      <c r="O696" s="38">
        <v>0.9</v>
      </c>
      <c r="P696" s="38">
        <f t="shared" si="135"/>
        <v>1845.9</v>
      </c>
      <c r="Q696" s="23">
        <v>2051</v>
      </c>
    </row>
    <row r="697" spans="1:17">
      <c r="A697" s="23">
        <v>200961</v>
      </c>
      <c r="B697" s="1052">
        <v>4601934039713</v>
      </c>
      <c r="C697" s="1038" t="s">
        <v>13101</v>
      </c>
      <c r="D697" s="1579" t="s">
        <v>3618</v>
      </c>
      <c r="E697" s="1579" t="s">
        <v>2008</v>
      </c>
      <c r="F697" s="1579">
        <f t="shared" si="132"/>
        <v>1439.8020000000001</v>
      </c>
      <c r="G697" s="1579">
        <f t="shared" si="133"/>
        <v>1599.78</v>
      </c>
      <c r="H697" s="1579"/>
      <c r="I697" s="1579"/>
      <c r="J697" s="1579"/>
      <c r="K697" s="1054">
        <f t="shared" si="136"/>
        <v>0</v>
      </c>
      <c r="L697" s="1579">
        <f t="shared" si="134"/>
        <v>0</v>
      </c>
      <c r="M697" s="1580" t="s">
        <v>15504</v>
      </c>
      <c r="N697" s="23">
        <v>1</v>
      </c>
      <c r="O697" s="38">
        <v>0.9</v>
      </c>
      <c r="P697" s="38">
        <f t="shared" si="135"/>
        <v>1845.9</v>
      </c>
      <c r="Q697" s="23">
        <v>2051</v>
      </c>
    </row>
    <row r="698" spans="1:17">
      <c r="A698" s="23">
        <v>200971</v>
      </c>
      <c r="B698" s="1052">
        <v>4601934039812</v>
      </c>
      <c r="C698" s="1038" t="s">
        <v>13101</v>
      </c>
      <c r="D698" s="1610" t="s">
        <v>2547</v>
      </c>
      <c r="E698" s="1599" t="s">
        <v>2008</v>
      </c>
      <c r="F698" s="1573">
        <f t="shared" si="132"/>
        <v>1439.8020000000001</v>
      </c>
      <c r="G698" s="1574">
        <f t="shared" si="133"/>
        <v>1599.78</v>
      </c>
      <c r="H698" s="1602"/>
      <c r="I698" s="1602"/>
      <c r="J698" s="1602"/>
      <c r="K698" s="1054">
        <f t="shared" si="136"/>
        <v>0</v>
      </c>
      <c r="L698" s="1576">
        <f t="shared" si="134"/>
        <v>0</v>
      </c>
      <c r="M698" s="1581"/>
      <c r="N698" s="23">
        <v>1</v>
      </c>
      <c r="O698" s="703">
        <v>0.9</v>
      </c>
      <c r="P698" s="823">
        <f t="shared" si="135"/>
        <v>1845.9</v>
      </c>
      <c r="Q698" s="23">
        <v>2051</v>
      </c>
    </row>
    <row r="699" spans="1:17">
      <c r="A699" s="23" t="s">
        <v>13373</v>
      </c>
      <c r="B699" s="1052"/>
      <c r="C699" s="1038" t="s">
        <v>13101</v>
      </c>
      <c r="D699" s="1579" t="s">
        <v>2548</v>
      </c>
      <c r="E699" s="1579" t="s">
        <v>2008</v>
      </c>
      <c r="F699" s="1579">
        <f t="shared" si="132"/>
        <v>1439.8020000000001</v>
      </c>
      <c r="G699" s="1579">
        <f t="shared" si="133"/>
        <v>1599.78</v>
      </c>
      <c r="H699" s="1579"/>
      <c r="I699" s="1579"/>
      <c r="J699" s="1579"/>
      <c r="K699" s="1054">
        <f t="shared" si="136"/>
        <v>0</v>
      </c>
      <c r="L699" s="1579">
        <f t="shared" si="134"/>
        <v>0</v>
      </c>
      <c r="M699" s="1580" t="s">
        <v>15504</v>
      </c>
      <c r="N699" s="23">
        <v>1</v>
      </c>
      <c r="O699" s="38">
        <v>0.9</v>
      </c>
      <c r="P699" s="38">
        <f t="shared" si="135"/>
        <v>1845.9</v>
      </c>
      <c r="Q699" s="23">
        <v>2051</v>
      </c>
    </row>
    <row r="700" spans="1:17">
      <c r="A700" s="23">
        <v>200988</v>
      </c>
      <c r="B700" s="1052">
        <v>4601934042164</v>
      </c>
      <c r="C700" s="1038" t="s">
        <v>13101</v>
      </c>
      <c r="D700" s="1579" t="s">
        <v>2549</v>
      </c>
      <c r="E700" s="1579" t="s">
        <v>2008</v>
      </c>
      <c r="F700" s="1579">
        <f t="shared" si="132"/>
        <v>1439.8020000000001</v>
      </c>
      <c r="G700" s="1579">
        <f t="shared" si="133"/>
        <v>1599.78</v>
      </c>
      <c r="H700" s="1579"/>
      <c r="I700" s="1579"/>
      <c r="J700" s="1579"/>
      <c r="K700" s="1054">
        <f t="shared" si="136"/>
        <v>0</v>
      </c>
      <c r="L700" s="1579">
        <f t="shared" si="134"/>
        <v>0</v>
      </c>
      <c r="M700" s="1580" t="s">
        <v>15504</v>
      </c>
      <c r="N700" s="23">
        <v>1</v>
      </c>
      <c r="O700" s="38">
        <v>0.9</v>
      </c>
      <c r="P700" s="38">
        <f t="shared" si="135"/>
        <v>1845.9</v>
      </c>
      <c r="Q700" s="23">
        <v>2051</v>
      </c>
    </row>
    <row r="701" spans="1:17">
      <c r="A701" s="23">
        <v>200989</v>
      </c>
      <c r="B701" s="1052">
        <v>4601934040320</v>
      </c>
      <c r="C701" s="1038" t="s">
        <v>13101</v>
      </c>
      <c r="D701" s="1610" t="s">
        <v>2550</v>
      </c>
      <c r="E701" s="1599" t="s">
        <v>2008</v>
      </c>
      <c r="F701" s="1573">
        <f t="shared" si="132"/>
        <v>1439.8020000000001</v>
      </c>
      <c r="G701" s="1574">
        <f t="shared" si="133"/>
        <v>1599.78</v>
      </c>
      <c r="H701" s="1602"/>
      <c r="I701" s="1602"/>
      <c r="J701" s="1602"/>
      <c r="K701" s="1054">
        <f t="shared" si="136"/>
        <v>0</v>
      </c>
      <c r="L701" s="1576">
        <f t="shared" si="134"/>
        <v>0</v>
      </c>
      <c r="M701" s="1581"/>
      <c r="N701" s="23">
        <v>1</v>
      </c>
      <c r="O701" s="703">
        <v>0.9</v>
      </c>
      <c r="P701" s="823">
        <f t="shared" si="135"/>
        <v>1845.9</v>
      </c>
      <c r="Q701" s="23">
        <v>2051</v>
      </c>
    </row>
    <row r="702" spans="1:17">
      <c r="A702" s="23">
        <v>200991</v>
      </c>
      <c r="B702" s="1052">
        <v>4601934042157</v>
      </c>
      <c r="C702" s="1038" t="s">
        <v>13101</v>
      </c>
      <c r="D702" s="1579" t="s">
        <v>2551</v>
      </c>
      <c r="E702" s="1579" t="s">
        <v>2008</v>
      </c>
      <c r="F702" s="1579">
        <f t="shared" si="132"/>
        <v>1439.8020000000001</v>
      </c>
      <c r="G702" s="1579">
        <f t="shared" si="133"/>
        <v>1599.78</v>
      </c>
      <c r="H702" s="1579"/>
      <c r="I702" s="1579"/>
      <c r="J702" s="1579"/>
      <c r="K702" s="1054">
        <f t="shared" si="136"/>
        <v>0</v>
      </c>
      <c r="L702" s="1579">
        <f t="shared" si="134"/>
        <v>0</v>
      </c>
      <c r="M702" s="1580" t="s">
        <v>15504</v>
      </c>
      <c r="N702" s="23">
        <v>1</v>
      </c>
      <c r="O702" s="38">
        <v>0.9</v>
      </c>
      <c r="P702" s="38">
        <f t="shared" si="135"/>
        <v>1845.9</v>
      </c>
      <c r="Q702" s="23">
        <v>2051</v>
      </c>
    </row>
    <row r="703" spans="1:17">
      <c r="A703" s="23">
        <v>200997</v>
      </c>
      <c r="B703" s="1052">
        <v>4601934040375</v>
      </c>
      <c r="C703" s="1038" t="s">
        <v>13101</v>
      </c>
      <c r="D703" s="1579" t="s">
        <v>2552</v>
      </c>
      <c r="E703" s="1579" t="s">
        <v>2008</v>
      </c>
      <c r="F703" s="1579">
        <f t="shared" si="132"/>
        <v>1439.8020000000001</v>
      </c>
      <c r="G703" s="1579">
        <f t="shared" si="133"/>
        <v>1599.78</v>
      </c>
      <c r="H703" s="1579"/>
      <c r="I703" s="1579"/>
      <c r="J703" s="1579"/>
      <c r="K703" s="1054">
        <f t="shared" si="136"/>
        <v>0</v>
      </c>
      <c r="L703" s="1579">
        <f t="shared" si="134"/>
        <v>0</v>
      </c>
      <c r="M703" s="1580" t="s">
        <v>15504</v>
      </c>
      <c r="N703" s="23">
        <v>1</v>
      </c>
      <c r="O703" s="38">
        <v>0.9</v>
      </c>
      <c r="P703" s="38">
        <f t="shared" si="135"/>
        <v>1845.9</v>
      </c>
      <c r="Q703" s="23">
        <v>2051</v>
      </c>
    </row>
    <row r="704" spans="1:17">
      <c r="A704" s="23">
        <v>201033</v>
      </c>
      <c r="B704" s="1052">
        <v>4601934039805</v>
      </c>
      <c r="C704" s="1038" t="s">
        <v>13101</v>
      </c>
      <c r="D704" s="1579" t="s">
        <v>2553</v>
      </c>
      <c r="E704" s="1579" t="s">
        <v>2008</v>
      </c>
      <c r="F704" s="1579">
        <f t="shared" si="132"/>
        <v>1439.8020000000001</v>
      </c>
      <c r="G704" s="1579">
        <f t="shared" si="133"/>
        <v>1599.78</v>
      </c>
      <c r="H704" s="1579"/>
      <c r="I704" s="1579"/>
      <c r="J704" s="1579"/>
      <c r="K704" s="1054">
        <f t="shared" si="136"/>
        <v>0</v>
      </c>
      <c r="L704" s="1579">
        <f t="shared" si="134"/>
        <v>0</v>
      </c>
      <c r="M704" s="1580" t="s">
        <v>15504</v>
      </c>
      <c r="N704" s="23">
        <v>1</v>
      </c>
      <c r="O704" s="38">
        <v>0.9</v>
      </c>
      <c r="P704" s="38">
        <f t="shared" si="135"/>
        <v>1845.9</v>
      </c>
      <c r="Q704" s="23">
        <v>2051</v>
      </c>
    </row>
    <row r="705" spans="1:17">
      <c r="A705" s="23">
        <v>210056</v>
      </c>
      <c r="B705" s="1052">
        <v>4601934044915</v>
      </c>
      <c r="C705" s="1038" t="s">
        <v>13101</v>
      </c>
      <c r="D705" s="1610" t="s">
        <v>2554</v>
      </c>
      <c r="E705" s="1599" t="s">
        <v>2008</v>
      </c>
      <c r="F705" s="1573">
        <f t="shared" si="132"/>
        <v>1439.8020000000001</v>
      </c>
      <c r="G705" s="1574">
        <f t="shared" si="133"/>
        <v>1599.78</v>
      </c>
      <c r="H705" s="1602"/>
      <c r="I705" s="1602"/>
      <c r="J705" s="1602"/>
      <c r="K705" s="1054">
        <f t="shared" si="136"/>
        <v>0</v>
      </c>
      <c r="L705" s="1576">
        <f t="shared" si="134"/>
        <v>0</v>
      </c>
      <c r="M705" s="1581"/>
      <c r="N705" s="23">
        <v>1</v>
      </c>
      <c r="O705" s="703">
        <v>0.9</v>
      </c>
      <c r="P705" s="823">
        <f t="shared" si="135"/>
        <v>1845.9</v>
      </c>
      <c r="Q705" s="23">
        <v>2051</v>
      </c>
    </row>
    <row r="706" spans="1:17">
      <c r="A706" s="23">
        <v>201044</v>
      </c>
      <c r="B706" s="1052">
        <v>4601934039799</v>
      </c>
      <c r="C706" s="1038" t="s">
        <v>13101</v>
      </c>
      <c r="D706" s="1579" t="s">
        <v>2555</v>
      </c>
      <c r="E706" s="1579" t="s">
        <v>2008</v>
      </c>
      <c r="F706" s="1579">
        <f t="shared" si="132"/>
        <v>1439.8020000000001</v>
      </c>
      <c r="G706" s="1579">
        <f t="shared" si="133"/>
        <v>1599.78</v>
      </c>
      <c r="H706" s="1579"/>
      <c r="I706" s="1579"/>
      <c r="J706" s="1579"/>
      <c r="K706" s="1054">
        <f t="shared" si="136"/>
        <v>0</v>
      </c>
      <c r="L706" s="1579">
        <f t="shared" si="134"/>
        <v>0</v>
      </c>
      <c r="M706" s="1580" t="s">
        <v>15504</v>
      </c>
      <c r="N706" s="23">
        <v>1</v>
      </c>
      <c r="O706" s="38">
        <v>0.9</v>
      </c>
      <c r="P706" s="38">
        <f t="shared" si="135"/>
        <v>1845.9</v>
      </c>
      <c r="Q706" s="23">
        <v>2051</v>
      </c>
    </row>
    <row r="707" spans="1:17">
      <c r="A707" s="23">
        <v>203033</v>
      </c>
      <c r="B707" s="1052">
        <v>4601934042140</v>
      </c>
      <c r="C707" s="1038" t="s">
        <v>13101</v>
      </c>
      <c r="D707" s="1610" t="s">
        <v>2556</v>
      </c>
      <c r="E707" s="1599" t="s">
        <v>2008</v>
      </c>
      <c r="F707" s="1573">
        <f t="shared" si="132"/>
        <v>1439.8020000000001</v>
      </c>
      <c r="G707" s="1574">
        <f t="shared" si="133"/>
        <v>1599.78</v>
      </c>
      <c r="H707" s="1602"/>
      <c r="I707" s="1602"/>
      <c r="J707" s="1602"/>
      <c r="K707" s="1054">
        <f t="shared" si="136"/>
        <v>0</v>
      </c>
      <c r="L707" s="1576">
        <f t="shared" si="134"/>
        <v>0</v>
      </c>
      <c r="M707" s="1581"/>
      <c r="N707" s="23">
        <v>1</v>
      </c>
      <c r="O707" s="703">
        <v>0.9</v>
      </c>
      <c r="P707" s="823">
        <f t="shared" si="135"/>
        <v>1845.9</v>
      </c>
      <c r="Q707" s="23">
        <v>2051</v>
      </c>
    </row>
    <row r="708" spans="1:17">
      <c r="A708" s="23">
        <v>201063</v>
      </c>
      <c r="B708" s="1052">
        <v>4601934041105</v>
      </c>
      <c r="C708" s="1038" t="s">
        <v>13101</v>
      </c>
      <c r="D708" s="1610" t="s">
        <v>2557</v>
      </c>
      <c r="E708" s="1599" t="s">
        <v>2008</v>
      </c>
      <c r="F708" s="1573">
        <f t="shared" si="132"/>
        <v>1439.8020000000001</v>
      </c>
      <c r="G708" s="1574">
        <f t="shared" si="133"/>
        <v>1599.78</v>
      </c>
      <c r="H708" s="1602"/>
      <c r="I708" s="1602"/>
      <c r="J708" s="1602"/>
      <c r="K708" s="1054">
        <f t="shared" si="136"/>
        <v>0</v>
      </c>
      <c r="L708" s="1576">
        <f t="shared" si="134"/>
        <v>0</v>
      </c>
      <c r="M708" s="1581"/>
      <c r="N708" s="23">
        <v>1</v>
      </c>
      <c r="O708" s="703">
        <v>0.9</v>
      </c>
      <c r="P708" s="823">
        <f t="shared" si="135"/>
        <v>1845.9</v>
      </c>
      <c r="Q708" s="23">
        <v>2051</v>
      </c>
    </row>
    <row r="709" spans="1:17">
      <c r="A709" s="23">
        <v>205761</v>
      </c>
      <c r="B709" s="1052">
        <v>4601934042126</v>
      </c>
      <c r="C709" s="1038" t="s">
        <v>13101</v>
      </c>
      <c r="D709" s="1579" t="s">
        <v>3619</v>
      </c>
      <c r="E709" s="1579" t="s">
        <v>2008</v>
      </c>
      <c r="F709" s="1579">
        <f t="shared" si="132"/>
        <v>1439.8020000000001</v>
      </c>
      <c r="G709" s="1579">
        <f t="shared" si="133"/>
        <v>1599.78</v>
      </c>
      <c r="H709" s="1579"/>
      <c r="I709" s="1579"/>
      <c r="J709" s="1579"/>
      <c r="K709" s="1054">
        <f t="shared" si="136"/>
        <v>0</v>
      </c>
      <c r="L709" s="1579">
        <f t="shared" si="134"/>
        <v>0</v>
      </c>
      <c r="M709" s="1580" t="s">
        <v>15504</v>
      </c>
      <c r="N709" s="23">
        <v>1</v>
      </c>
      <c r="O709" s="38">
        <v>0.9</v>
      </c>
      <c r="P709" s="38">
        <f t="shared" si="135"/>
        <v>1845.9</v>
      </c>
      <c r="Q709" s="23">
        <v>2051</v>
      </c>
    </row>
    <row r="710" spans="1:17">
      <c r="A710" s="23">
        <v>205762</v>
      </c>
      <c r="B710" s="1052"/>
      <c r="C710" s="1038" t="s">
        <v>13101</v>
      </c>
      <c r="D710" s="1579" t="s">
        <v>3620</v>
      </c>
      <c r="E710" s="1579" t="s">
        <v>2008</v>
      </c>
      <c r="F710" s="1579">
        <f t="shared" si="132"/>
        <v>1439.8020000000001</v>
      </c>
      <c r="G710" s="1579">
        <f t="shared" si="133"/>
        <v>1599.78</v>
      </c>
      <c r="H710" s="1579"/>
      <c r="I710" s="1579"/>
      <c r="J710" s="1579"/>
      <c r="K710" s="1054">
        <f t="shared" si="136"/>
        <v>0</v>
      </c>
      <c r="L710" s="1579">
        <f t="shared" si="134"/>
        <v>0</v>
      </c>
      <c r="M710" s="1580" t="s">
        <v>15504</v>
      </c>
      <c r="N710" s="23">
        <v>1</v>
      </c>
      <c r="O710" s="38">
        <v>0.9</v>
      </c>
      <c r="P710" s="38">
        <f t="shared" si="135"/>
        <v>1845.9</v>
      </c>
      <c r="Q710" s="23">
        <v>2051</v>
      </c>
    </row>
    <row r="711" spans="1:17">
      <c r="A711" s="23">
        <v>205763</v>
      </c>
      <c r="B711" s="1052">
        <v>4601934042102</v>
      </c>
      <c r="C711" s="1038" t="s">
        <v>13101</v>
      </c>
      <c r="D711" s="1579" t="s">
        <v>3621</v>
      </c>
      <c r="E711" s="1579" t="s">
        <v>2008</v>
      </c>
      <c r="F711" s="1579">
        <f t="shared" si="132"/>
        <v>1439.8020000000001</v>
      </c>
      <c r="G711" s="1579">
        <f t="shared" si="133"/>
        <v>1599.78</v>
      </c>
      <c r="H711" s="1579"/>
      <c r="I711" s="1579"/>
      <c r="J711" s="1579"/>
      <c r="K711" s="1054">
        <f t="shared" si="136"/>
        <v>0</v>
      </c>
      <c r="L711" s="1579">
        <f t="shared" si="134"/>
        <v>0</v>
      </c>
      <c r="M711" s="1580" t="s">
        <v>15504</v>
      </c>
      <c r="N711" s="23">
        <v>1</v>
      </c>
      <c r="O711" s="38">
        <v>0.9</v>
      </c>
      <c r="P711" s="38">
        <f t="shared" si="135"/>
        <v>1845.9</v>
      </c>
      <c r="Q711" s="23">
        <v>2051</v>
      </c>
    </row>
    <row r="712" spans="1:17">
      <c r="A712" s="23">
        <v>205804</v>
      </c>
      <c r="B712" s="1052">
        <v>4601934042096</v>
      </c>
      <c r="C712" s="1038" t="s">
        <v>13101</v>
      </c>
      <c r="D712" s="1579" t="s">
        <v>3622</v>
      </c>
      <c r="E712" s="1579" t="s">
        <v>2008</v>
      </c>
      <c r="F712" s="1579">
        <f t="shared" si="132"/>
        <v>1439.8020000000001</v>
      </c>
      <c r="G712" s="1579">
        <f t="shared" si="133"/>
        <v>1599.78</v>
      </c>
      <c r="H712" s="1579"/>
      <c r="I712" s="1579"/>
      <c r="J712" s="1579"/>
      <c r="K712" s="1054">
        <f t="shared" si="136"/>
        <v>0</v>
      </c>
      <c r="L712" s="1579">
        <f t="shared" si="134"/>
        <v>0</v>
      </c>
      <c r="M712" s="1580" t="s">
        <v>15504</v>
      </c>
      <c r="N712" s="23">
        <v>1</v>
      </c>
      <c r="O712" s="38">
        <v>0.9</v>
      </c>
      <c r="P712" s="38">
        <f t="shared" si="135"/>
        <v>1845.9</v>
      </c>
      <c r="Q712" s="23">
        <v>2051</v>
      </c>
    </row>
    <row r="713" spans="1:17">
      <c r="A713" s="23">
        <v>205764</v>
      </c>
      <c r="B713" s="1052">
        <v>4601934039782</v>
      </c>
      <c r="C713" s="1038" t="s">
        <v>13101</v>
      </c>
      <c r="D713" s="1610" t="s">
        <v>3623</v>
      </c>
      <c r="E713" s="1599" t="s">
        <v>2008</v>
      </c>
      <c r="F713" s="1573">
        <f t="shared" si="132"/>
        <v>1439.8020000000001</v>
      </c>
      <c r="G713" s="1574">
        <f t="shared" si="133"/>
        <v>1599.78</v>
      </c>
      <c r="H713" s="1602"/>
      <c r="I713" s="1602"/>
      <c r="J713" s="1602"/>
      <c r="K713" s="1054">
        <f t="shared" si="136"/>
        <v>0</v>
      </c>
      <c r="L713" s="1576">
        <f t="shared" si="134"/>
        <v>0</v>
      </c>
      <c r="M713" s="1581"/>
      <c r="N713" s="23">
        <v>1</v>
      </c>
      <c r="O713" s="703">
        <v>0.9</v>
      </c>
      <c r="P713" s="823">
        <f t="shared" si="135"/>
        <v>1845.9</v>
      </c>
      <c r="Q713" s="23">
        <v>2051</v>
      </c>
    </row>
    <row r="714" spans="1:17">
      <c r="A714" s="23">
        <v>204648</v>
      </c>
      <c r="B714" s="1052">
        <v>4601934039843</v>
      </c>
      <c r="C714" s="1038" t="s">
        <v>13101</v>
      </c>
      <c r="D714" s="1610" t="s">
        <v>2706</v>
      </c>
      <c r="E714" s="1599" t="s">
        <v>2008</v>
      </c>
      <c r="F714" s="1573">
        <f t="shared" si="132"/>
        <v>1439.8020000000001</v>
      </c>
      <c r="G714" s="1574">
        <f t="shared" si="133"/>
        <v>1599.78</v>
      </c>
      <c r="H714" s="1602"/>
      <c r="I714" s="1602"/>
      <c r="J714" s="1602"/>
      <c r="K714" s="1054">
        <f t="shared" si="136"/>
        <v>0</v>
      </c>
      <c r="L714" s="1576">
        <f t="shared" si="134"/>
        <v>0</v>
      </c>
      <c r="M714" s="1581"/>
      <c r="N714" s="23">
        <v>1</v>
      </c>
      <c r="O714" s="703">
        <v>0.9</v>
      </c>
      <c r="P714" s="823">
        <f t="shared" si="135"/>
        <v>1845.9</v>
      </c>
      <c r="Q714" s="23">
        <v>2051</v>
      </c>
    </row>
    <row r="715" spans="1:17">
      <c r="A715" s="23">
        <v>204650</v>
      </c>
      <c r="B715" s="1052">
        <v>4601934039829</v>
      </c>
      <c r="C715" s="1038" t="s">
        <v>13101</v>
      </c>
      <c r="D715" s="1579" t="s">
        <v>2707</v>
      </c>
      <c r="E715" s="1579" t="s">
        <v>2008</v>
      </c>
      <c r="F715" s="1579">
        <f t="shared" si="132"/>
        <v>1439.8020000000001</v>
      </c>
      <c r="G715" s="1579">
        <f t="shared" si="133"/>
        <v>1599.78</v>
      </c>
      <c r="H715" s="1579"/>
      <c r="I715" s="1579"/>
      <c r="J715" s="1579"/>
      <c r="K715" s="1054">
        <f t="shared" si="136"/>
        <v>0</v>
      </c>
      <c r="L715" s="1579">
        <f t="shared" si="134"/>
        <v>0</v>
      </c>
      <c r="M715" s="1580" t="s">
        <v>15504</v>
      </c>
      <c r="N715" s="23">
        <v>1</v>
      </c>
      <c r="O715" s="38">
        <v>0.9</v>
      </c>
      <c r="P715" s="38">
        <f t="shared" si="135"/>
        <v>1845.9</v>
      </c>
      <c r="Q715" s="23">
        <v>2051</v>
      </c>
    </row>
    <row r="716" spans="1:17">
      <c r="A716" s="23">
        <v>201019</v>
      </c>
      <c r="B716" s="1052">
        <v>4601934039881</v>
      </c>
      <c r="C716" s="1038" t="s">
        <v>13101</v>
      </c>
      <c r="D716" s="1610" t="s">
        <v>2708</v>
      </c>
      <c r="E716" s="1599" t="s">
        <v>2008</v>
      </c>
      <c r="F716" s="1573">
        <f t="shared" si="132"/>
        <v>1439.8020000000001</v>
      </c>
      <c r="G716" s="1574">
        <f t="shared" si="133"/>
        <v>1599.78</v>
      </c>
      <c r="H716" s="1602"/>
      <c r="I716" s="1602"/>
      <c r="J716" s="1602"/>
      <c r="K716" s="1054">
        <f t="shared" si="136"/>
        <v>0</v>
      </c>
      <c r="L716" s="1576">
        <f t="shared" si="134"/>
        <v>0</v>
      </c>
      <c r="M716" s="1581"/>
      <c r="N716" s="23">
        <v>1</v>
      </c>
      <c r="O716" s="703">
        <v>0.9</v>
      </c>
      <c r="P716" s="823">
        <f t="shared" si="135"/>
        <v>1845.9</v>
      </c>
      <c r="Q716" s="23">
        <v>2051</v>
      </c>
    </row>
    <row r="717" spans="1:17">
      <c r="A717" s="23">
        <v>201022</v>
      </c>
      <c r="B717" s="1052">
        <v>4601934039874</v>
      </c>
      <c r="C717" s="1038" t="s">
        <v>13101</v>
      </c>
      <c r="D717" s="1579" t="s">
        <v>2709</v>
      </c>
      <c r="E717" s="1579" t="s">
        <v>2008</v>
      </c>
      <c r="F717" s="1579">
        <f t="shared" si="132"/>
        <v>1439.8020000000001</v>
      </c>
      <c r="G717" s="1579">
        <f t="shared" si="133"/>
        <v>1599.78</v>
      </c>
      <c r="H717" s="1579"/>
      <c r="I717" s="1579"/>
      <c r="J717" s="1579"/>
      <c r="K717" s="1054">
        <f t="shared" si="136"/>
        <v>0</v>
      </c>
      <c r="L717" s="1579">
        <f t="shared" si="134"/>
        <v>0</v>
      </c>
      <c r="M717" s="1580" t="s">
        <v>15504</v>
      </c>
      <c r="N717" s="23">
        <v>1</v>
      </c>
      <c r="O717" s="38">
        <v>0.9</v>
      </c>
      <c r="P717" s="38">
        <f t="shared" si="135"/>
        <v>1845.9</v>
      </c>
      <c r="Q717" s="23">
        <v>2051</v>
      </c>
    </row>
    <row r="718" spans="1:17">
      <c r="A718" s="23">
        <v>204668</v>
      </c>
      <c r="B718" s="1052">
        <v>4601934042188</v>
      </c>
      <c r="C718" s="1038" t="s">
        <v>13101</v>
      </c>
      <c r="D718" s="1610" t="s">
        <v>2710</v>
      </c>
      <c r="E718" s="1599" t="s">
        <v>2008</v>
      </c>
      <c r="F718" s="1573">
        <f t="shared" si="132"/>
        <v>2607.9300000000003</v>
      </c>
      <c r="G718" s="1574">
        <f t="shared" si="133"/>
        <v>2897.7000000000003</v>
      </c>
      <c r="H718" s="1602"/>
      <c r="I718" s="1602"/>
      <c r="J718" s="1602"/>
      <c r="K718" s="1054">
        <f t="shared" si="136"/>
        <v>0</v>
      </c>
      <c r="L718" s="1576">
        <f t="shared" si="134"/>
        <v>0</v>
      </c>
      <c r="M718" s="1581"/>
      <c r="N718" s="23">
        <v>1</v>
      </c>
      <c r="O718" s="703">
        <v>0.9</v>
      </c>
      <c r="P718" s="823">
        <f t="shared" si="135"/>
        <v>3343.5</v>
      </c>
      <c r="Q718" s="23">
        <v>3715</v>
      </c>
    </row>
    <row r="719" spans="1:17">
      <c r="A719" s="23">
        <v>204647</v>
      </c>
      <c r="B719" s="1052">
        <v>4601934039850</v>
      </c>
      <c r="C719" s="1038" t="s">
        <v>13101</v>
      </c>
      <c r="D719" s="1579" t="s">
        <v>2711</v>
      </c>
      <c r="E719" s="1579" t="s">
        <v>2008</v>
      </c>
      <c r="F719" s="1579">
        <f t="shared" si="132"/>
        <v>1439.8020000000001</v>
      </c>
      <c r="G719" s="1579">
        <f t="shared" si="133"/>
        <v>1599.78</v>
      </c>
      <c r="H719" s="1579"/>
      <c r="I719" s="1579"/>
      <c r="J719" s="1579"/>
      <c r="K719" s="1054">
        <f t="shared" si="136"/>
        <v>0</v>
      </c>
      <c r="L719" s="1579">
        <f t="shared" si="134"/>
        <v>0</v>
      </c>
      <c r="M719" s="1580" t="s">
        <v>15504</v>
      </c>
      <c r="N719" s="23">
        <v>1</v>
      </c>
      <c r="O719" s="38">
        <v>0.9</v>
      </c>
      <c r="P719" s="38">
        <f t="shared" si="135"/>
        <v>1845.9</v>
      </c>
      <c r="Q719" s="23">
        <v>2051</v>
      </c>
    </row>
    <row r="720" spans="1:17">
      <c r="A720" s="23">
        <v>204649</v>
      </c>
      <c r="B720" s="1052">
        <v>4601934039836</v>
      </c>
      <c r="C720" s="1038" t="s">
        <v>13101</v>
      </c>
      <c r="D720" s="1579" t="s">
        <v>2712</v>
      </c>
      <c r="E720" s="1579" t="s">
        <v>2008</v>
      </c>
      <c r="F720" s="1579">
        <f t="shared" si="132"/>
        <v>1439.8020000000001</v>
      </c>
      <c r="G720" s="1579">
        <f t="shared" si="133"/>
        <v>1599.78</v>
      </c>
      <c r="H720" s="1579"/>
      <c r="I720" s="1579"/>
      <c r="J720" s="1579"/>
      <c r="K720" s="1054">
        <f t="shared" si="136"/>
        <v>0</v>
      </c>
      <c r="L720" s="1579">
        <f t="shared" si="134"/>
        <v>0</v>
      </c>
      <c r="M720" s="1580" t="s">
        <v>15504</v>
      </c>
      <c r="N720" s="23">
        <v>1</v>
      </c>
      <c r="O720" s="38">
        <v>0.9</v>
      </c>
      <c r="P720" s="38">
        <f t="shared" si="135"/>
        <v>1845.9</v>
      </c>
      <c r="Q720" s="23">
        <v>2051</v>
      </c>
    </row>
    <row r="721" spans="1:17">
      <c r="A721" s="23">
        <v>201067</v>
      </c>
      <c r="B721" s="1052">
        <v>4601934039867</v>
      </c>
      <c r="C721" s="1038" t="s">
        <v>13101</v>
      </c>
      <c r="D721" s="1579" t="s">
        <v>2713</v>
      </c>
      <c r="E721" s="1579" t="s">
        <v>2008</v>
      </c>
      <c r="F721" s="1579">
        <f t="shared" si="132"/>
        <v>1439.8020000000001</v>
      </c>
      <c r="G721" s="1579">
        <f t="shared" si="133"/>
        <v>1599.78</v>
      </c>
      <c r="H721" s="1579"/>
      <c r="I721" s="1579"/>
      <c r="J721" s="1579"/>
      <c r="K721" s="1054">
        <f t="shared" si="136"/>
        <v>0</v>
      </c>
      <c r="L721" s="1579">
        <f t="shared" si="134"/>
        <v>0</v>
      </c>
      <c r="M721" s="1580" t="s">
        <v>15504</v>
      </c>
      <c r="N721" s="23">
        <v>1</v>
      </c>
      <c r="O721" s="38">
        <v>0.9</v>
      </c>
      <c r="P721" s="38">
        <f t="shared" si="135"/>
        <v>1845.9</v>
      </c>
      <c r="Q721" s="23">
        <v>2051</v>
      </c>
    </row>
    <row r="722" spans="1:17">
      <c r="A722" s="23">
        <v>212111</v>
      </c>
      <c r="B722" s="1052">
        <v>4601934047022</v>
      </c>
      <c r="C722" s="1038" t="s">
        <v>13101</v>
      </c>
      <c r="D722" s="1579" t="s">
        <v>9305</v>
      </c>
      <c r="E722" s="1579" t="s">
        <v>2008</v>
      </c>
      <c r="F722" s="1579">
        <f t="shared" si="132"/>
        <v>1363.9860000000001</v>
      </c>
      <c r="G722" s="1579">
        <f t="shared" si="133"/>
        <v>1515.54</v>
      </c>
      <c r="H722" s="1579"/>
      <c r="I722" s="1579"/>
      <c r="J722" s="1579"/>
      <c r="K722" s="1054">
        <f t="shared" si="136"/>
        <v>0</v>
      </c>
      <c r="L722" s="1579">
        <f t="shared" si="134"/>
        <v>0</v>
      </c>
      <c r="M722" s="1580" t="s">
        <v>15504</v>
      </c>
      <c r="N722" s="23">
        <v>1</v>
      </c>
      <c r="O722" s="38">
        <v>0.9</v>
      </c>
      <c r="P722" s="38">
        <f t="shared" si="135"/>
        <v>1748.7</v>
      </c>
      <c r="Q722" s="23">
        <v>1943</v>
      </c>
    </row>
    <row r="723" spans="1:17">
      <c r="A723" s="23">
        <v>211298</v>
      </c>
      <c r="B723" s="1052">
        <v>4601934044908</v>
      </c>
      <c r="C723" s="1038" t="s">
        <v>13101</v>
      </c>
      <c r="D723" s="1625" t="s">
        <v>5545</v>
      </c>
      <c r="E723" s="1626" t="s">
        <v>2008</v>
      </c>
      <c r="F723" s="1573">
        <f t="shared" si="132"/>
        <v>1439.8020000000001</v>
      </c>
      <c r="G723" s="1574">
        <f t="shared" si="133"/>
        <v>1599.78</v>
      </c>
      <c r="H723" s="1627"/>
      <c r="I723" s="1627"/>
      <c r="J723" s="1627"/>
      <c r="K723" s="1054">
        <f t="shared" ref="K723:K726" si="137">$H723*$O723+$I723*$O723*$U723+$J723</f>
        <v>0</v>
      </c>
      <c r="L723" s="1584">
        <f t="shared" ref="L723:L726" si="138">F723*H723+F723*I723*U723</f>
        <v>0</v>
      </c>
      <c r="M723" s="1585"/>
      <c r="N723" s="23">
        <v>1</v>
      </c>
      <c r="O723" s="703">
        <v>0.9</v>
      </c>
      <c r="P723" s="823">
        <f t="shared" si="135"/>
        <v>1845.9</v>
      </c>
      <c r="Q723" s="23">
        <v>2051</v>
      </c>
    </row>
    <row r="724" spans="1:17">
      <c r="A724" s="23">
        <v>211296</v>
      </c>
      <c r="B724" s="1052">
        <v>4601934044892</v>
      </c>
      <c r="C724" s="1038" t="s">
        <v>13101</v>
      </c>
      <c r="D724" s="1579" t="s">
        <v>5546</v>
      </c>
      <c r="E724" s="1579" t="s">
        <v>2008</v>
      </c>
      <c r="F724" s="1579">
        <f t="shared" si="132"/>
        <v>1439.8020000000001</v>
      </c>
      <c r="G724" s="1579">
        <f t="shared" si="133"/>
        <v>1599.78</v>
      </c>
      <c r="H724" s="1579"/>
      <c r="I724" s="1579"/>
      <c r="J724" s="1579"/>
      <c r="K724" s="1054">
        <f t="shared" si="137"/>
        <v>0</v>
      </c>
      <c r="L724" s="1579">
        <f t="shared" si="138"/>
        <v>0</v>
      </c>
      <c r="M724" s="1580" t="s">
        <v>15504</v>
      </c>
      <c r="N724" s="23">
        <v>1</v>
      </c>
      <c r="O724" s="38">
        <v>0.9</v>
      </c>
      <c r="P724" s="38">
        <f t="shared" si="135"/>
        <v>1845.9</v>
      </c>
      <c r="Q724" s="23">
        <v>2051</v>
      </c>
    </row>
    <row r="725" spans="1:17">
      <c r="A725" s="23">
        <v>211297</v>
      </c>
      <c r="B725" s="1052">
        <v>4601934044885</v>
      </c>
      <c r="C725" s="1038" t="s">
        <v>13101</v>
      </c>
      <c r="D725" s="1625" t="s">
        <v>5547</v>
      </c>
      <c r="E725" s="1626" t="s">
        <v>2008</v>
      </c>
      <c r="F725" s="1573">
        <f t="shared" si="132"/>
        <v>1439.8020000000001</v>
      </c>
      <c r="G725" s="1574">
        <f t="shared" si="133"/>
        <v>1599.78</v>
      </c>
      <c r="H725" s="1627"/>
      <c r="I725" s="1627"/>
      <c r="J725" s="1627"/>
      <c r="K725" s="1054">
        <f t="shared" si="137"/>
        <v>0</v>
      </c>
      <c r="L725" s="1584">
        <f t="shared" si="138"/>
        <v>0</v>
      </c>
      <c r="M725" s="1585"/>
      <c r="N725" s="23">
        <v>1</v>
      </c>
      <c r="O725" s="703">
        <v>0.9</v>
      </c>
      <c r="P725" s="823">
        <f t="shared" si="135"/>
        <v>1845.9</v>
      </c>
      <c r="Q725" s="23">
        <v>2051</v>
      </c>
    </row>
    <row r="726" spans="1:17">
      <c r="A726" s="23">
        <v>211299</v>
      </c>
      <c r="B726" s="1052">
        <v>4601934044878</v>
      </c>
      <c r="C726" s="1038" t="s">
        <v>13101</v>
      </c>
      <c r="D726" s="1579" t="s">
        <v>5548</v>
      </c>
      <c r="E726" s="1579" t="s">
        <v>2008</v>
      </c>
      <c r="F726" s="1579">
        <f t="shared" si="132"/>
        <v>1439.8020000000001</v>
      </c>
      <c r="G726" s="1579">
        <f t="shared" si="133"/>
        <v>1599.78</v>
      </c>
      <c r="H726" s="1579"/>
      <c r="I726" s="1579"/>
      <c r="J726" s="1579"/>
      <c r="K726" s="1054">
        <f t="shared" si="137"/>
        <v>0</v>
      </c>
      <c r="L726" s="1579">
        <f t="shared" si="138"/>
        <v>0</v>
      </c>
      <c r="M726" s="1580" t="s">
        <v>15504</v>
      </c>
      <c r="N726" s="23">
        <v>1</v>
      </c>
      <c r="O726" s="38">
        <v>0.9</v>
      </c>
      <c r="P726" s="38">
        <f t="shared" si="135"/>
        <v>1845.9</v>
      </c>
      <c r="Q726" s="23">
        <v>2051</v>
      </c>
    </row>
    <row r="727" spans="1:17">
      <c r="A727" s="23">
        <v>200936</v>
      </c>
      <c r="B727" s="1052">
        <v>4601934039898</v>
      </c>
      <c r="C727" s="1038" t="s">
        <v>13101</v>
      </c>
      <c r="D727" s="1579" t="s">
        <v>2558</v>
      </c>
      <c r="E727" s="1579" t="s">
        <v>2008</v>
      </c>
      <c r="F727" s="1579">
        <f t="shared" si="132"/>
        <v>1439.8020000000001</v>
      </c>
      <c r="G727" s="1579">
        <f t="shared" si="133"/>
        <v>1599.78</v>
      </c>
      <c r="H727" s="1579"/>
      <c r="I727" s="1579"/>
      <c r="J727" s="1579"/>
      <c r="K727" s="1054">
        <f t="shared" si="136"/>
        <v>0</v>
      </c>
      <c r="L727" s="1579">
        <f t="shared" si="134"/>
        <v>0</v>
      </c>
      <c r="M727" s="1580" t="s">
        <v>15504</v>
      </c>
      <c r="N727" s="23">
        <v>1</v>
      </c>
      <c r="O727" s="38">
        <v>0.9</v>
      </c>
      <c r="P727" s="38">
        <f t="shared" si="135"/>
        <v>1845.9</v>
      </c>
      <c r="Q727" s="23">
        <v>2051</v>
      </c>
    </row>
    <row r="728" spans="1:17">
      <c r="A728" s="23">
        <v>200935</v>
      </c>
      <c r="B728" s="1052">
        <v>4601934039911</v>
      </c>
      <c r="C728" s="1038" t="s">
        <v>13101</v>
      </c>
      <c r="D728" s="1579" t="s">
        <v>2559</v>
      </c>
      <c r="E728" s="1579" t="s">
        <v>2008</v>
      </c>
      <c r="F728" s="1579">
        <f t="shared" si="132"/>
        <v>1439.8020000000001</v>
      </c>
      <c r="G728" s="1579">
        <f t="shared" si="133"/>
        <v>1599.78</v>
      </c>
      <c r="H728" s="1579"/>
      <c r="I728" s="1579"/>
      <c r="J728" s="1579"/>
      <c r="K728" s="1054">
        <f t="shared" si="136"/>
        <v>0</v>
      </c>
      <c r="L728" s="1579">
        <f t="shared" si="134"/>
        <v>0</v>
      </c>
      <c r="M728" s="1580" t="s">
        <v>15504</v>
      </c>
      <c r="N728" s="23">
        <v>1</v>
      </c>
      <c r="O728" s="38">
        <v>0.9</v>
      </c>
      <c r="P728" s="38">
        <f t="shared" si="135"/>
        <v>1845.9</v>
      </c>
      <c r="Q728" s="23">
        <v>2051</v>
      </c>
    </row>
    <row r="729" spans="1:17">
      <c r="A729" s="23">
        <v>210567</v>
      </c>
      <c r="B729" s="1052">
        <v>4601934044861</v>
      </c>
      <c r="C729" s="1038" t="s">
        <v>13101</v>
      </c>
      <c r="D729" s="1579" t="s">
        <v>5549</v>
      </c>
      <c r="E729" s="1579" t="s">
        <v>2008</v>
      </c>
      <c r="F729" s="1579">
        <f t="shared" si="132"/>
        <v>1439.8020000000001</v>
      </c>
      <c r="G729" s="1579">
        <f t="shared" si="133"/>
        <v>1599.78</v>
      </c>
      <c r="H729" s="1579"/>
      <c r="I729" s="1579"/>
      <c r="J729" s="1579"/>
      <c r="K729" s="1054">
        <f t="shared" si="136"/>
        <v>0</v>
      </c>
      <c r="L729" s="1579">
        <f t="shared" si="134"/>
        <v>0</v>
      </c>
      <c r="M729" s="1580" t="s">
        <v>15504</v>
      </c>
      <c r="N729" s="23">
        <v>1</v>
      </c>
      <c r="O729" s="38">
        <v>0.9</v>
      </c>
      <c r="P729" s="38">
        <f t="shared" si="135"/>
        <v>1845.9</v>
      </c>
      <c r="Q729" s="23">
        <v>2051</v>
      </c>
    </row>
    <row r="730" spans="1:17">
      <c r="A730" s="23">
        <v>205757</v>
      </c>
      <c r="B730" s="1052">
        <v>4601934042201</v>
      </c>
      <c r="C730" s="1038" t="s">
        <v>13101</v>
      </c>
      <c r="D730" s="1623" t="s">
        <v>3624</v>
      </c>
      <c r="E730" s="1599" t="s">
        <v>2008</v>
      </c>
      <c r="F730" s="1573">
        <f t="shared" si="132"/>
        <v>1439.8020000000001</v>
      </c>
      <c r="G730" s="1574">
        <f t="shared" si="133"/>
        <v>1599.78</v>
      </c>
      <c r="H730" s="1602"/>
      <c r="I730" s="1602"/>
      <c r="J730" s="1602"/>
      <c r="K730" s="1054">
        <f t="shared" si="136"/>
        <v>0</v>
      </c>
      <c r="L730" s="1576">
        <f t="shared" si="134"/>
        <v>0</v>
      </c>
      <c r="M730" s="1581"/>
      <c r="N730" s="23">
        <v>1</v>
      </c>
      <c r="O730" s="703">
        <v>0.9</v>
      </c>
      <c r="P730" s="823">
        <f t="shared" si="135"/>
        <v>1845.9</v>
      </c>
      <c r="Q730" s="23">
        <v>2051</v>
      </c>
    </row>
    <row r="731" spans="1:17">
      <c r="A731" s="23">
        <v>205755</v>
      </c>
      <c r="B731" s="1052">
        <v>4601934039935</v>
      </c>
      <c r="C731" s="1038" t="s">
        <v>13101</v>
      </c>
      <c r="D731" s="1579" t="s">
        <v>3625</v>
      </c>
      <c r="E731" s="1579" t="s">
        <v>2008</v>
      </c>
      <c r="F731" s="1579">
        <f t="shared" ref="F731:F799" si="139">IF(M$5=0,P731*(1+$L$3/100)*(1-$L$5/100),P731*(1+$L$3/100)*(1-$L$5/100)*M$5)</f>
        <v>1439.8020000000001</v>
      </c>
      <c r="G731" s="1579">
        <f t="shared" ref="G731:G799" si="140">IF(M$5=0,Q731*(1+$L$3/100)*(1-$L$5/100),Q731*(1+$L$3/100)*(1-$L$5/100)*M$5)</f>
        <v>1599.78</v>
      </c>
      <c r="H731" s="1579"/>
      <c r="I731" s="1579"/>
      <c r="J731" s="1579"/>
      <c r="K731" s="1054">
        <f t="shared" si="136"/>
        <v>0</v>
      </c>
      <c r="L731" s="1579">
        <f t="shared" si="134"/>
        <v>0</v>
      </c>
      <c r="M731" s="1580" t="s">
        <v>15504</v>
      </c>
      <c r="N731" s="23">
        <v>1</v>
      </c>
      <c r="O731" s="38">
        <v>0.9</v>
      </c>
      <c r="P731" s="38">
        <f t="shared" si="135"/>
        <v>1845.9</v>
      </c>
      <c r="Q731" s="23">
        <v>2051</v>
      </c>
    </row>
    <row r="732" spans="1:17">
      <c r="A732" s="23">
        <v>205758</v>
      </c>
      <c r="B732" s="1052">
        <v>4601934042195</v>
      </c>
      <c r="C732" s="1038" t="s">
        <v>13101</v>
      </c>
      <c r="D732" s="1623" t="s">
        <v>3626</v>
      </c>
      <c r="E732" s="1599" t="s">
        <v>2008</v>
      </c>
      <c r="F732" s="1573">
        <f t="shared" si="139"/>
        <v>2046.3300000000002</v>
      </c>
      <c r="G732" s="1574">
        <f t="shared" si="140"/>
        <v>2273.7000000000003</v>
      </c>
      <c r="H732" s="1602"/>
      <c r="I732" s="1602"/>
      <c r="J732" s="1602"/>
      <c r="K732" s="1054">
        <f t="shared" si="136"/>
        <v>0</v>
      </c>
      <c r="L732" s="1576">
        <f t="shared" si="134"/>
        <v>0</v>
      </c>
      <c r="M732" s="1581"/>
      <c r="N732" s="23">
        <v>1</v>
      </c>
      <c r="O732" s="703">
        <v>0.9</v>
      </c>
      <c r="P732" s="823">
        <f t="shared" si="135"/>
        <v>2623.5</v>
      </c>
      <c r="Q732" s="23">
        <v>2915</v>
      </c>
    </row>
    <row r="733" spans="1:17">
      <c r="A733" s="23">
        <v>205756</v>
      </c>
      <c r="B733" s="1052">
        <v>4601934039928</v>
      </c>
      <c r="C733" s="1038" t="s">
        <v>13101</v>
      </c>
      <c r="D733" s="1623" t="s">
        <v>3627</v>
      </c>
      <c r="E733" s="1599" t="s">
        <v>2008</v>
      </c>
      <c r="F733" s="1573">
        <f t="shared" si="139"/>
        <v>1515.6180000000002</v>
      </c>
      <c r="G733" s="1574">
        <f t="shared" si="140"/>
        <v>1684.02</v>
      </c>
      <c r="H733" s="1602"/>
      <c r="I733" s="1602"/>
      <c r="J733" s="1602"/>
      <c r="K733" s="1054">
        <f t="shared" si="136"/>
        <v>0</v>
      </c>
      <c r="L733" s="1576">
        <f t="shared" si="134"/>
        <v>0</v>
      </c>
      <c r="M733" s="1581"/>
      <c r="N733" s="23">
        <v>1</v>
      </c>
      <c r="O733" s="703">
        <v>0.9</v>
      </c>
      <c r="P733" s="823">
        <f t="shared" si="135"/>
        <v>1943.1000000000001</v>
      </c>
      <c r="Q733" s="23">
        <v>2159</v>
      </c>
    </row>
    <row r="734" spans="1:17">
      <c r="A734" s="23">
        <v>205759</v>
      </c>
      <c r="B734" s="1052">
        <v>4601934042218</v>
      </c>
      <c r="C734" s="1038" t="s">
        <v>13101</v>
      </c>
      <c r="D734" s="1623" t="s">
        <v>3628</v>
      </c>
      <c r="E734" s="1599" t="s">
        <v>2008</v>
      </c>
      <c r="F734" s="1573">
        <f t="shared" si="139"/>
        <v>1439.8020000000001</v>
      </c>
      <c r="G734" s="1574">
        <f t="shared" si="140"/>
        <v>1599.78</v>
      </c>
      <c r="H734" s="1602"/>
      <c r="I734" s="1602"/>
      <c r="J734" s="1602"/>
      <c r="K734" s="1054">
        <f t="shared" si="136"/>
        <v>0</v>
      </c>
      <c r="L734" s="1576">
        <f t="shared" si="134"/>
        <v>0</v>
      </c>
      <c r="M734" s="1581"/>
      <c r="N734" s="23">
        <v>1</v>
      </c>
      <c r="O734" s="703">
        <v>0.9</v>
      </c>
      <c r="P734" s="823">
        <f t="shared" si="135"/>
        <v>1845.9</v>
      </c>
      <c r="Q734" s="23">
        <v>2051</v>
      </c>
    </row>
    <row r="735" spans="1:17">
      <c r="A735" s="23">
        <v>204551</v>
      </c>
      <c r="B735" s="1052">
        <v>4601934039942</v>
      </c>
      <c r="C735" s="1038" t="s">
        <v>13101</v>
      </c>
      <c r="D735" s="1579" t="s">
        <v>2560</v>
      </c>
      <c r="E735" s="1579" t="s">
        <v>2008</v>
      </c>
      <c r="F735" s="1579">
        <f t="shared" si="139"/>
        <v>1439.8020000000001</v>
      </c>
      <c r="G735" s="1579">
        <f t="shared" si="140"/>
        <v>1599.78</v>
      </c>
      <c r="H735" s="1579"/>
      <c r="I735" s="1579"/>
      <c r="J735" s="1579"/>
      <c r="K735" s="1054">
        <f t="shared" si="136"/>
        <v>0</v>
      </c>
      <c r="L735" s="1579">
        <f t="shared" ref="L735:L805" si="141">F735*H735+F735*I735*R735</f>
        <v>0</v>
      </c>
      <c r="M735" s="1580" t="s">
        <v>15504</v>
      </c>
      <c r="N735" s="23">
        <v>1</v>
      </c>
      <c r="O735" s="38">
        <v>0.9</v>
      </c>
      <c r="P735" s="38">
        <f t="shared" si="135"/>
        <v>1845.9</v>
      </c>
      <c r="Q735" s="23">
        <v>2051</v>
      </c>
    </row>
    <row r="736" spans="1:17">
      <c r="A736" s="23">
        <v>203243</v>
      </c>
      <c r="B736" s="1052">
        <v>4601934042263</v>
      </c>
      <c r="C736" s="1038" t="s">
        <v>13101</v>
      </c>
      <c r="D736" s="1623" t="s">
        <v>2561</v>
      </c>
      <c r="E736" s="1599" t="s">
        <v>2008</v>
      </c>
      <c r="F736" s="1573">
        <f t="shared" si="139"/>
        <v>1667.25</v>
      </c>
      <c r="G736" s="1574">
        <f t="shared" si="140"/>
        <v>1852.5</v>
      </c>
      <c r="H736" s="1602"/>
      <c r="I736" s="1602"/>
      <c r="J736" s="1602"/>
      <c r="K736" s="1054">
        <f t="shared" si="136"/>
        <v>0</v>
      </c>
      <c r="L736" s="1576">
        <f t="shared" si="141"/>
        <v>0</v>
      </c>
      <c r="M736" s="1581"/>
      <c r="N736" s="23">
        <v>1</v>
      </c>
      <c r="O736" s="703">
        <v>0.9</v>
      </c>
      <c r="P736" s="823">
        <f t="shared" si="135"/>
        <v>2137.5</v>
      </c>
      <c r="Q736" s="23">
        <v>2375</v>
      </c>
    </row>
    <row r="737" spans="1:17">
      <c r="A737" s="23">
        <v>216028</v>
      </c>
      <c r="B737" s="1052">
        <v>4601934056734</v>
      </c>
      <c r="C737" s="1038" t="s">
        <v>13101</v>
      </c>
      <c r="D737" s="1623" t="s">
        <v>9306</v>
      </c>
      <c r="E737" s="1599" t="s">
        <v>2008</v>
      </c>
      <c r="F737" s="1573">
        <f t="shared" si="139"/>
        <v>1894.6980000000001</v>
      </c>
      <c r="G737" s="1574">
        <f t="shared" si="140"/>
        <v>2105.2200000000003</v>
      </c>
      <c r="H737" s="1602"/>
      <c r="I737" s="1602"/>
      <c r="J737" s="1602"/>
      <c r="K737" s="1054">
        <f t="shared" si="136"/>
        <v>0</v>
      </c>
      <c r="L737" s="1576">
        <f t="shared" si="141"/>
        <v>0</v>
      </c>
      <c r="M737" s="1581"/>
      <c r="N737" s="23">
        <v>1</v>
      </c>
      <c r="O737" s="703">
        <v>0.9</v>
      </c>
      <c r="P737" s="823">
        <f t="shared" si="135"/>
        <v>2429.1</v>
      </c>
      <c r="Q737" s="23">
        <v>2699</v>
      </c>
    </row>
    <row r="738" spans="1:17">
      <c r="A738" s="23">
        <v>206492</v>
      </c>
      <c r="B738" s="1052">
        <v>4601934042256</v>
      </c>
      <c r="C738" s="1038" t="s">
        <v>13101</v>
      </c>
      <c r="D738" s="1623" t="s">
        <v>3629</v>
      </c>
      <c r="E738" s="1599" t="s">
        <v>2008</v>
      </c>
      <c r="F738" s="1573">
        <f t="shared" si="139"/>
        <v>1439.8020000000001</v>
      </c>
      <c r="G738" s="1574">
        <f t="shared" si="140"/>
        <v>1599.78</v>
      </c>
      <c r="H738" s="1602"/>
      <c r="I738" s="1602"/>
      <c r="J738" s="1602"/>
      <c r="K738" s="1054">
        <f t="shared" si="136"/>
        <v>0</v>
      </c>
      <c r="L738" s="1576">
        <f t="shared" si="141"/>
        <v>0</v>
      </c>
      <c r="M738" s="1581"/>
      <c r="N738" s="23">
        <v>1</v>
      </c>
      <c r="O738" s="703">
        <v>0.9</v>
      </c>
      <c r="P738" s="823">
        <f t="shared" si="135"/>
        <v>1845.9</v>
      </c>
      <c r="Q738" s="23">
        <v>2051</v>
      </c>
    </row>
    <row r="739" spans="1:17">
      <c r="A739" s="23">
        <v>200966</v>
      </c>
      <c r="B739" s="1052">
        <v>4601934040108</v>
      </c>
      <c r="C739" s="1038" t="s">
        <v>13101</v>
      </c>
      <c r="D739" s="1623" t="s">
        <v>2562</v>
      </c>
      <c r="E739" s="1599" t="s">
        <v>2008</v>
      </c>
      <c r="F739" s="1573">
        <f t="shared" si="139"/>
        <v>1439.8020000000001</v>
      </c>
      <c r="G739" s="1574">
        <f t="shared" si="140"/>
        <v>1599.78</v>
      </c>
      <c r="H739" s="1602"/>
      <c r="I739" s="1602"/>
      <c r="J739" s="1602"/>
      <c r="K739" s="1054">
        <f t="shared" si="136"/>
        <v>0</v>
      </c>
      <c r="L739" s="1576">
        <f t="shared" si="141"/>
        <v>0</v>
      </c>
      <c r="M739" s="1581"/>
      <c r="N739" s="23">
        <v>1</v>
      </c>
      <c r="O739" s="703">
        <v>0.9</v>
      </c>
      <c r="P739" s="823">
        <f t="shared" si="135"/>
        <v>1845.9</v>
      </c>
      <c r="Q739" s="23">
        <v>2051</v>
      </c>
    </row>
    <row r="740" spans="1:17">
      <c r="A740" s="23">
        <v>207150</v>
      </c>
      <c r="B740" s="1052">
        <v>4601934040092</v>
      </c>
      <c r="C740" s="1038" t="s">
        <v>13101</v>
      </c>
      <c r="D740" s="1579" t="s">
        <v>3630</v>
      </c>
      <c r="E740" s="1579" t="s">
        <v>2008</v>
      </c>
      <c r="F740" s="1579">
        <f t="shared" si="139"/>
        <v>1439.8020000000001</v>
      </c>
      <c r="G740" s="1579">
        <f t="shared" si="140"/>
        <v>1599.78</v>
      </c>
      <c r="H740" s="1579"/>
      <c r="I740" s="1579"/>
      <c r="J740" s="1579"/>
      <c r="K740" s="1054">
        <f t="shared" si="136"/>
        <v>0</v>
      </c>
      <c r="L740" s="1579">
        <f t="shared" si="141"/>
        <v>0</v>
      </c>
      <c r="M740" s="1580" t="s">
        <v>15504</v>
      </c>
      <c r="N740" s="23">
        <v>1</v>
      </c>
      <c r="O740" s="38">
        <v>0.9</v>
      </c>
      <c r="P740" s="38">
        <f t="shared" si="135"/>
        <v>1845.9</v>
      </c>
      <c r="Q740" s="23">
        <v>2051</v>
      </c>
    </row>
    <row r="741" spans="1:17">
      <c r="A741" s="23">
        <v>200965</v>
      </c>
      <c r="B741" s="1052">
        <v>4601934040115</v>
      </c>
      <c r="C741" s="1038" t="s">
        <v>13101</v>
      </c>
      <c r="D741" s="1579" t="s">
        <v>2563</v>
      </c>
      <c r="E741" s="1579" t="s">
        <v>2008</v>
      </c>
      <c r="F741" s="1579">
        <f t="shared" si="139"/>
        <v>1439.8020000000001</v>
      </c>
      <c r="G741" s="1579">
        <f t="shared" si="140"/>
        <v>1599.78</v>
      </c>
      <c r="H741" s="1579"/>
      <c r="I741" s="1579"/>
      <c r="J741" s="1579"/>
      <c r="K741" s="1054">
        <f t="shared" si="136"/>
        <v>0</v>
      </c>
      <c r="L741" s="1579">
        <f t="shared" si="141"/>
        <v>0</v>
      </c>
      <c r="M741" s="1580" t="s">
        <v>15504</v>
      </c>
      <c r="N741" s="23">
        <v>1</v>
      </c>
      <c r="O741" s="38">
        <v>0.9</v>
      </c>
      <c r="P741" s="38">
        <f t="shared" si="135"/>
        <v>1845.9</v>
      </c>
      <c r="Q741" s="23">
        <v>2051</v>
      </c>
    </row>
    <row r="742" spans="1:17">
      <c r="A742" s="23">
        <v>200963</v>
      </c>
      <c r="B742" s="1052">
        <v>4601934040139</v>
      </c>
      <c r="C742" s="1038" t="s">
        <v>13101</v>
      </c>
      <c r="D742" s="1623" t="s">
        <v>2564</v>
      </c>
      <c r="E742" s="1599" t="s">
        <v>2008</v>
      </c>
      <c r="F742" s="1573">
        <f t="shared" si="139"/>
        <v>1439.8020000000001</v>
      </c>
      <c r="G742" s="1574">
        <f t="shared" si="140"/>
        <v>1599.78</v>
      </c>
      <c r="H742" s="1602"/>
      <c r="I742" s="1602"/>
      <c r="J742" s="1602"/>
      <c r="K742" s="1054">
        <f t="shared" si="136"/>
        <v>0</v>
      </c>
      <c r="L742" s="1576">
        <f t="shared" si="141"/>
        <v>0</v>
      </c>
      <c r="M742" s="1581"/>
      <c r="N742" s="23">
        <v>1</v>
      </c>
      <c r="O742" s="703">
        <v>0.9</v>
      </c>
      <c r="P742" s="823">
        <f t="shared" si="135"/>
        <v>1845.9</v>
      </c>
      <c r="Q742" s="23">
        <v>2051</v>
      </c>
    </row>
    <row r="743" spans="1:17">
      <c r="A743" s="23">
        <v>200962</v>
      </c>
      <c r="B743" s="1052">
        <v>4601934040146</v>
      </c>
      <c r="C743" s="1038" t="s">
        <v>13101</v>
      </c>
      <c r="D743" s="1623" t="s">
        <v>2565</v>
      </c>
      <c r="E743" s="1599" t="s">
        <v>2008</v>
      </c>
      <c r="F743" s="1573">
        <f t="shared" si="139"/>
        <v>1439.8020000000001</v>
      </c>
      <c r="G743" s="1574">
        <f t="shared" si="140"/>
        <v>1599.78</v>
      </c>
      <c r="H743" s="1602"/>
      <c r="I743" s="1602"/>
      <c r="J743" s="1602"/>
      <c r="K743" s="1054">
        <f t="shared" si="136"/>
        <v>0</v>
      </c>
      <c r="L743" s="1576">
        <f t="shared" si="141"/>
        <v>0</v>
      </c>
      <c r="M743" s="1581"/>
      <c r="N743" s="23">
        <v>1</v>
      </c>
      <c r="O743" s="703">
        <v>0.9</v>
      </c>
      <c r="P743" s="823">
        <f t="shared" si="135"/>
        <v>1845.9</v>
      </c>
      <c r="Q743" s="23">
        <v>2051</v>
      </c>
    </row>
    <row r="744" spans="1:17">
      <c r="A744" s="23">
        <v>200964</v>
      </c>
      <c r="B744" s="1052">
        <v>4601934040122</v>
      </c>
      <c r="C744" s="1038" t="s">
        <v>13101</v>
      </c>
      <c r="D744" s="1579" t="s">
        <v>2566</v>
      </c>
      <c r="E744" s="1579" t="s">
        <v>2008</v>
      </c>
      <c r="F744" s="1579">
        <f t="shared" si="139"/>
        <v>1439.8020000000001</v>
      </c>
      <c r="G744" s="1579">
        <f t="shared" si="140"/>
        <v>1599.78</v>
      </c>
      <c r="H744" s="1579"/>
      <c r="I744" s="1579"/>
      <c r="J744" s="1579"/>
      <c r="K744" s="1054">
        <f t="shared" si="136"/>
        <v>0</v>
      </c>
      <c r="L744" s="1579">
        <f t="shared" si="141"/>
        <v>0</v>
      </c>
      <c r="M744" s="1580" t="s">
        <v>15504</v>
      </c>
      <c r="N744" s="23">
        <v>1</v>
      </c>
      <c r="O744" s="38">
        <v>0.9</v>
      </c>
      <c r="P744" s="38">
        <f t="shared" si="135"/>
        <v>1845.9</v>
      </c>
      <c r="Q744" s="23">
        <v>2051</v>
      </c>
    </row>
    <row r="745" spans="1:17">
      <c r="A745" s="23">
        <v>200918</v>
      </c>
      <c r="B745" s="1052">
        <v>4601934040085</v>
      </c>
      <c r="C745" s="1038" t="s">
        <v>13101</v>
      </c>
      <c r="D745" s="1579" t="s">
        <v>3631</v>
      </c>
      <c r="E745" s="1579" t="s">
        <v>2008</v>
      </c>
      <c r="F745" s="1579">
        <f t="shared" si="139"/>
        <v>1439.8020000000001</v>
      </c>
      <c r="G745" s="1579">
        <f t="shared" si="140"/>
        <v>1599.78</v>
      </c>
      <c r="H745" s="1579"/>
      <c r="I745" s="1579"/>
      <c r="J745" s="1579"/>
      <c r="K745" s="1054">
        <f t="shared" si="136"/>
        <v>0</v>
      </c>
      <c r="L745" s="1579">
        <f t="shared" si="141"/>
        <v>0</v>
      </c>
      <c r="M745" s="1580" t="s">
        <v>15504</v>
      </c>
      <c r="N745" s="23">
        <v>1</v>
      </c>
      <c r="O745" s="38">
        <v>0.9</v>
      </c>
      <c r="P745" s="38">
        <f t="shared" si="135"/>
        <v>1845.9</v>
      </c>
      <c r="Q745" s="23">
        <v>2051</v>
      </c>
    </row>
    <row r="746" spans="1:17">
      <c r="A746" s="23">
        <v>200919</v>
      </c>
      <c r="B746" s="1052">
        <v>4601934040078</v>
      </c>
      <c r="C746" s="1038" t="s">
        <v>13101</v>
      </c>
      <c r="D746" s="1579" t="s">
        <v>3632</v>
      </c>
      <c r="E746" s="1579" t="s">
        <v>2008</v>
      </c>
      <c r="F746" s="1579">
        <f t="shared" si="139"/>
        <v>1439.8020000000001</v>
      </c>
      <c r="G746" s="1579">
        <f t="shared" si="140"/>
        <v>1599.78</v>
      </c>
      <c r="H746" s="1579"/>
      <c r="I746" s="1579"/>
      <c r="J746" s="1579"/>
      <c r="K746" s="1054">
        <f t="shared" si="136"/>
        <v>0</v>
      </c>
      <c r="L746" s="1579">
        <f t="shared" si="141"/>
        <v>0</v>
      </c>
      <c r="M746" s="1580" t="s">
        <v>15504</v>
      </c>
      <c r="N746" s="23">
        <v>1</v>
      </c>
      <c r="O746" s="38">
        <v>0.9</v>
      </c>
      <c r="P746" s="38">
        <f t="shared" si="135"/>
        <v>1845.9</v>
      </c>
      <c r="Q746" s="23">
        <v>2051</v>
      </c>
    </row>
    <row r="747" spans="1:17">
      <c r="A747" s="23">
        <v>207758</v>
      </c>
      <c r="B747" s="1052">
        <v>4601934042843</v>
      </c>
      <c r="C747" s="1038" t="s">
        <v>13101</v>
      </c>
      <c r="D747" s="1579" t="s">
        <v>3635</v>
      </c>
      <c r="E747" s="1579" t="s">
        <v>2008</v>
      </c>
      <c r="F747" s="1579">
        <f t="shared" si="139"/>
        <v>1439.8020000000001</v>
      </c>
      <c r="G747" s="1579">
        <f t="shared" si="140"/>
        <v>1599.78</v>
      </c>
      <c r="H747" s="1579"/>
      <c r="I747" s="1579"/>
      <c r="J747" s="1579"/>
      <c r="K747" s="1054">
        <f t="shared" si="136"/>
        <v>0</v>
      </c>
      <c r="L747" s="1579">
        <f t="shared" si="141"/>
        <v>0</v>
      </c>
      <c r="M747" s="1580" t="s">
        <v>15504</v>
      </c>
      <c r="N747" s="23">
        <v>1</v>
      </c>
      <c r="O747" s="38">
        <v>0.9</v>
      </c>
      <c r="P747" s="38">
        <f t="shared" si="135"/>
        <v>1845.9</v>
      </c>
      <c r="Q747" s="23">
        <v>2051</v>
      </c>
    </row>
    <row r="748" spans="1:17">
      <c r="A748" s="23">
        <v>200920</v>
      </c>
      <c r="B748" s="1052">
        <v>4601934040061</v>
      </c>
      <c r="C748" s="1038" t="s">
        <v>13101</v>
      </c>
      <c r="D748" s="1610" t="s">
        <v>3633</v>
      </c>
      <c r="E748" s="1599" t="s">
        <v>2008</v>
      </c>
      <c r="F748" s="1573">
        <f t="shared" si="139"/>
        <v>1439.8020000000001</v>
      </c>
      <c r="G748" s="1574">
        <f t="shared" si="140"/>
        <v>1599.78</v>
      </c>
      <c r="H748" s="1602"/>
      <c r="I748" s="1602"/>
      <c r="J748" s="1602"/>
      <c r="K748" s="1054">
        <f t="shared" si="136"/>
        <v>0</v>
      </c>
      <c r="L748" s="1576">
        <f t="shared" si="141"/>
        <v>0</v>
      </c>
      <c r="M748" s="1581"/>
      <c r="N748" s="23">
        <v>1</v>
      </c>
      <c r="O748" s="703">
        <v>0.9</v>
      </c>
      <c r="P748" s="823">
        <f t="shared" si="135"/>
        <v>1845.9</v>
      </c>
      <c r="Q748" s="23">
        <v>2051</v>
      </c>
    </row>
    <row r="749" spans="1:17">
      <c r="A749" s="23">
        <v>200921</v>
      </c>
      <c r="B749" s="1052">
        <v>4601934040054</v>
      </c>
      <c r="C749" s="1038" t="s">
        <v>13101</v>
      </c>
      <c r="D749" s="1579" t="s">
        <v>3634</v>
      </c>
      <c r="E749" s="1579" t="s">
        <v>2008</v>
      </c>
      <c r="F749" s="1579">
        <f t="shared" si="139"/>
        <v>1439.8020000000001</v>
      </c>
      <c r="G749" s="1579">
        <f t="shared" si="140"/>
        <v>1599.78</v>
      </c>
      <c r="H749" s="1579"/>
      <c r="I749" s="1579"/>
      <c r="J749" s="1579"/>
      <c r="K749" s="1054">
        <f t="shared" si="136"/>
        <v>0</v>
      </c>
      <c r="L749" s="1579">
        <f t="shared" si="141"/>
        <v>0</v>
      </c>
      <c r="M749" s="1580" t="s">
        <v>15504</v>
      </c>
      <c r="N749" s="23">
        <v>1</v>
      </c>
      <c r="O749" s="38">
        <v>0.9</v>
      </c>
      <c r="P749" s="38">
        <f t="shared" si="135"/>
        <v>1845.9</v>
      </c>
      <c r="Q749" s="23">
        <v>2051</v>
      </c>
    </row>
    <row r="750" spans="1:17">
      <c r="A750" s="23">
        <v>200925</v>
      </c>
      <c r="B750" s="1052">
        <v>4601934040047</v>
      </c>
      <c r="C750" s="1038" t="s">
        <v>13101</v>
      </c>
      <c r="D750" s="1610" t="s">
        <v>3636</v>
      </c>
      <c r="E750" s="1599" t="s">
        <v>2008</v>
      </c>
      <c r="F750" s="1573">
        <f t="shared" si="139"/>
        <v>1439.8020000000001</v>
      </c>
      <c r="G750" s="1574">
        <f t="shared" si="140"/>
        <v>1599.78</v>
      </c>
      <c r="H750" s="1602"/>
      <c r="I750" s="1602"/>
      <c r="J750" s="1602"/>
      <c r="K750" s="1054">
        <f t="shared" si="136"/>
        <v>0</v>
      </c>
      <c r="L750" s="1576">
        <f t="shared" si="141"/>
        <v>0</v>
      </c>
      <c r="M750" s="1581"/>
      <c r="N750" s="23">
        <v>1</v>
      </c>
      <c r="O750" s="703">
        <v>0.9</v>
      </c>
      <c r="P750" s="823">
        <f t="shared" si="135"/>
        <v>1845.9</v>
      </c>
      <c r="Q750" s="23">
        <v>2051</v>
      </c>
    </row>
    <row r="751" spans="1:17">
      <c r="A751" s="23">
        <v>213014</v>
      </c>
      <c r="B751" s="1052">
        <v>4601934051227</v>
      </c>
      <c r="C751" s="1038" t="s">
        <v>13101</v>
      </c>
      <c r="D751" s="1610" t="s">
        <v>6932</v>
      </c>
      <c r="E751" s="1599" t="s">
        <v>2008</v>
      </c>
      <c r="F751" s="1573">
        <f t="shared" si="139"/>
        <v>1667.25</v>
      </c>
      <c r="G751" s="1574">
        <f t="shared" si="140"/>
        <v>1852.5</v>
      </c>
      <c r="H751" s="1602"/>
      <c r="I751" s="1602"/>
      <c r="J751" s="1602"/>
      <c r="K751" s="1054">
        <f t="shared" si="136"/>
        <v>0</v>
      </c>
      <c r="L751" s="1576">
        <f t="shared" si="141"/>
        <v>0</v>
      </c>
      <c r="M751" s="1581"/>
      <c r="N751" s="23">
        <v>1</v>
      </c>
      <c r="O751" s="703">
        <v>0.9</v>
      </c>
      <c r="P751" s="823">
        <f t="shared" si="135"/>
        <v>2137.5</v>
      </c>
      <c r="Q751" s="23">
        <v>2375</v>
      </c>
    </row>
    <row r="752" spans="1:17">
      <c r="A752" s="23">
        <v>200943</v>
      </c>
      <c r="B752" s="1052">
        <v>4601934040023</v>
      </c>
      <c r="C752" s="1038" t="s">
        <v>13101</v>
      </c>
      <c r="D752" s="1579" t="s">
        <v>3637</v>
      </c>
      <c r="E752" s="1579" t="s">
        <v>2008</v>
      </c>
      <c r="F752" s="1579">
        <f t="shared" si="139"/>
        <v>1439.8020000000001</v>
      </c>
      <c r="G752" s="1579">
        <f t="shared" si="140"/>
        <v>1599.78</v>
      </c>
      <c r="H752" s="1579"/>
      <c r="I752" s="1579"/>
      <c r="J752" s="1579"/>
      <c r="K752" s="1054">
        <f t="shared" si="136"/>
        <v>0</v>
      </c>
      <c r="L752" s="1579">
        <f t="shared" si="141"/>
        <v>0</v>
      </c>
      <c r="M752" s="1580" t="s">
        <v>15504</v>
      </c>
      <c r="N752" s="23">
        <v>1</v>
      </c>
      <c r="O752" s="38">
        <v>0.9</v>
      </c>
      <c r="P752" s="38">
        <f t="shared" si="135"/>
        <v>1845.9</v>
      </c>
      <c r="Q752" s="23">
        <v>2051</v>
      </c>
    </row>
    <row r="753" spans="1:17">
      <c r="A753" s="23">
        <v>200944</v>
      </c>
      <c r="B753" s="1052">
        <v>4601934040016</v>
      </c>
      <c r="C753" s="1038" t="s">
        <v>13101</v>
      </c>
      <c r="D753" s="1579" t="s">
        <v>3638</v>
      </c>
      <c r="E753" s="1579" t="s">
        <v>2008</v>
      </c>
      <c r="F753" s="1579">
        <f t="shared" si="139"/>
        <v>1439.8020000000001</v>
      </c>
      <c r="G753" s="1579">
        <f t="shared" si="140"/>
        <v>1599.78</v>
      </c>
      <c r="H753" s="1579"/>
      <c r="I753" s="1579"/>
      <c r="J753" s="1579"/>
      <c r="K753" s="1054">
        <f t="shared" si="136"/>
        <v>0</v>
      </c>
      <c r="L753" s="1579">
        <f t="shared" si="141"/>
        <v>0</v>
      </c>
      <c r="M753" s="1580" t="s">
        <v>15504</v>
      </c>
      <c r="N753" s="23">
        <v>1</v>
      </c>
      <c r="O753" s="38">
        <v>0.9</v>
      </c>
      <c r="P753" s="38">
        <f t="shared" si="135"/>
        <v>1845.9</v>
      </c>
      <c r="Q753" s="23">
        <v>2051</v>
      </c>
    </row>
    <row r="754" spans="1:17">
      <c r="A754" s="23">
        <v>200945</v>
      </c>
      <c r="B754" s="1052">
        <v>4601934040009</v>
      </c>
      <c r="C754" s="1038" t="s">
        <v>13101</v>
      </c>
      <c r="D754" s="1579" t="s">
        <v>3639</v>
      </c>
      <c r="E754" s="1579" t="s">
        <v>2008</v>
      </c>
      <c r="F754" s="1579">
        <f t="shared" si="139"/>
        <v>1439.8020000000001</v>
      </c>
      <c r="G754" s="1579">
        <f t="shared" si="140"/>
        <v>1599.78</v>
      </c>
      <c r="H754" s="1579"/>
      <c r="I754" s="1579"/>
      <c r="J754" s="1579"/>
      <c r="K754" s="1054">
        <f t="shared" si="136"/>
        <v>0</v>
      </c>
      <c r="L754" s="1579">
        <f t="shared" si="141"/>
        <v>0</v>
      </c>
      <c r="M754" s="1580" t="s">
        <v>15504</v>
      </c>
      <c r="N754" s="23">
        <v>1</v>
      </c>
      <c r="O754" s="38">
        <v>0.9</v>
      </c>
      <c r="P754" s="38">
        <f t="shared" si="135"/>
        <v>1845.9</v>
      </c>
      <c r="Q754" s="23">
        <v>2051</v>
      </c>
    </row>
    <row r="755" spans="1:17">
      <c r="A755" s="23">
        <v>200955</v>
      </c>
      <c r="B755" s="1052">
        <v>4601934039980</v>
      </c>
      <c r="C755" s="1038" t="s">
        <v>13101</v>
      </c>
      <c r="D755" s="1623" t="s">
        <v>6966</v>
      </c>
      <c r="E755" s="1599" t="s">
        <v>2008</v>
      </c>
      <c r="F755" s="1573">
        <f t="shared" si="139"/>
        <v>1439.8020000000001</v>
      </c>
      <c r="G755" s="1574">
        <f t="shared" si="140"/>
        <v>1599.78</v>
      </c>
      <c r="H755" s="1602"/>
      <c r="I755" s="1602"/>
      <c r="J755" s="1602"/>
      <c r="K755" s="1054">
        <f t="shared" si="136"/>
        <v>0</v>
      </c>
      <c r="L755" s="1576">
        <f t="shared" si="141"/>
        <v>0</v>
      </c>
      <c r="M755" s="1581"/>
      <c r="N755" s="23">
        <v>1</v>
      </c>
      <c r="O755" s="703">
        <v>0.9</v>
      </c>
      <c r="P755" s="823">
        <f t="shared" si="135"/>
        <v>1845.9</v>
      </c>
      <c r="Q755" s="23">
        <v>2051</v>
      </c>
    </row>
    <row r="756" spans="1:17">
      <c r="A756" s="23">
        <v>200933</v>
      </c>
      <c r="B756" s="1052">
        <v>4601934040030</v>
      </c>
      <c r="C756" s="1038" t="s">
        <v>13101</v>
      </c>
      <c r="D756" s="1579" t="s">
        <v>3640</v>
      </c>
      <c r="E756" s="1579" t="s">
        <v>2008</v>
      </c>
      <c r="F756" s="1579">
        <f t="shared" si="139"/>
        <v>1439.8020000000001</v>
      </c>
      <c r="G756" s="1579">
        <f t="shared" si="140"/>
        <v>1599.78</v>
      </c>
      <c r="H756" s="1579"/>
      <c r="I756" s="1579"/>
      <c r="J756" s="1579"/>
      <c r="K756" s="1054">
        <f t="shared" si="136"/>
        <v>0</v>
      </c>
      <c r="L756" s="1579">
        <f t="shared" si="141"/>
        <v>0</v>
      </c>
      <c r="M756" s="1580" t="s">
        <v>15504</v>
      </c>
      <c r="N756" s="23">
        <v>1</v>
      </c>
      <c r="O756" s="38">
        <v>0.9</v>
      </c>
      <c r="P756" s="38">
        <f t="shared" si="135"/>
        <v>1845.9</v>
      </c>
      <c r="Q756" s="23">
        <v>2051</v>
      </c>
    </row>
    <row r="757" spans="1:17">
      <c r="A757" s="23">
        <v>203242</v>
      </c>
      <c r="B757" s="1052">
        <v>4601934039959</v>
      </c>
      <c r="C757" s="1038" t="s">
        <v>13101</v>
      </c>
      <c r="D757" s="1610" t="s">
        <v>3641</v>
      </c>
      <c r="E757" s="1599" t="s">
        <v>2008</v>
      </c>
      <c r="F757" s="1573">
        <f t="shared" si="139"/>
        <v>1439.8020000000001</v>
      </c>
      <c r="G757" s="1574">
        <f t="shared" si="140"/>
        <v>1599.78</v>
      </c>
      <c r="H757" s="1602"/>
      <c r="I757" s="1602"/>
      <c r="J757" s="1602"/>
      <c r="K757" s="1054">
        <f t="shared" si="136"/>
        <v>0</v>
      </c>
      <c r="L757" s="1576">
        <f t="shared" si="141"/>
        <v>0</v>
      </c>
      <c r="M757" s="1581"/>
      <c r="N757" s="23">
        <v>1</v>
      </c>
      <c r="O757" s="703">
        <v>0.9</v>
      </c>
      <c r="P757" s="823">
        <f t="shared" si="135"/>
        <v>1845.9</v>
      </c>
      <c r="Q757" s="23">
        <v>2051</v>
      </c>
    </row>
    <row r="758" spans="1:17">
      <c r="A758" s="23">
        <v>200950</v>
      </c>
      <c r="B758" s="1052">
        <v>4601934039997</v>
      </c>
      <c r="C758" s="1038" t="s">
        <v>13101</v>
      </c>
      <c r="D758" s="1579" t="s">
        <v>3642</v>
      </c>
      <c r="E758" s="1579" t="s">
        <v>2008</v>
      </c>
      <c r="F758" s="1579">
        <f t="shared" si="139"/>
        <v>1591.434</v>
      </c>
      <c r="G758" s="1579">
        <f t="shared" si="140"/>
        <v>1768.26</v>
      </c>
      <c r="H758" s="1579"/>
      <c r="I758" s="1579"/>
      <c r="J758" s="1579"/>
      <c r="K758" s="1054">
        <f t="shared" si="136"/>
        <v>0</v>
      </c>
      <c r="L758" s="1579">
        <f t="shared" si="141"/>
        <v>0</v>
      </c>
      <c r="M758" s="1580" t="s">
        <v>15504</v>
      </c>
      <c r="N758" s="23">
        <v>1</v>
      </c>
      <c r="O758" s="38">
        <v>0.9</v>
      </c>
      <c r="P758" s="38">
        <f t="shared" si="135"/>
        <v>2040.3</v>
      </c>
      <c r="Q758" s="23">
        <v>2267</v>
      </c>
    </row>
    <row r="759" spans="1:17">
      <c r="A759" s="23">
        <v>212725</v>
      </c>
      <c r="B759" s="1052">
        <v>4601934049712</v>
      </c>
      <c r="C759" s="1038" t="s">
        <v>13101</v>
      </c>
      <c r="D759" s="1610" t="s">
        <v>6933</v>
      </c>
      <c r="E759" s="1599" t="s">
        <v>2008</v>
      </c>
      <c r="F759" s="1573">
        <f t="shared" si="139"/>
        <v>1894.6980000000001</v>
      </c>
      <c r="G759" s="1574">
        <f t="shared" si="140"/>
        <v>2105.2200000000003</v>
      </c>
      <c r="H759" s="1602"/>
      <c r="I759" s="1602"/>
      <c r="J759" s="1602"/>
      <c r="K759" s="1054">
        <f t="shared" si="136"/>
        <v>0</v>
      </c>
      <c r="L759" s="1576">
        <f t="shared" si="141"/>
        <v>0</v>
      </c>
      <c r="M759" s="1581"/>
      <c r="N759" s="23">
        <v>1</v>
      </c>
      <c r="O759" s="703">
        <v>0.9</v>
      </c>
      <c r="P759" s="823">
        <f t="shared" si="135"/>
        <v>2429.1</v>
      </c>
      <c r="Q759" s="23">
        <v>2699</v>
      </c>
    </row>
    <row r="760" spans="1:17">
      <c r="A760" s="23">
        <v>207081</v>
      </c>
      <c r="B760" s="1052">
        <v>4601934042225</v>
      </c>
      <c r="C760" s="1038" t="s">
        <v>13101</v>
      </c>
      <c r="D760" s="1610" t="s">
        <v>3643</v>
      </c>
      <c r="E760" s="1599" t="s">
        <v>2008</v>
      </c>
      <c r="F760" s="1573">
        <f t="shared" si="139"/>
        <v>1439.8020000000001</v>
      </c>
      <c r="G760" s="1574">
        <f t="shared" si="140"/>
        <v>1599.78</v>
      </c>
      <c r="H760" s="1602"/>
      <c r="I760" s="1602"/>
      <c r="J760" s="1602"/>
      <c r="K760" s="1054">
        <f t="shared" si="136"/>
        <v>0</v>
      </c>
      <c r="L760" s="1576">
        <f t="shared" si="141"/>
        <v>0</v>
      </c>
      <c r="M760" s="1581"/>
      <c r="N760" s="23">
        <v>1</v>
      </c>
      <c r="O760" s="703">
        <v>0.9</v>
      </c>
      <c r="P760" s="823">
        <f t="shared" si="135"/>
        <v>1845.9</v>
      </c>
      <c r="Q760" s="23">
        <v>2051</v>
      </c>
    </row>
    <row r="761" spans="1:17">
      <c r="A761" s="23">
        <v>200956</v>
      </c>
      <c r="B761" s="1052">
        <v>4601934039973</v>
      </c>
      <c r="C761" s="1038" t="s">
        <v>13101</v>
      </c>
      <c r="D761" s="1579" t="s">
        <v>3644</v>
      </c>
      <c r="E761" s="1579" t="s">
        <v>2008</v>
      </c>
      <c r="F761" s="1579">
        <f t="shared" si="139"/>
        <v>1818.8820000000001</v>
      </c>
      <c r="G761" s="1579">
        <f t="shared" si="140"/>
        <v>2020.98</v>
      </c>
      <c r="H761" s="1579"/>
      <c r="I761" s="1579"/>
      <c r="J761" s="1579"/>
      <c r="K761" s="1054">
        <f t="shared" si="136"/>
        <v>0</v>
      </c>
      <c r="L761" s="1579">
        <f t="shared" si="141"/>
        <v>0</v>
      </c>
      <c r="M761" s="1580" t="s">
        <v>15504</v>
      </c>
      <c r="N761" s="23">
        <v>1</v>
      </c>
      <c r="O761" s="38">
        <v>0.9</v>
      </c>
      <c r="P761" s="38">
        <f t="shared" si="135"/>
        <v>2331.9</v>
      </c>
      <c r="Q761" s="23">
        <v>2591</v>
      </c>
    </row>
    <row r="762" spans="1:17">
      <c r="A762" s="23">
        <v>205803</v>
      </c>
      <c r="B762" s="1052">
        <v>4601934042232</v>
      </c>
      <c r="C762" s="1038" t="s">
        <v>13101</v>
      </c>
      <c r="D762" s="1610" t="s">
        <v>3645</v>
      </c>
      <c r="E762" s="1599" t="s">
        <v>2008</v>
      </c>
      <c r="F762" s="1573">
        <f t="shared" si="139"/>
        <v>1439.8020000000001</v>
      </c>
      <c r="G762" s="1574">
        <f t="shared" si="140"/>
        <v>1599.78</v>
      </c>
      <c r="H762" s="1602"/>
      <c r="I762" s="1602"/>
      <c r="J762" s="1602"/>
      <c r="K762" s="1054">
        <f t="shared" si="136"/>
        <v>0</v>
      </c>
      <c r="L762" s="1576">
        <f t="shared" si="141"/>
        <v>0</v>
      </c>
      <c r="M762" s="1581"/>
      <c r="N762" s="23">
        <v>1</v>
      </c>
      <c r="O762" s="703">
        <v>0.9</v>
      </c>
      <c r="P762" s="823">
        <f t="shared" si="135"/>
        <v>1845.9</v>
      </c>
      <c r="Q762" s="23">
        <v>2051</v>
      </c>
    </row>
    <row r="763" spans="1:17">
      <c r="A763" s="23">
        <v>200967</v>
      </c>
      <c r="B763" s="1052">
        <v>4601934039966</v>
      </c>
      <c r="C763" s="1038" t="s">
        <v>13101</v>
      </c>
      <c r="D763" s="1579" t="s">
        <v>3646</v>
      </c>
      <c r="E763" s="1579" t="s">
        <v>2008</v>
      </c>
      <c r="F763" s="1579">
        <f t="shared" si="139"/>
        <v>1439.8020000000001</v>
      </c>
      <c r="G763" s="1579">
        <f t="shared" si="140"/>
        <v>1599.78</v>
      </c>
      <c r="H763" s="1579"/>
      <c r="I763" s="1579"/>
      <c r="J763" s="1579"/>
      <c r="K763" s="1054">
        <f t="shared" si="136"/>
        <v>0</v>
      </c>
      <c r="L763" s="1579">
        <f t="shared" si="141"/>
        <v>0</v>
      </c>
      <c r="M763" s="1580" t="s">
        <v>15504</v>
      </c>
      <c r="N763" s="23">
        <v>1</v>
      </c>
      <c r="O763" s="38">
        <v>0.9</v>
      </c>
      <c r="P763" s="38">
        <f t="shared" si="135"/>
        <v>1845.9</v>
      </c>
      <c r="Q763" s="23">
        <v>2051</v>
      </c>
    </row>
    <row r="764" spans="1:17">
      <c r="A764" s="23">
        <v>216030</v>
      </c>
      <c r="B764" s="1052">
        <v>4601934056758</v>
      </c>
      <c r="C764" s="1038" t="s">
        <v>13101</v>
      </c>
      <c r="D764" s="1610" t="s">
        <v>9307</v>
      </c>
      <c r="E764" s="1599" t="s">
        <v>2008</v>
      </c>
      <c r="F764" s="1573">
        <f t="shared" si="139"/>
        <v>1591.434</v>
      </c>
      <c r="G764" s="1574">
        <f t="shared" si="140"/>
        <v>1768.26</v>
      </c>
      <c r="H764" s="1602"/>
      <c r="I764" s="1602"/>
      <c r="J764" s="1602"/>
      <c r="K764" s="1054">
        <f t="shared" si="136"/>
        <v>0</v>
      </c>
      <c r="L764" s="1576">
        <f t="shared" si="141"/>
        <v>0</v>
      </c>
      <c r="M764" s="1581"/>
      <c r="N764" s="23">
        <v>1</v>
      </c>
      <c r="O764" s="703">
        <v>0.9</v>
      </c>
      <c r="P764" s="823">
        <f t="shared" si="135"/>
        <v>2040.3</v>
      </c>
      <c r="Q764" s="23">
        <v>2267</v>
      </c>
    </row>
    <row r="765" spans="1:17">
      <c r="A765" s="23">
        <v>204550</v>
      </c>
      <c r="B765" s="1052">
        <v>4601934040153</v>
      </c>
      <c r="C765" s="1038" t="s">
        <v>13101</v>
      </c>
      <c r="D765" s="1579" t="s">
        <v>2567</v>
      </c>
      <c r="E765" s="1579" t="s">
        <v>2008</v>
      </c>
      <c r="F765" s="1579">
        <f t="shared" si="139"/>
        <v>1439.8020000000001</v>
      </c>
      <c r="G765" s="1579">
        <f t="shared" si="140"/>
        <v>1599.78</v>
      </c>
      <c r="H765" s="1579"/>
      <c r="I765" s="1579"/>
      <c r="J765" s="1579"/>
      <c r="K765" s="1054">
        <f t="shared" si="136"/>
        <v>0</v>
      </c>
      <c r="L765" s="1579">
        <f t="shared" si="141"/>
        <v>0</v>
      </c>
      <c r="M765" s="1580" t="s">
        <v>15504</v>
      </c>
      <c r="N765" s="23">
        <v>1</v>
      </c>
      <c r="O765" s="38">
        <v>0.9</v>
      </c>
      <c r="P765" s="38">
        <f t="shared" si="135"/>
        <v>1845.9</v>
      </c>
      <c r="Q765" s="23">
        <v>2051</v>
      </c>
    </row>
    <row r="766" spans="1:17">
      <c r="A766" s="23">
        <v>206444</v>
      </c>
      <c r="B766" s="1052">
        <v>4601934042270</v>
      </c>
      <c r="C766" s="1038" t="s">
        <v>13101</v>
      </c>
      <c r="D766" s="1579" t="s">
        <v>3647</v>
      </c>
      <c r="E766" s="1579" t="s">
        <v>2008</v>
      </c>
      <c r="F766" s="1579">
        <f t="shared" si="139"/>
        <v>1439.8020000000001</v>
      </c>
      <c r="G766" s="1579">
        <f t="shared" si="140"/>
        <v>1599.78</v>
      </c>
      <c r="H766" s="1579"/>
      <c r="I766" s="1579"/>
      <c r="J766" s="1579"/>
      <c r="K766" s="1054">
        <f t="shared" si="136"/>
        <v>0</v>
      </c>
      <c r="L766" s="1579">
        <f t="shared" si="141"/>
        <v>0</v>
      </c>
      <c r="M766" s="1580" t="s">
        <v>15504</v>
      </c>
      <c r="N766" s="23">
        <v>1</v>
      </c>
      <c r="O766" s="38">
        <v>0.9</v>
      </c>
      <c r="P766" s="38">
        <f t="shared" si="135"/>
        <v>1845.9</v>
      </c>
      <c r="Q766" s="23">
        <v>2051</v>
      </c>
    </row>
    <row r="767" spans="1:17">
      <c r="A767" s="23">
        <v>203244</v>
      </c>
      <c r="B767" s="1052">
        <v>4601934040160</v>
      </c>
      <c r="C767" s="1038" t="s">
        <v>13101</v>
      </c>
      <c r="D767" s="1579" t="s">
        <v>2568</v>
      </c>
      <c r="E767" s="1579" t="s">
        <v>2008</v>
      </c>
      <c r="F767" s="1579">
        <f t="shared" si="139"/>
        <v>1439.8020000000001</v>
      </c>
      <c r="G767" s="1579">
        <f t="shared" si="140"/>
        <v>1599.78</v>
      </c>
      <c r="H767" s="1579"/>
      <c r="I767" s="1579"/>
      <c r="J767" s="1579"/>
      <c r="K767" s="1054">
        <f t="shared" si="136"/>
        <v>0</v>
      </c>
      <c r="L767" s="1579">
        <f t="shared" si="141"/>
        <v>0</v>
      </c>
      <c r="M767" s="1580" t="s">
        <v>15504</v>
      </c>
      <c r="N767" s="23">
        <v>1</v>
      </c>
      <c r="O767" s="38">
        <v>0.9</v>
      </c>
      <c r="P767" s="38">
        <f t="shared" si="135"/>
        <v>1845.9</v>
      </c>
      <c r="Q767" s="23">
        <v>2051</v>
      </c>
    </row>
    <row r="768" spans="1:17">
      <c r="A768" s="23">
        <v>206445</v>
      </c>
      <c r="B768" s="1052">
        <v>4601934042850</v>
      </c>
      <c r="C768" s="1038" t="s">
        <v>13101</v>
      </c>
      <c r="D768" s="1579" t="s">
        <v>3648</v>
      </c>
      <c r="E768" s="1579" t="s">
        <v>2008</v>
      </c>
      <c r="F768" s="1579">
        <f t="shared" si="139"/>
        <v>1439.8020000000001</v>
      </c>
      <c r="G768" s="1579">
        <f t="shared" si="140"/>
        <v>1599.78</v>
      </c>
      <c r="H768" s="1579"/>
      <c r="I768" s="1579"/>
      <c r="J768" s="1579"/>
      <c r="K768" s="1054">
        <f t="shared" si="136"/>
        <v>0</v>
      </c>
      <c r="L768" s="1579">
        <f t="shared" si="141"/>
        <v>0</v>
      </c>
      <c r="M768" s="1580" t="s">
        <v>15504</v>
      </c>
      <c r="N768" s="23">
        <v>1</v>
      </c>
      <c r="O768" s="38">
        <v>0.9</v>
      </c>
      <c r="P768" s="38">
        <f t="shared" si="135"/>
        <v>1845.9</v>
      </c>
      <c r="Q768" s="23">
        <v>2051</v>
      </c>
    </row>
    <row r="769" spans="1:17">
      <c r="A769" s="23">
        <v>216029</v>
      </c>
      <c r="B769" s="1052">
        <v>4601934056765</v>
      </c>
      <c r="C769" s="1038" t="s">
        <v>13101</v>
      </c>
      <c r="D769" s="1610" t="s">
        <v>9308</v>
      </c>
      <c r="E769" s="1599" t="s">
        <v>2008</v>
      </c>
      <c r="F769" s="1573">
        <f t="shared" si="139"/>
        <v>1894.6980000000001</v>
      </c>
      <c r="G769" s="1574">
        <f t="shared" si="140"/>
        <v>2105.2200000000003</v>
      </c>
      <c r="H769" s="1602"/>
      <c r="I769" s="1602"/>
      <c r="J769" s="1602"/>
      <c r="K769" s="1054">
        <f t="shared" si="136"/>
        <v>0</v>
      </c>
      <c r="L769" s="1576">
        <f t="shared" si="141"/>
        <v>0</v>
      </c>
      <c r="M769" s="1581"/>
      <c r="N769" s="23">
        <v>1</v>
      </c>
      <c r="O769" s="703">
        <v>0.9</v>
      </c>
      <c r="P769" s="823">
        <f t="shared" si="135"/>
        <v>2429.1</v>
      </c>
      <c r="Q769" s="23">
        <v>2699</v>
      </c>
    </row>
    <row r="770" spans="1:17">
      <c r="A770" s="23">
        <v>200968</v>
      </c>
      <c r="B770" s="1052">
        <v>4601934042379</v>
      </c>
      <c r="C770" s="1038" t="s">
        <v>13101</v>
      </c>
      <c r="D770" s="1610" t="s">
        <v>2576</v>
      </c>
      <c r="E770" s="1599" t="s">
        <v>2008</v>
      </c>
      <c r="F770" s="1573">
        <f t="shared" si="139"/>
        <v>1591.434</v>
      </c>
      <c r="G770" s="1574">
        <f t="shared" si="140"/>
        <v>1768.26</v>
      </c>
      <c r="H770" s="1602"/>
      <c r="I770" s="1602"/>
      <c r="J770" s="1602"/>
      <c r="K770" s="1054">
        <f t="shared" si="136"/>
        <v>0</v>
      </c>
      <c r="L770" s="1576">
        <f t="shared" si="141"/>
        <v>0</v>
      </c>
      <c r="M770" s="1581"/>
      <c r="N770" s="23">
        <v>1</v>
      </c>
      <c r="O770" s="703">
        <v>0.9</v>
      </c>
      <c r="P770" s="823">
        <f t="shared" si="135"/>
        <v>2040.3</v>
      </c>
      <c r="Q770" s="23">
        <v>2267</v>
      </c>
    </row>
    <row r="771" spans="1:17">
      <c r="A771" s="23">
        <v>200969</v>
      </c>
      <c r="B771" s="1052">
        <v>4601934040221</v>
      </c>
      <c r="C771" s="1038" t="s">
        <v>13101</v>
      </c>
      <c r="D771" s="1579" t="s">
        <v>2577</v>
      </c>
      <c r="E771" s="1579" t="s">
        <v>2008</v>
      </c>
      <c r="F771" s="1579">
        <f t="shared" si="139"/>
        <v>1212.354</v>
      </c>
      <c r="G771" s="1579">
        <f t="shared" si="140"/>
        <v>1347.06</v>
      </c>
      <c r="H771" s="1579"/>
      <c r="I771" s="1579"/>
      <c r="J771" s="1579"/>
      <c r="K771" s="1054">
        <f t="shared" si="136"/>
        <v>0</v>
      </c>
      <c r="L771" s="1579">
        <f t="shared" si="141"/>
        <v>0</v>
      </c>
      <c r="M771" s="1580" t="s">
        <v>15504</v>
      </c>
      <c r="N771" s="23">
        <v>1</v>
      </c>
      <c r="O771" s="38">
        <v>0.9</v>
      </c>
      <c r="P771" s="38">
        <f t="shared" si="135"/>
        <v>1554.3</v>
      </c>
      <c r="Q771" s="23">
        <v>1727</v>
      </c>
    </row>
    <row r="772" spans="1:17">
      <c r="A772" s="23">
        <v>205871</v>
      </c>
      <c r="B772" s="1052">
        <v>4601934042300</v>
      </c>
      <c r="C772" s="1038" t="s">
        <v>13101</v>
      </c>
      <c r="D772" s="1610" t="s">
        <v>3649</v>
      </c>
      <c r="E772" s="1599" t="s">
        <v>2008</v>
      </c>
      <c r="F772" s="1573">
        <f t="shared" si="139"/>
        <v>1515.6180000000002</v>
      </c>
      <c r="G772" s="1574">
        <f t="shared" si="140"/>
        <v>1684.02</v>
      </c>
      <c r="H772" s="1602"/>
      <c r="I772" s="1602"/>
      <c r="J772" s="1602"/>
      <c r="K772" s="1054">
        <f t="shared" si="136"/>
        <v>0</v>
      </c>
      <c r="L772" s="1576">
        <f t="shared" si="141"/>
        <v>0</v>
      </c>
      <c r="M772" s="1581"/>
      <c r="N772" s="23">
        <v>1</v>
      </c>
      <c r="O772" s="703">
        <v>0.9</v>
      </c>
      <c r="P772" s="823">
        <f t="shared" si="135"/>
        <v>1943.1000000000001</v>
      </c>
      <c r="Q772" s="23">
        <v>2159</v>
      </c>
    </row>
    <row r="773" spans="1:17">
      <c r="A773" s="23">
        <v>200970</v>
      </c>
      <c r="B773" s="1052">
        <v>4601934042362</v>
      </c>
      <c r="C773" s="1038" t="s">
        <v>13101</v>
      </c>
      <c r="D773" s="1610" t="s">
        <v>2578</v>
      </c>
      <c r="E773" s="1599" t="s">
        <v>2008</v>
      </c>
      <c r="F773" s="1573">
        <f t="shared" si="139"/>
        <v>1363.9860000000001</v>
      </c>
      <c r="G773" s="1574">
        <f t="shared" si="140"/>
        <v>1515.54</v>
      </c>
      <c r="H773" s="1602"/>
      <c r="I773" s="1602"/>
      <c r="J773" s="1602"/>
      <c r="K773" s="1054">
        <f t="shared" si="136"/>
        <v>0</v>
      </c>
      <c r="L773" s="1576">
        <f t="shared" si="141"/>
        <v>0</v>
      </c>
      <c r="M773" s="1581"/>
      <c r="N773" s="23">
        <v>1</v>
      </c>
      <c r="O773" s="703">
        <v>0.9</v>
      </c>
      <c r="P773" s="823">
        <f t="shared" si="135"/>
        <v>1748.7</v>
      </c>
      <c r="Q773" s="23">
        <v>1943</v>
      </c>
    </row>
    <row r="774" spans="1:17">
      <c r="A774" s="23" t="s">
        <v>13374</v>
      </c>
      <c r="B774" s="1052"/>
      <c r="C774" s="1038" t="s">
        <v>13101</v>
      </c>
      <c r="D774" s="1579" t="s">
        <v>2579</v>
      </c>
      <c r="E774" s="1579" t="s">
        <v>2008</v>
      </c>
      <c r="F774" s="1579">
        <f t="shared" si="139"/>
        <v>1363.9860000000001</v>
      </c>
      <c r="G774" s="1579">
        <f t="shared" si="140"/>
        <v>1515.54</v>
      </c>
      <c r="H774" s="1579"/>
      <c r="I774" s="1579"/>
      <c r="J774" s="1579"/>
      <c r="K774" s="1054">
        <f t="shared" si="136"/>
        <v>0</v>
      </c>
      <c r="L774" s="1579">
        <f t="shared" si="141"/>
        <v>0</v>
      </c>
      <c r="M774" s="1580" t="s">
        <v>15504</v>
      </c>
      <c r="N774" s="23">
        <v>1</v>
      </c>
      <c r="O774" s="38">
        <v>0.9</v>
      </c>
      <c r="P774" s="38">
        <f t="shared" si="135"/>
        <v>1748.7</v>
      </c>
      <c r="Q774" s="23">
        <v>1943</v>
      </c>
    </row>
    <row r="775" spans="1:17">
      <c r="A775" s="23">
        <v>203029</v>
      </c>
      <c r="B775" s="1052">
        <v>4601934040184</v>
      </c>
      <c r="C775" s="1038" t="s">
        <v>13101</v>
      </c>
      <c r="D775" s="1579" t="s">
        <v>2580</v>
      </c>
      <c r="E775" s="1579" t="s">
        <v>2008</v>
      </c>
      <c r="F775" s="1579">
        <f t="shared" si="139"/>
        <v>1288.17</v>
      </c>
      <c r="G775" s="1579">
        <f t="shared" si="140"/>
        <v>1431.3</v>
      </c>
      <c r="H775" s="1579"/>
      <c r="I775" s="1579"/>
      <c r="J775" s="1579"/>
      <c r="K775" s="1054">
        <f t="shared" si="136"/>
        <v>0</v>
      </c>
      <c r="L775" s="1579">
        <f t="shared" si="141"/>
        <v>0</v>
      </c>
      <c r="M775" s="1580" t="s">
        <v>15504</v>
      </c>
      <c r="N775" s="23">
        <v>1</v>
      </c>
      <c r="O775" s="38">
        <v>0.9</v>
      </c>
      <c r="P775" s="38">
        <f t="shared" si="135"/>
        <v>1651.5</v>
      </c>
      <c r="Q775" s="23">
        <v>1835</v>
      </c>
    </row>
    <row r="776" spans="1:17">
      <c r="A776" s="23">
        <v>207408</v>
      </c>
      <c r="B776" s="1052">
        <v>4601934042287</v>
      </c>
      <c r="C776" s="1038" t="s">
        <v>13101</v>
      </c>
      <c r="D776" s="1579" t="s">
        <v>3650</v>
      </c>
      <c r="E776" s="1579" t="s">
        <v>2008</v>
      </c>
      <c r="F776" s="1579">
        <f t="shared" si="139"/>
        <v>1363.9860000000001</v>
      </c>
      <c r="G776" s="1579">
        <f t="shared" si="140"/>
        <v>1515.54</v>
      </c>
      <c r="H776" s="1579"/>
      <c r="I776" s="1579"/>
      <c r="J776" s="1579"/>
      <c r="K776" s="1054">
        <f t="shared" si="136"/>
        <v>0</v>
      </c>
      <c r="L776" s="1579">
        <f t="shared" si="141"/>
        <v>0</v>
      </c>
      <c r="M776" s="1580" t="s">
        <v>15504</v>
      </c>
      <c r="N776" s="23">
        <v>1</v>
      </c>
      <c r="O776" s="38">
        <v>0.9</v>
      </c>
      <c r="P776" s="38">
        <f t="shared" si="135"/>
        <v>1748.7</v>
      </c>
      <c r="Q776" s="23">
        <v>1943</v>
      </c>
    </row>
    <row r="777" spans="1:17">
      <c r="A777" s="23">
        <v>206166</v>
      </c>
      <c r="B777" s="1052">
        <v>4601934042294</v>
      </c>
      <c r="C777" s="1038" t="s">
        <v>13101</v>
      </c>
      <c r="D777" s="1579" t="s">
        <v>2581</v>
      </c>
      <c r="E777" s="1579" t="s">
        <v>2008</v>
      </c>
      <c r="F777" s="1579">
        <f t="shared" si="139"/>
        <v>1591.434</v>
      </c>
      <c r="G777" s="1579">
        <f t="shared" si="140"/>
        <v>1768.26</v>
      </c>
      <c r="H777" s="1579"/>
      <c r="I777" s="1579"/>
      <c r="J777" s="1579"/>
      <c r="K777" s="1054">
        <f t="shared" si="136"/>
        <v>0</v>
      </c>
      <c r="L777" s="1579">
        <f t="shared" si="141"/>
        <v>0</v>
      </c>
      <c r="M777" s="1580" t="s">
        <v>15504</v>
      </c>
      <c r="N777" s="23">
        <v>1</v>
      </c>
      <c r="O777" s="38">
        <v>0.9</v>
      </c>
      <c r="P777" s="38">
        <f t="shared" si="135"/>
        <v>2040.3</v>
      </c>
      <c r="Q777" s="23">
        <v>2267</v>
      </c>
    </row>
    <row r="778" spans="1:17">
      <c r="A778" s="23">
        <v>200972</v>
      </c>
      <c r="B778" s="1052">
        <v>4601934040214</v>
      </c>
      <c r="C778" s="1038" t="s">
        <v>13101</v>
      </c>
      <c r="D778" s="1579" t="s">
        <v>2582</v>
      </c>
      <c r="E778" s="1579" t="s">
        <v>2008</v>
      </c>
      <c r="F778" s="1579">
        <f t="shared" si="139"/>
        <v>1363.9860000000001</v>
      </c>
      <c r="G778" s="1579">
        <f t="shared" si="140"/>
        <v>1515.54</v>
      </c>
      <c r="H778" s="1579"/>
      <c r="I778" s="1579"/>
      <c r="J778" s="1579"/>
      <c r="K778" s="1054">
        <f t="shared" si="136"/>
        <v>0</v>
      </c>
      <c r="L778" s="1579">
        <f t="shared" si="141"/>
        <v>0</v>
      </c>
      <c r="M778" s="1580" t="s">
        <v>15504</v>
      </c>
      <c r="N778" s="23">
        <v>1</v>
      </c>
      <c r="O778" s="38">
        <v>0.9</v>
      </c>
      <c r="P778" s="38">
        <f t="shared" si="135"/>
        <v>1748.7</v>
      </c>
      <c r="Q778" s="23">
        <v>1943</v>
      </c>
    </row>
    <row r="779" spans="1:17">
      <c r="A779" s="23">
        <v>200973</v>
      </c>
      <c r="B779" s="1052">
        <v>4601934040207</v>
      </c>
      <c r="C779" s="1038" t="s">
        <v>13101</v>
      </c>
      <c r="D779" s="1610" t="s">
        <v>2583</v>
      </c>
      <c r="E779" s="1599" t="s">
        <v>2008</v>
      </c>
      <c r="F779" s="1573">
        <f t="shared" si="139"/>
        <v>1818.8820000000001</v>
      </c>
      <c r="G779" s="1574">
        <f t="shared" si="140"/>
        <v>2020.98</v>
      </c>
      <c r="H779" s="1602"/>
      <c r="I779" s="1602"/>
      <c r="J779" s="1602"/>
      <c r="K779" s="1054">
        <f t="shared" si="136"/>
        <v>0</v>
      </c>
      <c r="L779" s="1576">
        <f t="shared" si="141"/>
        <v>0</v>
      </c>
      <c r="M779" s="1581"/>
      <c r="N779" s="23">
        <v>1</v>
      </c>
      <c r="O779" s="703">
        <v>0.9</v>
      </c>
      <c r="P779" s="823">
        <f t="shared" si="135"/>
        <v>2331.9</v>
      </c>
      <c r="Q779" s="23">
        <v>2591</v>
      </c>
    </row>
    <row r="780" spans="1:17">
      <c r="A780" s="23">
        <v>200974</v>
      </c>
      <c r="B780" s="1052">
        <v>4601934040191</v>
      </c>
      <c r="C780" s="1038" t="s">
        <v>13101</v>
      </c>
      <c r="D780" s="1610" t="s">
        <v>2584</v>
      </c>
      <c r="E780" s="1599" t="s">
        <v>2008</v>
      </c>
      <c r="F780" s="1573">
        <f t="shared" si="139"/>
        <v>1439.8020000000001</v>
      </c>
      <c r="G780" s="1574">
        <f t="shared" si="140"/>
        <v>1599.78</v>
      </c>
      <c r="H780" s="1602"/>
      <c r="I780" s="1602"/>
      <c r="J780" s="1602"/>
      <c r="K780" s="1054">
        <f t="shared" si="136"/>
        <v>0</v>
      </c>
      <c r="L780" s="1576">
        <f t="shared" si="141"/>
        <v>0</v>
      </c>
      <c r="M780" s="1581"/>
      <c r="N780" s="23">
        <v>1</v>
      </c>
      <c r="O780" s="703">
        <v>0.9</v>
      </c>
      <c r="P780" s="823">
        <f t="shared" si="135"/>
        <v>1845.9</v>
      </c>
      <c r="Q780" s="23">
        <v>2051</v>
      </c>
    </row>
    <row r="781" spans="1:17">
      <c r="A781" s="23">
        <v>204490</v>
      </c>
      <c r="B781" s="1052">
        <v>4601934040177</v>
      </c>
      <c r="C781" s="1038" t="s">
        <v>13101</v>
      </c>
      <c r="D781" s="1610" t="s">
        <v>2585</v>
      </c>
      <c r="E781" s="1599" t="s">
        <v>2008</v>
      </c>
      <c r="F781" s="1573">
        <f t="shared" si="139"/>
        <v>1591.434</v>
      </c>
      <c r="G781" s="1574">
        <f t="shared" si="140"/>
        <v>1768.26</v>
      </c>
      <c r="H781" s="1602"/>
      <c r="I781" s="1602"/>
      <c r="J781" s="1602"/>
      <c r="K781" s="1054">
        <f t="shared" si="136"/>
        <v>0</v>
      </c>
      <c r="L781" s="1576">
        <f t="shared" si="141"/>
        <v>0</v>
      </c>
      <c r="M781" s="1581"/>
      <c r="N781" s="23">
        <v>1</v>
      </c>
      <c r="O781" s="703">
        <v>0.9</v>
      </c>
      <c r="P781" s="823">
        <f t="shared" si="135"/>
        <v>2040.3</v>
      </c>
      <c r="Q781" s="23">
        <v>2267</v>
      </c>
    </row>
    <row r="782" spans="1:17">
      <c r="A782" s="23">
        <v>200975</v>
      </c>
      <c r="B782" s="1052">
        <v>4601934042355</v>
      </c>
      <c r="C782" s="1038" t="s">
        <v>13101</v>
      </c>
      <c r="D782" s="1579" t="s">
        <v>2586</v>
      </c>
      <c r="E782" s="1579" t="s">
        <v>2008</v>
      </c>
      <c r="F782" s="1579">
        <f t="shared" si="139"/>
        <v>1439.8020000000001</v>
      </c>
      <c r="G782" s="1579">
        <f t="shared" si="140"/>
        <v>1599.78</v>
      </c>
      <c r="H782" s="1579"/>
      <c r="I782" s="1579"/>
      <c r="J782" s="1579"/>
      <c r="K782" s="1054">
        <f t="shared" si="136"/>
        <v>0</v>
      </c>
      <c r="L782" s="1579">
        <f t="shared" si="141"/>
        <v>0</v>
      </c>
      <c r="M782" s="1580" t="s">
        <v>15504</v>
      </c>
      <c r="N782" s="23">
        <v>1</v>
      </c>
      <c r="O782" s="38">
        <v>0.9</v>
      </c>
      <c r="P782" s="38">
        <f t="shared" si="135"/>
        <v>1845.9</v>
      </c>
      <c r="Q782" s="23">
        <v>2051</v>
      </c>
    </row>
    <row r="783" spans="1:17">
      <c r="A783" s="23">
        <v>200976</v>
      </c>
      <c r="B783" s="1052">
        <v>4601934042348</v>
      </c>
      <c r="C783" s="1038" t="s">
        <v>13101</v>
      </c>
      <c r="D783" s="1610" t="s">
        <v>2587</v>
      </c>
      <c r="E783" s="1599" t="s">
        <v>2008</v>
      </c>
      <c r="F783" s="1573">
        <f t="shared" si="139"/>
        <v>1439.8020000000001</v>
      </c>
      <c r="G783" s="1574">
        <f t="shared" si="140"/>
        <v>1599.78</v>
      </c>
      <c r="H783" s="1602"/>
      <c r="I783" s="1602"/>
      <c r="J783" s="1602"/>
      <c r="K783" s="1054">
        <f t="shared" si="136"/>
        <v>0</v>
      </c>
      <c r="L783" s="1576">
        <f t="shared" si="141"/>
        <v>0</v>
      </c>
      <c r="M783" s="1581"/>
      <c r="N783" s="23">
        <v>1</v>
      </c>
      <c r="O783" s="703">
        <v>0.9</v>
      </c>
      <c r="P783" s="823">
        <f t="shared" si="135"/>
        <v>1845.9</v>
      </c>
      <c r="Q783" s="23">
        <v>2051</v>
      </c>
    </row>
    <row r="784" spans="1:17">
      <c r="A784" s="23">
        <v>200981</v>
      </c>
      <c r="B784" s="1052">
        <v>4601934042331</v>
      </c>
      <c r="C784" s="1038" t="s">
        <v>13101</v>
      </c>
      <c r="D784" s="1623" t="s">
        <v>2588</v>
      </c>
      <c r="E784" s="1599" t="s">
        <v>2008</v>
      </c>
      <c r="F784" s="1573">
        <f t="shared" si="139"/>
        <v>1439.8020000000001</v>
      </c>
      <c r="G784" s="1574">
        <f t="shared" si="140"/>
        <v>1599.78</v>
      </c>
      <c r="H784" s="1602"/>
      <c r="I784" s="1602"/>
      <c r="J784" s="1602"/>
      <c r="K784" s="1054">
        <f t="shared" si="136"/>
        <v>0</v>
      </c>
      <c r="L784" s="1576">
        <f t="shared" si="141"/>
        <v>0</v>
      </c>
      <c r="M784" s="1581"/>
      <c r="N784" s="23">
        <v>1</v>
      </c>
      <c r="O784" s="703">
        <v>0.9</v>
      </c>
      <c r="P784" s="823">
        <f t="shared" si="135"/>
        <v>1845.9</v>
      </c>
      <c r="Q784" s="23">
        <v>2051</v>
      </c>
    </row>
    <row r="785" spans="1:17">
      <c r="A785" s="23">
        <v>200977</v>
      </c>
      <c r="B785" s="1052">
        <v>4601934040276</v>
      </c>
      <c r="C785" s="1038" t="s">
        <v>13101</v>
      </c>
      <c r="D785" s="1579" t="s">
        <v>2589</v>
      </c>
      <c r="E785" s="1579" t="s">
        <v>2008</v>
      </c>
      <c r="F785" s="1579">
        <f t="shared" si="139"/>
        <v>1288.17</v>
      </c>
      <c r="G785" s="1579">
        <f t="shared" si="140"/>
        <v>1431.3</v>
      </c>
      <c r="H785" s="1579"/>
      <c r="I785" s="1579"/>
      <c r="J785" s="1579"/>
      <c r="K785" s="1054">
        <f t="shared" si="136"/>
        <v>0</v>
      </c>
      <c r="L785" s="1579">
        <f t="shared" si="141"/>
        <v>0</v>
      </c>
      <c r="M785" s="1580" t="s">
        <v>15504</v>
      </c>
      <c r="N785" s="23">
        <v>1</v>
      </c>
      <c r="O785" s="38">
        <v>0.9</v>
      </c>
      <c r="P785" s="38">
        <f t="shared" si="135"/>
        <v>1651.5</v>
      </c>
      <c r="Q785" s="23">
        <v>1835</v>
      </c>
    </row>
    <row r="786" spans="1:17">
      <c r="A786" s="23">
        <v>205877</v>
      </c>
      <c r="B786" s="1052">
        <v>4601934042386</v>
      </c>
      <c r="C786" s="1038" t="s">
        <v>13101</v>
      </c>
      <c r="D786" s="1610" t="s">
        <v>3651</v>
      </c>
      <c r="E786" s="1599" t="s">
        <v>2008</v>
      </c>
      <c r="F786" s="1573">
        <f t="shared" si="139"/>
        <v>1439.8020000000001</v>
      </c>
      <c r="G786" s="1574">
        <f t="shared" si="140"/>
        <v>1599.78</v>
      </c>
      <c r="H786" s="1602"/>
      <c r="I786" s="1602"/>
      <c r="J786" s="1602"/>
      <c r="K786" s="1054">
        <f t="shared" si="136"/>
        <v>0</v>
      </c>
      <c r="L786" s="1576">
        <f t="shared" si="141"/>
        <v>0</v>
      </c>
      <c r="M786" s="1581"/>
      <c r="N786" s="23">
        <v>1</v>
      </c>
      <c r="O786" s="703">
        <v>0.9</v>
      </c>
      <c r="P786" s="823">
        <f t="shared" si="135"/>
        <v>1845.9</v>
      </c>
      <c r="Q786" s="23">
        <v>2051</v>
      </c>
    </row>
    <row r="787" spans="1:17">
      <c r="A787" s="23">
        <v>200982</v>
      </c>
      <c r="B787" s="1052">
        <v>4601934040238</v>
      </c>
      <c r="C787" s="1038" t="s">
        <v>13101</v>
      </c>
      <c r="D787" s="1579" t="s">
        <v>2590</v>
      </c>
      <c r="E787" s="1579" t="s">
        <v>2008</v>
      </c>
      <c r="F787" s="1579">
        <f t="shared" si="139"/>
        <v>1288.17</v>
      </c>
      <c r="G787" s="1579">
        <f t="shared" si="140"/>
        <v>1431.3</v>
      </c>
      <c r="H787" s="1579"/>
      <c r="I787" s="1579"/>
      <c r="J787" s="1579"/>
      <c r="K787" s="1054">
        <f t="shared" si="136"/>
        <v>0</v>
      </c>
      <c r="L787" s="1579">
        <f t="shared" si="141"/>
        <v>0</v>
      </c>
      <c r="M787" s="1580" t="s">
        <v>15504</v>
      </c>
      <c r="N787" s="23">
        <v>1</v>
      </c>
      <c r="O787" s="38">
        <v>0.9</v>
      </c>
      <c r="P787" s="38">
        <f t="shared" si="135"/>
        <v>1651.5</v>
      </c>
      <c r="Q787" s="23">
        <v>1835</v>
      </c>
    </row>
    <row r="788" spans="1:17">
      <c r="A788" s="23">
        <v>200978</v>
      </c>
      <c r="B788" s="1052">
        <v>4601934040269</v>
      </c>
      <c r="C788" s="1038" t="s">
        <v>13101</v>
      </c>
      <c r="D788" s="1610" t="s">
        <v>2591</v>
      </c>
      <c r="E788" s="1599" t="s">
        <v>2008</v>
      </c>
      <c r="F788" s="1573">
        <f t="shared" si="139"/>
        <v>1363.9860000000001</v>
      </c>
      <c r="G788" s="1574">
        <f t="shared" si="140"/>
        <v>1515.54</v>
      </c>
      <c r="H788" s="1602"/>
      <c r="I788" s="1602"/>
      <c r="J788" s="1602"/>
      <c r="K788" s="1054">
        <f t="shared" si="136"/>
        <v>0</v>
      </c>
      <c r="L788" s="1576">
        <f t="shared" si="141"/>
        <v>0</v>
      </c>
      <c r="M788" s="1581"/>
      <c r="N788" s="23">
        <v>1</v>
      </c>
      <c r="O788" s="703">
        <v>0.9</v>
      </c>
      <c r="P788" s="823">
        <f t="shared" si="135"/>
        <v>1748.7</v>
      </c>
      <c r="Q788" s="23">
        <v>1943</v>
      </c>
    </row>
    <row r="789" spans="1:17">
      <c r="A789" s="23">
        <v>200979</v>
      </c>
      <c r="B789" s="1052">
        <v>4601934040252</v>
      </c>
      <c r="C789" s="1038" t="s">
        <v>13101</v>
      </c>
      <c r="D789" s="1610" t="s">
        <v>2592</v>
      </c>
      <c r="E789" s="1599" t="s">
        <v>2008</v>
      </c>
      <c r="F789" s="1573">
        <f t="shared" si="139"/>
        <v>1363.9860000000001</v>
      </c>
      <c r="G789" s="1574">
        <f t="shared" si="140"/>
        <v>1515.54</v>
      </c>
      <c r="H789" s="1602"/>
      <c r="I789" s="1602"/>
      <c r="J789" s="1602"/>
      <c r="K789" s="1054">
        <f t="shared" si="136"/>
        <v>0</v>
      </c>
      <c r="L789" s="1576">
        <f t="shared" si="141"/>
        <v>0</v>
      </c>
      <c r="M789" s="1581"/>
      <c r="N789" s="23">
        <v>1</v>
      </c>
      <c r="O789" s="703">
        <v>0.9</v>
      </c>
      <c r="P789" s="823">
        <f t="shared" si="135"/>
        <v>1748.7</v>
      </c>
      <c r="Q789" s="23">
        <v>1943</v>
      </c>
    </row>
    <row r="790" spans="1:17">
      <c r="A790" s="23">
        <v>220971</v>
      </c>
      <c r="B790" s="1052">
        <v>4601934067983</v>
      </c>
      <c r="C790" s="1038" t="s">
        <v>13101</v>
      </c>
      <c r="D790" s="1610" t="s">
        <v>12514</v>
      </c>
      <c r="E790" s="1599" t="s">
        <v>2008</v>
      </c>
      <c r="F790" s="1573">
        <f t="shared" si="139"/>
        <v>1363.9860000000001</v>
      </c>
      <c r="G790" s="1574">
        <f t="shared" si="140"/>
        <v>1515.54</v>
      </c>
      <c r="H790" s="1602"/>
      <c r="I790" s="1602"/>
      <c r="J790" s="1602"/>
      <c r="K790" s="1054">
        <f t="shared" si="136"/>
        <v>0</v>
      </c>
      <c r="L790" s="1576">
        <f t="shared" si="141"/>
        <v>0</v>
      </c>
      <c r="M790" s="1581"/>
      <c r="N790" s="23">
        <v>1</v>
      </c>
      <c r="O790" s="703">
        <v>0.9</v>
      </c>
      <c r="P790" s="823">
        <f t="shared" si="135"/>
        <v>1748.7</v>
      </c>
      <c r="Q790" s="23">
        <v>1943</v>
      </c>
    </row>
    <row r="791" spans="1:17">
      <c r="A791" s="23">
        <v>200980</v>
      </c>
      <c r="B791" s="1052">
        <v>4601934040245</v>
      </c>
      <c r="C791" s="1038" t="s">
        <v>13101</v>
      </c>
      <c r="D791" s="1579" t="s">
        <v>2593</v>
      </c>
      <c r="E791" s="1579" t="s">
        <v>2008</v>
      </c>
      <c r="F791" s="1579">
        <f t="shared" si="139"/>
        <v>1515.6180000000002</v>
      </c>
      <c r="G791" s="1579">
        <f t="shared" si="140"/>
        <v>1684.02</v>
      </c>
      <c r="H791" s="1579"/>
      <c r="I791" s="1579"/>
      <c r="J791" s="1579"/>
      <c r="K791" s="1054">
        <f t="shared" si="136"/>
        <v>0</v>
      </c>
      <c r="L791" s="1579">
        <f t="shared" si="141"/>
        <v>0</v>
      </c>
      <c r="M791" s="1580" t="s">
        <v>15504</v>
      </c>
      <c r="N791" s="23">
        <v>1</v>
      </c>
      <c r="O791" s="38">
        <v>0.9</v>
      </c>
      <c r="P791" s="38">
        <f t="shared" si="135"/>
        <v>1943.1000000000001</v>
      </c>
      <c r="Q791" s="23">
        <v>2159</v>
      </c>
    </row>
    <row r="792" spans="1:17">
      <c r="A792" s="23">
        <v>200984</v>
      </c>
      <c r="B792" s="1052">
        <v>4601934042423</v>
      </c>
      <c r="C792" s="1038" t="s">
        <v>13101</v>
      </c>
      <c r="D792" s="1610" t="s">
        <v>2594</v>
      </c>
      <c r="E792" s="1599" t="s">
        <v>2008</v>
      </c>
      <c r="F792" s="1573">
        <f t="shared" si="139"/>
        <v>1288.17</v>
      </c>
      <c r="G792" s="1574">
        <f t="shared" si="140"/>
        <v>1431.3</v>
      </c>
      <c r="H792" s="1602"/>
      <c r="I792" s="1602"/>
      <c r="J792" s="1602"/>
      <c r="K792" s="1054">
        <f t="shared" si="136"/>
        <v>0</v>
      </c>
      <c r="L792" s="1576">
        <f t="shared" si="141"/>
        <v>0</v>
      </c>
      <c r="M792" s="1581"/>
      <c r="N792" s="23">
        <v>1</v>
      </c>
      <c r="O792" s="703">
        <v>0.9</v>
      </c>
      <c r="P792" s="823">
        <f t="shared" si="135"/>
        <v>1651.5</v>
      </c>
      <c r="Q792" s="23">
        <v>1835</v>
      </c>
    </row>
    <row r="793" spans="1:17">
      <c r="A793" s="23">
        <v>200985</v>
      </c>
      <c r="B793" s="1052">
        <v>4601934040290</v>
      </c>
      <c r="C793" s="1038" t="s">
        <v>13101</v>
      </c>
      <c r="D793" s="1579" t="s">
        <v>2595</v>
      </c>
      <c r="E793" s="1579" t="s">
        <v>2008</v>
      </c>
      <c r="F793" s="1579">
        <f t="shared" si="139"/>
        <v>1970.5140000000001</v>
      </c>
      <c r="G793" s="1579">
        <f t="shared" si="140"/>
        <v>2189.46</v>
      </c>
      <c r="H793" s="1579"/>
      <c r="I793" s="1579"/>
      <c r="J793" s="1579"/>
      <c r="K793" s="1054">
        <f t="shared" si="136"/>
        <v>0</v>
      </c>
      <c r="L793" s="1579">
        <f t="shared" si="141"/>
        <v>0</v>
      </c>
      <c r="M793" s="1580" t="s">
        <v>15504</v>
      </c>
      <c r="N793" s="23">
        <v>1</v>
      </c>
      <c r="O793" s="38">
        <v>0.9</v>
      </c>
      <c r="P793" s="38">
        <f t="shared" si="135"/>
        <v>2526.3000000000002</v>
      </c>
      <c r="Q793" s="23">
        <v>2807</v>
      </c>
    </row>
    <row r="794" spans="1:17">
      <c r="A794" s="23">
        <v>200986</v>
      </c>
      <c r="B794" s="1052">
        <v>4601934040283</v>
      </c>
      <c r="C794" s="1038" t="s">
        <v>13101</v>
      </c>
      <c r="D794" s="1579" t="s">
        <v>2596</v>
      </c>
      <c r="E794" s="1579" t="s">
        <v>2008</v>
      </c>
      <c r="F794" s="1579">
        <f t="shared" si="139"/>
        <v>1363.9860000000001</v>
      </c>
      <c r="G794" s="1579">
        <f t="shared" si="140"/>
        <v>1515.54</v>
      </c>
      <c r="H794" s="1579"/>
      <c r="I794" s="1579"/>
      <c r="J794" s="1579"/>
      <c r="K794" s="1054">
        <f t="shared" si="136"/>
        <v>0</v>
      </c>
      <c r="L794" s="1579">
        <f t="shared" si="141"/>
        <v>0</v>
      </c>
      <c r="M794" s="1580" t="s">
        <v>15504</v>
      </c>
      <c r="N794" s="23">
        <v>1</v>
      </c>
      <c r="O794" s="38">
        <v>0.9</v>
      </c>
      <c r="P794" s="38">
        <f t="shared" si="135"/>
        <v>1748.7</v>
      </c>
      <c r="Q794" s="23">
        <v>1943</v>
      </c>
    </row>
    <row r="795" spans="1:17">
      <c r="A795" s="23">
        <v>220717</v>
      </c>
      <c r="B795" s="1052">
        <v>4601934067419</v>
      </c>
      <c r="C795" s="1038" t="s">
        <v>13101</v>
      </c>
      <c r="D795" s="1625" t="s">
        <v>12515</v>
      </c>
      <c r="E795" s="1626" t="s">
        <v>2008</v>
      </c>
      <c r="F795" s="1632">
        <f t="shared" si="139"/>
        <v>1798.5240000000001</v>
      </c>
      <c r="G795" s="1633">
        <f t="shared" si="140"/>
        <v>1998.3600000000001</v>
      </c>
      <c r="H795" s="1627"/>
      <c r="I795" s="1627"/>
      <c r="J795" s="1627"/>
      <c r="K795" s="1054">
        <f t="shared" si="136"/>
        <v>0</v>
      </c>
      <c r="L795" s="1634">
        <f t="shared" si="141"/>
        <v>0</v>
      </c>
      <c r="M795" s="1585"/>
      <c r="N795" s="23">
        <v>1</v>
      </c>
      <c r="O795" s="703">
        <v>0.9</v>
      </c>
      <c r="P795" s="823">
        <f t="shared" si="135"/>
        <v>2305.8000000000002</v>
      </c>
      <c r="Q795" s="23">
        <v>2562</v>
      </c>
    </row>
    <row r="796" spans="1:17">
      <c r="A796" s="23">
        <v>200987</v>
      </c>
      <c r="B796" s="1052">
        <v>4601934040306</v>
      </c>
      <c r="C796" s="1038" t="s">
        <v>13101</v>
      </c>
      <c r="D796" s="1579" t="s">
        <v>2597</v>
      </c>
      <c r="E796" s="1579" t="s">
        <v>2008</v>
      </c>
      <c r="F796" s="1579">
        <f t="shared" si="139"/>
        <v>1515.6180000000002</v>
      </c>
      <c r="G796" s="1579">
        <f t="shared" si="140"/>
        <v>1684.02</v>
      </c>
      <c r="H796" s="1579"/>
      <c r="I796" s="1579"/>
      <c r="J796" s="1579"/>
      <c r="K796" s="1054">
        <f t="shared" si="136"/>
        <v>0</v>
      </c>
      <c r="L796" s="1579">
        <f t="shared" si="141"/>
        <v>0</v>
      </c>
      <c r="M796" s="1580" t="s">
        <v>15504</v>
      </c>
      <c r="N796" s="23">
        <v>1</v>
      </c>
      <c r="O796" s="38">
        <v>0.9</v>
      </c>
      <c r="P796" s="38">
        <f t="shared" si="135"/>
        <v>1943.1000000000001</v>
      </c>
      <c r="Q796" s="23">
        <v>2159</v>
      </c>
    </row>
    <row r="797" spans="1:17">
      <c r="A797" s="23">
        <v>200990</v>
      </c>
      <c r="B797" s="1052">
        <v>4601934042447</v>
      </c>
      <c r="C797" s="1038" t="s">
        <v>13101</v>
      </c>
      <c r="D797" s="1610" t="s">
        <v>2598</v>
      </c>
      <c r="E797" s="1599" t="s">
        <v>2008</v>
      </c>
      <c r="F797" s="1573">
        <f t="shared" si="139"/>
        <v>1439.8020000000001</v>
      </c>
      <c r="G797" s="1574">
        <f t="shared" si="140"/>
        <v>1599.78</v>
      </c>
      <c r="H797" s="1602"/>
      <c r="I797" s="1602"/>
      <c r="J797" s="1602"/>
      <c r="K797" s="1054">
        <f t="shared" si="136"/>
        <v>0</v>
      </c>
      <c r="L797" s="1576">
        <f t="shared" si="141"/>
        <v>0</v>
      </c>
      <c r="M797" s="1581"/>
      <c r="N797" s="23">
        <v>1</v>
      </c>
      <c r="O797" s="703">
        <v>0.9</v>
      </c>
      <c r="P797" s="823">
        <f t="shared" si="135"/>
        <v>1845.9</v>
      </c>
      <c r="Q797" s="23">
        <v>2051</v>
      </c>
    </row>
    <row r="798" spans="1:17">
      <c r="A798" s="23">
        <v>200992</v>
      </c>
      <c r="B798" s="1052">
        <v>4601934040313</v>
      </c>
      <c r="C798" s="1038" t="s">
        <v>13101</v>
      </c>
      <c r="D798" s="1579" t="s">
        <v>2599</v>
      </c>
      <c r="E798" s="1579" t="s">
        <v>2008</v>
      </c>
      <c r="F798" s="1579">
        <f t="shared" si="139"/>
        <v>1363.9860000000001</v>
      </c>
      <c r="G798" s="1579">
        <f t="shared" si="140"/>
        <v>1515.54</v>
      </c>
      <c r="H798" s="1579"/>
      <c r="I798" s="1579"/>
      <c r="J798" s="1579"/>
      <c r="K798" s="1054">
        <f t="shared" si="136"/>
        <v>0</v>
      </c>
      <c r="L798" s="1579">
        <f t="shared" si="141"/>
        <v>0</v>
      </c>
      <c r="M798" s="1580" t="s">
        <v>15504</v>
      </c>
      <c r="N798" s="23">
        <v>1</v>
      </c>
      <c r="O798" s="38">
        <v>0.9</v>
      </c>
      <c r="P798" s="38">
        <f t="shared" si="135"/>
        <v>1748.7</v>
      </c>
      <c r="Q798" s="23">
        <v>1943</v>
      </c>
    </row>
    <row r="799" spans="1:17">
      <c r="A799" s="23">
        <v>200993</v>
      </c>
      <c r="B799" s="1052">
        <v>4601934040344</v>
      </c>
      <c r="C799" s="1038" t="s">
        <v>13101</v>
      </c>
      <c r="D799" s="1579" t="s">
        <v>2600</v>
      </c>
      <c r="E799" s="1579" t="s">
        <v>2008</v>
      </c>
      <c r="F799" s="1579">
        <f t="shared" si="139"/>
        <v>1439.8020000000001</v>
      </c>
      <c r="G799" s="1579">
        <f t="shared" si="140"/>
        <v>1599.78</v>
      </c>
      <c r="H799" s="1579"/>
      <c r="I799" s="1579"/>
      <c r="J799" s="1579"/>
      <c r="K799" s="1054">
        <f t="shared" si="136"/>
        <v>0</v>
      </c>
      <c r="L799" s="1579">
        <f t="shared" si="141"/>
        <v>0</v>
      </c>
      <c r="M799" s="1580" t="s">
        <v>15504</v>
      </c>
      <c r="N799" s="23">
        <v>1</v>
      </c>
      <c r="O799" s="38">
        <v>0.9</v>
      </c>
      <c r="P799" s="38">
        <f t="shared" si="135"/>
        <v>1845.9</v>
      </c>
      <c r="Q799" s="23">
        <v>2051</v>
      </c>
    </row>
    <row r="800" spans="1:17">
      <c r="A800" s="23">
        <v>200994</v>
      </c>
      <c r="B800" s="1052">
        <v>4601934040337</v>
      </c>
      <c r="C800" s="1038" t="s">
        <v>13101</v>
      </c>
      <c r="D800" s="1579" t="s">
        <v>2601</v>
      </c>
      <c r="E800" s="1579" t="s">
        <v>2008</v>
      </c>
      <c r="F800" s="1579">
        <f t="shared" ref="F800:F865" si="142">IF(M$5=0,P800*(1+$L$3/100)*(1-$L$5/100),P800*(1+$L$3/100)*(1-$L$5/100)*M$5)</f>
        <v>1439.8020000000001</v>
      </c>
      <c r="G800" s="1579">
        <f t="shared" ref="G800:G865" si="143">IF(M$5=0,Q800*(1+$L$3/100)*(1-$L$5/100),Q800*(1+$L$3/100)*(1-$L$5/100)*M$5)</f>
        <v>1599.78</v>
      </c>
      <c r="H800" s="1579"/>
      <c r="I800" s="1579"/>
      <c r="J800" s="1579"/>
      <c r="K800" s="1054">
        <f t="shared" si="136"/>
        <v>0</v>
      </c>
      <c r="L800" s="1579">
        <f t="shared" si="141"/>
        <v>0</v>
      </c>
      <c r="M800" s="1580" t="s">
        <v>15504</v>
      </c>
      <c r="N800" s="23">
        <v>1</v>
      </c>
      <c r="O800" s="38">
        <v>0.9</v>
      </c>
      <c r="P800" s="38">
        <f t="shared" si="135"/>
        <v>1845.9</v>
      </c>
      <c r="Q800" s="23">
        <v>2051</v>
      </c>
    </row>
    <row r="801" spans="1:17">
      <c r="A801" s="23">
        <v>200995</v>
      </c>
      <c r="B801" s="1052">
        <v>4601934040399</v>
      </c>
      <c r="C801" s="1038" t="s">
        <v>13101</v>
      </c>
      <c r="D801" s="1610" t="s">
        <v>2602</v>
      </c>
      <c r="E801" s="1599" t="s">
        <v>2008</v>
      </c>
      <c r="F801" s="1573">
        <f t="shared" si="142"/>
        <v>1515.6180000000002</v>
      </c>
      <c r="G801" s="1574">
        <f t="shared" si="143"/>
        <v>1684.02</v>
      </c>
      <c r="H801" s="1602"/>
      <c r="I801" s="1602"/>
      <c r="J801" s="1602"/>
      <c r="K801" s="1054">
        <f t="shared" si="136"/>
        <v>0</v>
      </c>
      <c r="L801" s="1576">
        <f t="shared" si="141"/>
        <v>0</v>
      </c>
      <c r="M801" s="1581"/>
      <c r="N801" s="23">
        <v>1</v>
      </c>
      <c r="O801" s="703">
        <v>0.9</v>
      </c>
      <c r="P801" s="823">
        <f t="shared" si="135"/>
        <v>1943.1000000000001</v>
      </c>
      <c r="Q801" s="23">
        <v>2159</v>
      </c>
    </row>
    <row r="802" spans="1:17">
      <c r="A802" s="23">
        <v>200996</v>
      </c>
      <c r="B802" s="1052">
        <v>4601934040382</v>
      </c>
      <c r="C802" s="1038" t="s">
        <v>13101</v>
      </c>
      <c r="D802" s="1579" t="s">
        <v>2603</v>
      </c>
      <c r="E802" s="1579" t="s">
        <v>2008</v>
      </c>
      <c r="F802" s="1579">
        <f t="shared" si="142"/>
        <v>1439.8020000000001</v>
      </c>
      <c r="G802" s="1579">
        <f t="shared" si="143"/>
        <v>1599.78</v>
      </c>
      <c r="H802" s="1579"/>
      <c r="I802" s="1579"/>
      <c r="J802" s="1579"/>
      <c r="K802" s="1054">
        <f t="shared" si="136"/>
        <v>0</v>
      </c>
      <c r="L802" s="1579">
        <f t="shared" si="141"/>
        <v>0</v>
      </c>
      <c r="M802" s="1580" t="s">
        <v>15504</v>
      </c>
      <c r="N802" s="23">
        <v>1</v>
      </c>
      <c r="O802" s="38">
        <v>0.9</v>
      </c>
      <c r="P802" s="38">
        <f t="shared" si="135"/>
        <v>1845.9</v>
      </c>
      <c r="Q802" s="23">
        <v>2051</v>
      </c>
    </row>
    <row r="803" spans="1:17">
      <c r="A803" s="23">
        <v>200999</v>
      </c>
      <c r="B803" s="1052">
        <v>4601934040351</v>
      </c>
      <c r="C803" s="1038" t="s">
        <v>13101</v>
      </c>
      <c r="D803" s="1579" t="s">
        <v>2604</v>
      </c>
      <c r="E803" s="1579" t="s">
        <v>2008</v>
      </c>
      <c r="F803" s="1579">
        <f t="shared" si="142"/>
        <v>1439.8020000000001</v>
      </c>
      <c r="G803" s="1579">
        <f t="shared" si="143"/>
        <v>1599.78</v>
      </c>
      <c r="H803" s="1579"/>
      <c r="I803" s="1579"/>
      <c r="J803" s="1579"/>
      <c r="K803" s="1054">
        <f t="shared" si="136"/>
        <v>0</v>
      </c>
      <c r="L803" s="1579">
        <f t="shared" si="141"/>
        <v>0</v>
      </c>
      <c r="M803" s="1580" t="s">
        <v>15504</v>
      </c>
      <c r="N803" s="23">
        <v>1</v>
      </c>
      <c r="O803" s="38">
        <v>0.9</v>
      </c>
      <c r="P803" s="38">
        <f t="shared" si="135"/>
        <v>1845.9</v>
      </c>
      <c r="Q803" s="23">
        <v>2051</v>
      </c>
    </row>
    <row r="804" spans="1:17">
      <c r="A804" s="23">
        <v>200998</v>
      </c>
      <c r="B804" s="1052">
        <v>4601934040368</v>
      </c>
      <c r="C804" s="1038" t="s">
        <v>13101</v>
      </c>
      <c r="D804" s="1579" t="s">
        <v>2605</v>
      </c>
      <c r="E804" s="1579" t="s">
        <v>2008</v>
      </c>
      <c r="F804" s="1579">
        <f t="shared" si="142"/>
        <v>1591.434</v>
      </c>
      <c r="G804" s="1579">
        <f t="shared" si="143"/>
        <v>1768.26</v>
      </c>
      <c r="H804" s="1579"/>
      <c r="I804" s="1579"/>
      <c r="J804" s="1579"/>
      <c r="K804" s="1054">
        <f t="shared" si="136"/>
        <v>0</v>
      </c>
      <c r="L804" s="1579">
        <f t="shared" si="141"/>
        <v>0</v>
      </c>
      <c r="M804" s="1580" t="s">
        <v>15504</v>
      </c>
      <c r="N804" s="23">
        <v>1</v>
      </c>
      <c r="O804" s="38">
        <v>0.9</v>
      </c>
      <c r="P804" s="38">
        <f t="shared" si="135"/>
        <v>2040.3</v>
      </c>
      <c r="Q804" s="23">
        <v>2267</v>
      </c>
    </row>
    <row r="805" spans="1:17">
      <c r="A805" s="23">
        <v>201001</v>
      </c>
      <c r="B805" s="1052">
        <v>4601934040436</v>
      </c>
      <c r="C805" s="1038" t="s">
        <v>13101</v>
      </c>
      <c r="D805" s="1579" t="s">
        <v>2606</v>
      </c>
      <c r="E805" s="1579" t="s">
        <v>2008</v>
      </c>
      <c r="F805" s="1579">
        <f t="shared" si="142"/>
        <v>1363.9860000000001</v>
      </c>
      <c r="G805" s="1579">
        <f t="shared" si="143"/>
        <v>1515.54</v>
      </c>
      <c r="H805" s="1579"/>
      <c r="I805" s="1579"/>
      <c r="J805" s="1579"/>
      <c r="K805" s="1054">
        <f t="shared" si="136"/>
        <v>0</v>
      </c>
      <c r="L805" s="1579">
        <f t="shared" si="141"/>
        <v>0</v>
      </c>
      <c r="M805" s="1580" t="s">
        <v>15504</v>
      </c>
      <c r="N805" s="23">
        <v>1</v>
      </c>
      <c r="O805" s="38">
        <v>0.9</v>
      </c>
      <c r="P805" s="38">
        <f t="shared" si="135"/>
        <v>1748.7</v>
      </c>
      <c r="Q805" s="23">
        <v>1943</v>
      </c>
    </row>
    <row r="806" spans="1:17">
      <c r="A806" s="23">
        <v>201002</v>
      </c>
      <c r="B806" s="1052">
        <v>4601934040429</v>
      </c>
      <c r="C806" s="1038" t="s">
        <v>13101</v>
      </c>
      <c r="D806" s="1579" t="s">
        <v>2607</v>
      </c>
      <c r="E806" s="1579" t="s">
        <v>2008</v>
      </c>
      <c r="F806" s="1579">
        <f t="shared" si="142"/>
        <v>1894.6980000000001</v>
      </c>
      <c r="G806" s="1579">
        <f t="shared" si="143"/>
        <v>2105.2200000000003</v>
      </c>
      <c r="H806" s="1579"/>
      <c r="I806" s="1579"/>
      <c r="J806" s="1579"/>
      <c r="K806" s="1054">
        <f t="shared" si="136"/>
        <v>0</v>
      </c>
      <c r="L806" s="1579">
        <f t="shared" ref="L806:L871" si="144">F806*H806+F806*I806*R806</f>
        <v>0</v>
      </c>
      <c r="M806" s="1580" t="s">
        <v>15504</v>
      </c>
      <c r="N806" s="23">
        <v>1</v>
      </c>
      <c r="O806" s="38">
        <v>0.9</v>
      </c>
      <c r="P806" s="38">
        <f t="shared" si="135"/>
        <v>2429.1</v>
      </c>
      <c r="Q806" s="23">
        <v>2699</v>
      </c>
    </row>
    <row r="807" spans="1:17">
      <c r="A807" s="23">
        <v>201003</v>
      </c>
      <c r="B807" s="1052">
        <v>4601934040412</v>
      </c>
      <c r="C807" s="1038" t="s">
        <v>13101</v>
      </c>
      <c r="D807" s="1579" t="s">
        <v>2608</v>
      </c>
      <c r="E807" s="1579" t="s">
        <v>2008</v>
      </c>
      <c r="F807" s="1579">
        <f t="shared" si="142"/>
        <v>1363.9860000000001</v>
      </c>
      <c r="G807" s="1579">
        <f t="shared" si="143"/>
        <v>1515.54</v>
      </c>
      <c r="H807" s="1579"/>
      <c r="I807" s="1579"/>
      <c r="J807" s="1579"/>
      <c r="K807" s="1054">
        <f t="shared" si="136"/>
        <v>0</v>
      </c>
      <c r="L807" s="1579">
        <f t="shared" si="144"/>
        <v>0</v>
      </c>
      <c r="M807" s="1580" t="s">
        <v>15504</v>
      </c>
      <c r="N807" s="23">
        <v>1</v>
      </c>
      <c r="O807" s="38">
        <v>0.9</v>
      </c>
      <c r="P807" s="38">
        <f t="shared" si="135"/>
        <v>1748.7</v>
      </c>
      <c r="Q807" s="23">
        <v>1943</v>
      </c>
    </row>
    <row r="808" spans="1:17">
      <c r="A808" s="23">
        <v>201004</v>
      </c>
      <c r="B808" s="1052">
        <v>4601934040405</v>
      </c>
      <c r="C808" s="1038" t="s">
        <v>13101</v>
      </c>
      <c r="D808" s="1610" t="s">
        <v>2609</v>
      </c>
      <c r="E808" s="1599" t="s">
        <v>2008</v>
      </c>
      <c r="F808" s="1573">
        <f t="shared" si="142"/>
        <v>1591.434</v>
      </c>
      <c r="G808" s="1574">
        <f t="shared" si="143"/>
        <v>1768.26</v>
      </c>
      <c r="H808" s="1602"/>
      <c r="I808" s="1602"/>
      <c r="J808" s="1602"/>
      <c r="K808" s="1054">
        <f t="shared" si="136"/>
        <v>0</v>
      </c>
      <c r="L808" s="1576">
        <f t="shared" si="144"/>
        <v>0</v>
      </c>
      <c r="M808" s="1581"/>
      <c r="N808" s="23">
        <v>1</v>
      </c>
      <c r="O808" s="703">
        <v>0.9</v>
      </c>
      <c r="P808" s="823">
        <f t="shared" si="135"/>
        <v>2040.3</v>
      </c>
      <c r="Q808" s="23">
        <v>2267</v>
      </c>
    </row>
    <row r="809" spans="1:17">
      <c r="A809" s="23">
        <v>201005</v>
      </c>
      <c r="B809" s="1052">
        <v>4601934040528</v>
      </c>
      <c r="C809" s="1038" t="s">
        <v>13101</v>
      </c>
      <c r="D809" s="1579" t="s">
        <v>2610</v>
      </c>
      <c r="E809" s="1579" t="s">
        <v>2008</v>
      </c>
      <c r="F809" s="1579">
        <f t="shared" si="142"/>
        <v>2304.6660000000002</v>
      </c>
      <c r="G809" s="1579">
        <f t="shared" si="143"/>
        <v>2560.7400000000002</v>
      </c>
      <c r="H809" s="1579"/>
      <c r="I809" s="1579"/>
      <c r="J809" s="1579"/>
      <c r="K809" s="1054">
        <f t="shared" si="136"/>
        <v>0</v>
      </c>
      <c r="L809" s="1579">
        <f t="shared" si="144"/>
        <v>0</v>
      </c>
      <c r="M809" s="1580" t="s">
        <v>15504</v>
      </c>
      <c r="N809" s="23">
        <v>1</v>
      </c>
      <c r="O809" s="38">
        <v>0.9</v>
      </c>
      <c r="P809" s="38">
        <f t="shared" si="135"/>
        <v>2954.7000000000003</v>
      </c>
      <c r="Q809" s="23">
        <v>3283</v>
      </c>
    </row>
    <row r="810" spans="1:17">
      <c r="A810" s="23">
        <v>203027</v>
      </c>
      <c r="B810" s="1052">
        <v>4601934040443</v>
      </c>
      <c r="C810" s="1038" t="s">
        <v>13101</v>
      </c>
      <c r="D810" s="1579" t="s">
        <v>2611</v>
      </c>
      <c r="E810" s="1579" t="s">
        <v>2008</v>
      </c>
      <c r="F810" s="1579">
        <f t="shared" si="142"/>
        <v>1363.9860000000001</v>
      </c>
      <c r="G810" s="1579">
        <f t="shared" si="143"/>
        <v>1515.54</v>
      </c>
      <c r="H810" s="1579"/>
      <c r="I810" s="1579"/>
      <c r="J810" s="1579"/>
      <c r="K810" s="1054">
        <f t="shared" si="136"/>
        <v>0</v>
      </c>
      <c r="L810" s="1579">
        <f t="shared" si="144"/>
        <v>0</v>
      </c>
      <c r="M810" s="1580" t="s">
        <v>15504</v>
      </c>
      <c r="N810" s="23">
        <v>1</v>
      </c>
      <c r="O810" s="38">
        <v>0.9</v>
      </c>
      <c r="P810" s="38">
        <f t="shared" si="135"/>
        <v>1748.7</v>
      </c>
      <c r="Q810" s="23">
        <v>1943</v>
      </c>
    </row>
    <row r="811" spans="1:17">
      <c r="A811" s="23">
        <v>201007</v>
      </c>
      <c r="B811" s="1052"/>
      <c r="C811" s="1038" t="s">
        <v>13101</v>
      </c>
      <c r="D811" s="1579" t="s">
        <v>2612</v>
      </c>
      <c r="E811" s="1579" t="s">
        <v>2008</v>
      </c>
      <c r="F811" s="1579">
        <f t="shared" si="142"/>
        <v>1743.0660000000003</v>
      </c>
      <c r="G811" s="1579">
        <f t="shared" si="143"/>
        <v>1936.74</v>
      </c>
      <c r="H811" s="1579"/>
      <c r="I811" s="1579"/>
      <c r="J811" s="1579"/>
      <c r="K811" s="1054">
        <f t="shared" si="136"/>
        <v>0</v>
      </c>
      <c r="L811" s="1579">
        <f t="shared" si="144"/>
        <v>0</v>
      </c>
      <c r="M811" s="1580" t="s">
        <v>15504</v>
      </c>
      <c r="N811" s="23">
        <v>1</v>
      </c>
      <c r="O811" s="38">
        <v>0.9</v>
      </c>
      <c r="P811" s="38">
        <f t="shared" si="135"/>
        <v>2234.7000000000003</v>
      </c>
      <c r="Q811" s="23">
        <v>2483</v>
      </c>
    </row>
    <row r="812" spans="1:17">
      <c r="A812" s="23">
        <v>207757</v>
      </c>
      <c r="B812" s="1052">
        <v>4601934042867</v>
      </c>
      <c r="C812" s="1038" t="s">
        <v>13101</v>
      </c>
      <c r="D812" s="1610" t="s">
        <v>3652</v>
      </c>
      <c r="E812" s="1599" t="s">
        <v>2008</v>
      </c>
      <c r="F812" s="1573">
        <f t="shared" si="142"/>
        <v>2273.7779999999998</v>
      </c>
      <c r="G812" s="1574">
        <f t="shared" si="143"/>
        <v>2526.42</v>
      </c>
      <c r="H812" s="1602"/>
      <c r="I812" s="1602"/>
      <c r="J812" s="1602"/>
      <c r="K812" s="1054">
        <f t="shared" si="136"/>
        <v>0</v>
      </c>
      <c r="L812" s="1576">
        <f t="shared" si="144"/>
        <v>0</v>
      </c>
      <c r="M812" s="1581"/>
      <c r="N812" s="23">
        <v>1</v>
      </c>
      <c r="O812" s="703">
        <v>0.9</v>
      </c>
      <c r="P812" s="823">
        <f t="shared" si="135"/>
        <v>2915.1</v>
      </c>
      <c r="Q812" s="23">
        <v>3239</v>
      </c>
    </row>
    <row r="813" spans="1:17">
      <c r="A813" s="23">
        <v>201008</v>
      </c>
      <c r="B813" s="1052">
        <v>4601934040504</v>
      </c>
      <c r="C813" s="1038" t="s">
        <v>13101</v>
      </c>
      <c r="D813" s="1579" t="s">
        <v>2613</v>
      </c>
      <c r="E813" s="1579" t="s">
        <v>2008</v>
      </c>
      <c r="F813" s="1579">
        <f t="shared" si="142"/>
        <v>1288.17</v>
      </c>
      <c r="G813" s="1579">
        <f t="shared" si="143"/>
        <v>1431.3</v>
      </c>
      <c r="H813" s="1579"/>
      <c r="I813" s="1579"/>
      <c r="J813" s="1579"/>
      <c r="K813" s="1054">
        <f t="shared" si="136"/>
        <v>0</v>
      </c>
      <c r="L813" s="1579">
        <f t="shared" si="144"/>
        <v>0</v>
      </c>
      <c r="M813" s="1580" t="s">
        <v>15504</v>
      </c>
      <c r="N813" s="23">
        <v>1</v>
      </c>
      <c r="O813" s="38">
        <v>0.9</v>
      </c>
      <c r="P813" s="38">
        <f t="shared" si="135"/>
        <v>1651.5</v>
      </c>
      <c r="Q813" s="23">
        <v>1835</v>
      </c>
    </row>
    <row r="814" spans="1:17">
      <c r="A814" s="23">
        <v>210685</v>
      </c>
      <c r="B814" s="1052">
        <v>4601934044816</v>
      </c>
      <c r="C814" s="1038" t="s">
        <v>13101</v>
      </c>
      <c r="D814" s="1610" t="s">
        <v>2614</v>
      </c>
      <c r="E814" s="1599" t="s">
        <v>2008</v>
      </c>
      <c r="F814" s="1573">
        <f t="shared" si="142"/>
        <v>1591.434</v>
      </c>
      <c r="G814" s="1574">
        <f t="shared" si="143"/>
        <v>1768.26</v>
      </c>
      <c r="H814" s="1602"/>
      <c r="I814" s="1602"/>
      <c r="J814" s="1602"/>
      <c r="K814" s="1054">
        <f t="shared" si="136"/>
        <v>0</v>
      </c>
      <c r="L814" s="1576">
        <f t="shared" si="144"/>
        <v>0</v>
      </c>
      <c r="M814" s="1581"/>
      <c r="N814" s="23">
        <v>1</v>
      </c>
      <c r="O814" s="703">
        <v>0.9</v>
      </c>
      <c r="P814" s="823">
        <f t="shared" si="135"/>
        <v>2040.3</v>
      </c>
      <c r="Q814" s="23">
        <v>2267</v>
      </c>
    </row>
    <row r="815" spans="1:17">
      <c r="A815" s="23">
        <v>201009</v>
      </c>
      <c r="B815" s="1052">
        <v>4601934040498</v>
      </c>
      <c r="C815" s="1038" t="s">
        <v>13101</v>
      </c>
      <c r="D815" s="1579" t="s">
        <v>2615</v>
      </c>
      <c r="E815" s="1579" t="s">
        <v>2008</v>
      </c>
      <c r="F815" s="1579">
        <f t="shared" si="142"/>
        <v>1212.354</v>
      </c>
      <c r="G815" s="1579">
        <f t="shared" si="143"/>
        <v>1347.06</v>
      </c>
      <c r="H815" s="1579"/>
      <c r="I815" s="1579"/>
      <c r="J815" s="1579"/>
      <c r="K815" s="1054">
        <f t="shared" si="136"/>
        <v>0</v>
      </c>
      <c r="L815" s="1579">
        <f t="shared" si="144"/>
        <v>0</v>
      </c>
      <c r="M815" s="1580" t="s">
        <v>15504</v>
      </c>
      <c r="N815" s="23">
        <v>1</v>
      </c>
      <c r="O815" s="38">
        <v>0.9</v>
      </c>
      <c r="P815" s="38">
        <f t="shared" si="135"/>
        <v>1554.3</v>
      </c>
      <c r="Q815" s="23">
        <v>1727</v>
      </c>
    </row>
    <row r="816" spans="1:17">
      <c r="A816" s="23">
        <v>201010</v>
      </c>
      <c r="B816" s="1052">
        <v>4601934040481</v>
      </c>
      <c r="C816" s="1038" t="s">
        <v>13101</v>
      </c>
      <c r="D816" s="1579" t="s">
        <v>2616</v>
      </c>
      <c r="E816" s="1579" t="s">
        <v>2008</v>
      </c>
      <c r="F816" s="1579">
        <f t="shared" si="142"/>
        <v>1591.434</v>
      </c>
      <c r="G816" s="1579">
        <f t="shared" si="143"/>
        <v>1768.26</v>
      </c>
      <c r="H816" s="1579"/>
      <c r="I816" s="1579"/>
      <c r="J816" s="1579"/>
      <c r="K816" s="1054">
        <f t="shared" si="136"/>
        <v>0</v>
      </c>
      <c r="L816" s="1579">
        <f t="shared" si="144"/>
        <v>0</v>
      </c>
      <c r="M816" s="1580" t="s">
        <v>15504</v>
      </c>
      <c r="N816" s="23">
        <v>1</v>
      </c>
      <c r="O816" s="38">
        <v>0.9</v>
      </c>
      <c r="P816" s="38">
        <f t="shared" si="135"/>
        <v>2040.3</v>
      </c>
      <c r="Q816" s="23">
        <v>2267</v>
      </c>
    </row>
    <row r="817" spans="1:17">
      <c r="A817" s="23">
        <v>203910</v>
      </c>
      <c r="B817" s="1052">
        <v>4601934042522</v>
      </c>
      <c r="C817" s="1038" t="s">
        <v>13101</v>
      </c>
      <c r="D817" s="1579" t="s">
        <v>2617</v>
      </c>
      <c r="E817" s="1579" t="s">
        <v>2008</v>
      </c>
      <c r="F817" s="1579">
        <f t="shared" si="142"/>
        <v>1363.9860000000001</v>
      </c>
      <c r="G817" s="1579">
        <f t="shared" si="143"/>
        <v>1515.54</v>
      </c>
      <c r="H817" s="1579"/>
      <c r="I817" s="1579"/>
      <c r="J817" s="1579"/>
      <c r="K817" s="1054">
        <f t="shared" si="136"/>
        <v>0</v>
      </c>
      <c r="L817" s="1579">
        <f t="shared" si="144"/>
        <v>0</v>
      </c>
      <c r="M817" s="1580" t="s">
        <v>15504</v>
      </c>
      <c r="N817" s="23">
        <v>1</v>
      </c>
      <c r="O817" s="38">
        <v>0.9</v>
      </c>
      <c r="P817" s="38">
        <f t="shared" si="135"/>
        <v>1748.7</v>
      </c>
      <c r="Q817" s="23">
        <v>1943</v>
      </c>
    </row>
    <row r="818" spans="1:17">
      <c r="A818" s="23">
        <v>201011</v>
      </c>
      <c r="B818" s="1052">
        <v>4601934040474</v>
      </c>
      <c r="C818" s="1038" t="s">
        <v>13101</v>
      </c>
      <c r="D818" s="1610" t="s">
        <v>2618</v>
      </c>
      <c r="E818" s="1599" t="s">
        <v>2008</v>
      </c>
      <c r="F818" s="1573">
        <f t="shared" si="142"/>
        <v>1363.9860000000001</v>
      </c>
      <c r="G818" s="1574">
        <f t="shared" si="143"/>
        <v>1515.54</v>
      </c>
      <c r="H818" s="1602"/>
      <c r="I818" s="1602"/>
      <c r="J818" s="1602"/>
      <c r="K818" s="1054">
        <f t="shared" si="136"/>
        <v>0</v>
      </c>
      <c r="L818" s="1576">
        <f t="shared" si="144"/>
        <v>0</v>
      </c>
      <c r="M818" s="1581"/>
      <c r="N818" s="23">
        <v>1</v>
      </c>
      <c r="O818" s="703">
        <v>0.9</v>
      </c>
      <c r="P818" s="823">
        <f t="shared" si="135"/>
        <v>1748.7</v>
      </c>
      <c r="Q818" s="23">
        <v>1943</v>
      </c>
    </row>
    <row r="819" spans="1:17">
      <c r="A819" s="23">
        <v>201012</v>
      </c>
      <c r="B819" s="1052">
        <v>4601934040467</v>
      </c>
      <c r="C819" s="1038" t="s">
        <v>13101</v>
      </c>
      <c r="D819" s="1579" t="s">
        <v>2619</v>
      </c>
      <c r="E819" s="1579" t="s">
        <v>2008</v>
      </c>
      <c r="F819" s="1579">
        <f t="shared" si="142"/>
        <v>1363.9860000000001</v>
      </c>
      <c r="G819" s="1579">
        <f t="shared" si="143"/>
        <v>1515.54</v>
      </c>
      <c r="H819" s="1579"/>
      <c r="I819" s="1579"/>
      <c r="J819" s="1579"/>
      <c r="K819" s="1054">
        <f t="shared" si="136"/>
        <v>0</v>
      </c>
      <c r="L819" s="1579">
        <f t="shared" si="144"/>
        <v>0</v>
      </c>
      <c r="M819" s="1580" t="s">
        <v>15504</v>
      </c>
      <c r="N819" s="23">
        <v>1</v>
      </c>
      <c r="O819" s="38">
        <v>0.9</v>
      </c>
      <c r="P819" s="38">
        <f t="shared" si="135"/>
        <v>1748.7</v>
      </c>
      <c r="Q819" s="23">
        <v>1943</v>
      </c>
    </row>
    <row r="820" spans="1:17">
      <c r="A820" s="23">
        <v>205876</v>
      </c>
      <c r="B820" s="1052">
        <v>4601934042461</v>
      </c>
      <c r="C820" s="1038" t="s">
        <v>13101</v>
      </c>
      <c r="D820" s="1623" t="s">
        <v>15505</v>
      </c>
      <c r="E820" s="1599" t="s">
        <v>2008</v>
      </c>
      <c r="F820" s="1573">
        <f t="shared" si="142"/>
        <v>1363.9860000000001</v>
      </c>
      <c r="G820" s="1574">
        <f t="shared" si="143"/>
        <v>1515.54</v>
      </c>
      <c r="H820" s="1602"/>
      <c r="I820" s="1602"/>
      <c r="J820" s="1602"/>
      <c r="K820" s="1054">
        <f t="shared" si="136"/>
        <v>0</v>
      </c>
      <c r="L820" s="1576">
        <f t="shared" si="144"/>
        <v>0</v>
      </c>
      <c r="M820" s="1581"/>
      <c r="N820" s="23">
        <v>1</v>
      </c>
      <c r="O820" s="703">
        <v>0.9</v>
      </c>
      <c r="P820" s="823">
        <f t="shared" si="135"/>
        <v>1748.7</v>
      </c>
      <c r="Q820" s="23">
        <v>1943</v>
      </c>
    </row>
    <row r="821" spans="1:17">
      <c r="A821" s="23">
        <v>201013</v>
      </c>
      <c r="B821" s="1052">
        <v>4601934040450</v>
      </c>
      <c r="C821" s="1038" t="s">
        <v>13101</v>
      </c>
      <c r="D821" s="1579" t="s">
        <v>2620</v>
      </c>
      <c r="E821" s="1579" t="s">
        <v>2008</v>
      </c>
      <c r="F821" s="1579">
        <f t="shared" si="142"/>
        <v>1515.6180000000002</v>
      </c>
      <c r="G821" s="1579">
        <f t="shared" si="143"/>
        <v>1684.02</v>
      </c>
      <c r="H821" s="1579"/>
      <c r="I821" s="1579"/>
      <c r="J821" s="1579"/>
      <c r="K821" s="1054">
        <f t="shared" si="136"/>
        <v>0</v>
      </c>
      <c r="L821" s="1579">
        <f t="shared" si="144"/>
        <v>0</v>
      </c>
      <c r="M821" s="1580" t="s">
        <v>15504</v>
      </c>
      <c r="N821" s="23">
        <v>1</v>
      </c>
      <c r="O821" s="38">
        <v>0.9</v>
      </c>
      <c r="P821" s="38">
        <f t="shared" si="135"/>
        <v>1943.1000000000001</v>
      </c>
      <c r="Q821" s="23">
        <v>2159</v>
      </c>
    </row>
    <row r="822" spans="1:17">
      <c r="A822" s="23">
        <v>202706</v>
      </c>
      <c r="B822" s="1052">
        <v>4601934040535</v>
      </c>
      <c r="C822" s="1038" t="s">
        <v>13101</v>
      </c>
      <c r="D822" s="1579" t="s">
        <v>2621</v>
      </c>
      <c r="E822" s="1579" t="s">
        <v>2008</v>
      </c>
      <c r="F822" s="1579">
        <f t="shared" si="142"/>
        <v>1439.8020000000001</v>
      </c>
      <c r="G822" s="1579">
        <f t="shared" si="143"/>
        <v>1599.78</v>
      </c>
      <c r="H822" s="1579"/>
      <c r="I822" s="1579"/>
      <c r="J822" s="1579"/>
      <c r="K822" s="1054">
        <f t="shared" si="136"/>
        <v>0</v>
      </c>
      <c r="L822" s="1579">
        <f t="shared" si="144"/>
        <v>0</v>
      </c>
      <c r="M822" s="1580" t="s">
        <v>15504</v>
      </c>
      <c r="N822" s="23">
        <v>1</v>
      </c>
      <c r="O822" s="38">
        <v>0.9</v>
      </c>
      <c r="P822" s="38">
        <f t="shared" si="135"/>
        <v>1845.9</v>
      </c>
      <c r="Q822" s="23">
        <v>2051</v>
      </c>
    </row>
    <row r="823" spans="1:17">
      <c r="A823" s="23" t="s">
        <v>13375</v>
      </c>
      <c r="B823" s="1052"/>
      <c r="C823" s="1038" t="s">
        <v>13101</v>
      </c>
      <c r="D823" s="1579" t="s">
        <v>2622</v>
      </c>
      <c r="E823" s="1579" t="s">
        <v>2008</v>
      </c>
      <c r="F823" s="1579">
        <f t="shared" si="142"/>
        <v>1363.9860000000001</v>
      </c>
      <c r="G823" s="1579">
        <f t="shared" si="143"/>
        <v>1515.54</v>
      </c>
      <c r="H823" s="1579"/>
      <c r="I823" s="1579"/>
      <c r="J823" s="1579"/>
      <c r="K823" s="1054">
        <f t="shared" si="136"/>
        <v>0</v>
      </c>
      <c r="L823" s="1579">
        <f t="shared" si="144"/>
        <v>0</v>
      </c>
      <c r="M823" s="1580" t="s">
        <v>15504</v>
      </c>
      <c r="N823" s="23">
        <v>1</v>
      </c>
      <c r="O823" s="38">
        <v>0.9</v>
      </c>
      <c r="P823" s="38">
        <f t="shared" si="135"/>
        <v>1748.7</v>
      </c>
      <c r="Q823" s="23">
        <v>1943</v>
      </c>
    </row>
    <row r="824" spans="1:17">
      <c r="A824" s="23">
        <v>201014</v>
      </c>
      <c r="B824" s="1052">
        <v>4601934040573</v>
      </c>
      <c r="C824" s="1038" t="s">
        <v>13101</v>
      </c>
      <c r="D824" s="1579" t="s">
        <v>2623</v>
      </c>
      <c r="E824" s="1579" t="s">
        <v>2008</v>
      </c>
      <c r="F824" s="1579">
        <f t="shared" si="142"/>
        <v>1288.17</v>
      </c>
      <c r="G824" s="1579">
        <f t="shared" si="143"/>
        <v>1431.3</v>
      </c>
      <c r="H824" s="1579"/>
      <c r="I824" s="1579"/>
      <c r="J824" s="1579"/>
      <c r="K824" s="1054">
        <f t="shared" si="136"/>
        <v>0</v>
      </c>
      <c r="L824" s="1579">
        <f t="shared" si="144"/>
        <v>0</v>
      </c>
      <c r="M824" s="1580" t="s">
        <v>15504</v>
      </c>
      <c r="N824" s="23">
        <v>1</v>
      </c>
      <c r="O824" s="38">
        <v>0.9</v>
      </c>
      <c r="P824" s="38">
        <f t="shared" si="135"/>
        <v>1651.5</v>
      </c>
      <c r="Q824" s="23">
        <v>1835</v>
      </c>
    </row>
    <row r="825" spans="1:17">
      <c r="A825" s="23">
        <v>201015</v>
      </c>
      <c r="B825" s="1052">
        <v>4601934040566</v>
      </c>
      <c r="C825" s="1038" t="s">
        <v>13101</v>
      </c>
      <c r="D825" s="1579" t="s">
        <v>2624</v>
      </c>
      <c r="E825" s="1579" t="s">
        <v>2008</v>
      </c>
      <c r="F825" s="1579">
        <f t="shared" si="142"/>
        <v>1363.9860000000001</v>
      </c>
      <c r="G825" s="1579">
        <f t="shared" si="143"/>
        <v>1515.54</v>
      </c>
      <c r="H825" s="1579"/>
      <c r="I825" s="1579"/>
      <c r="J825" s="1579"/>
      <c r="K825" s="1054">
        <f t="shared" si="136"/>
        <v>0</v>
      </c>
      <c r="L825" s="1579">
        <f t="shared" si="144"/>
        <v>0</v>
      </c>
      <c r="M825" s="1580" t="s">
        <v>15504</v>
      </c>
      <c r="N825" s="23">
        <v>1</v>
      </c>
      <c r="O825" s="38">
        <v>0.9</v>
      </c>
      <c r="P825" s="38">
        <f t="shared" si="135"/>
        <v>1748.7</v>
      </c>
      <c r="Q825" s="23">
        <v>1943</v>
      </c>
    </row>
    <row r="826" spans="1:17">
      <c r="A826" s="23">
        <v>205842</v>
      </c>
      <c r="B826" s="1052">
        <v>4601934042539</v>
      </c>
      <c r="C826" s="1038" t="s">
        <v>13101</v>
      </c>
      <c r="D826" s="1579" t="s">
        <v>15507</v>
      </c>
      <c r="E826" s="1579" t="s">
        <v>2008</v>
      </c>
      <c r="F826" s="1579">
        <f t="shared" si="142"/>
        <v>1212.354</v>
      </c>
      <c r="G826" s="1579">
        <f t="shared" si="143"/>
        <v>1347.06</v>
      </c>
      <c r="H826" s="1579"/>
      <c r="I826" s="1579"/>
      <c r="J826" s="1579"/>
      <c r="K826" s="1054">
        <f t="shared" si="136"/>
        <v>0</v>
      </c>
      <c r="L826" s="1579">
        <f t="shared" si="144"/>
        <v>0</v>
      </c>
      <c r="M826" s="1580" t="s">
        <v>15504</v>
      </c>
      <c r="N826" s="23">
        <v>1</v>
      </c>
      <c r="O826" s="38">
        <v>0.9</v>
      </c>
      <c r="P826" s="38">
        <f t="shared" si="135"/>
        <v>1554.3</v>
      </c>
      <c r="Q826" s="23">
        <v>1727</v>
      </c>
    </row>
    <row r="827" spans="1:17">
      <c r="A827" s="23">
        <v>201017</v>
      </c>
      <c r="B827" s="1052">
        <v>4601934040559</v>
      </c>
      <c r="C827" s="1038" t="s">
        <v>13101</v>
      </c>
      <c r="D827" s="1579" t="s">
        <v>2625</v>
      </c>
      <c r="E827" s="1579" t="s">
        <v>2008</v>
      </c>
      <c r="F827" s="1579">
        <f t="shared" si="142"/>
        <v>1439.8020000000001</v>
      </c>
      <c r="G827" s="1579">
        <f t="shared" si="143"/>
        <v>1599.78</v>
      </c>
      <c r="H827" s="1579"/>
      <c r="I827" s="1579"/>
      <c r="J827" s="1579"/>
      <c r="K827" s="1054">
        <f t="shared" si="136"/>
        <v>0</v>
      </c>
      <c r="L827" s="1579">
        <f t="shared" si="144"/>
        <v>0</v>
      </c>
      <c r="M827" s="1580" t="s">
        <v>15504</v>
      </c>
      <c r="N827" s="23">
        <v>1</v>
      </c>
      <c r="O827" s="38">
        <v>0.9</v>
      </c>
      <c r="P827" s="38">
        <f t="shared" si="135"/>
        <v>1845.9</v>
      </c>
      <c r="Q827" s="23">
        <v>2051</v>
      </c>
    </row>
    <row r="828" spans="1:17">
      <c r="A828" s="23">
        <v>201016</v>
      </c>
      <c r="B828" s="1052">
        <v>4601934041112</v>
      </c>
      <c r="C828" s="1038" t="s">
        <v>13101</v>
      </c>
      <c r="D828" s="1579" t="s">
        <v>2626</v>
      </c>
      <c r="E828" s="1579" t="s">
        <v>2008</v>
      </c>
      <c r="F828" s="1579">
        <f t="shared" si="142"/>
        <v>1363.9860000000001</v>
      </c>
      <c r="G828" s="1579">
        <f t="shared" si="143"/>
        <v>1515.54</v>
      </c>
      <c r="H828" s="1579"/>
      <c r="I828" s="1579"/>
      <c r="J828" s="1579"/>
      <c r="K828" s="1054">
        <f t="shared" si="136"/>
        <v>0</v>
      </c>
      <c r="L828" s="1579">
        <f t="shared" si="144"/>
        <v>0</v>
      </c>
      <c r="M828" s="1580" t="s">
        <v>15504</v>
      </c>
      <c r="N828" s="23">
        <v>1</v>
      </c>
      <c r="O828" s="38">
        <v>0.9</v>
      </c>
      <c r="P828" s="38">
        <f t="shared" si="135"/>
        <v>1748.7</v>
      </c>
      <c r="Q828" s="23">
        <v>1943</v>
      </c>
    </row>
    <row r="829" spans="1:17">
      <c r="A829" s="23">
        <v>201020</v>
      </c>
      <c r="B829" s="1052">
        <v>4601934040542</v>
      </c>
      <c r="C829" s="1038" t="s">
        <v>13101</v>
      </c>
      <c r="D829" s="1579" t="s">
        <v>2627</v>
      </c>
      <c r="E829" s="1579" t="s">
        <v>2008</v>
      </c>
      <c r="F829" s="1579">
        <f t="shared" si="142"/>
        <v>1363.9860000000001</v>
      </c>
      <c r="G829" s="1579">
        <f t="shared" si="143"/>
        <v>1515.54</v>
      </c>
      <c r="H829" s="1579"/>
      <c r="I829" s="1579"/>
      <c r="J829" s="1579"/>
      <c r="K829" s="1054">
        <f t="shared" si="136"/>
        <v>0</v>
      </c>
      <c r="L829" s="1579">
        <f t="shared" si="144"/>
        <v>0</v>
      </c>
      <c r="M829" s="1580" t="s">
        <v>15504</v>
      </c>
      <c r="N829" s="23">
        <v>1</v>
      </c>
      <c r="O829" s="38">
        <v>0.9</v>
      </c>
      <c r="P829" s="38">
        <f t="shared" si="135"/>
        <v>1748.7</v>
      </c>
      <c r="Q829" s="23">
        <v>1943</v>
      </c>
    </row>
    <row r="830" spans="1:17">
      <c r="A830" s="23">
        <v>206167</v>
      </c>
      <c r="B830" s="1052">
        <v>4601934040580</v>
      </c>
      <c r="C830" s="1038" t="s">
        <v>13101</v>
      </c>
      <c r="D830" s="1610" t="s">
        <v>2628</v>
      </c>
      <c r="E830" s="1599" t="s">
        <v>2008</v>
      </c>
      <c r="F830" s="1573">
        <f t="shared" si="142"/>
        <v>1439.8020000000001</v>
      </c>
      <c r="G830" s="1574">
        <f t="shared" si="143"/>
        <v>1599.78</v>
      </c>
      <c r="H830" s="1602"/>
      <c r="I830" s="1602"/>
      <c r="J830" s="1602"/>
      <c r="K830" s="1054">
        <f t="shared" si="136"/>
        <v>0</v>
      </c>
      <c r="L830" s="1576">
        <f t="shared" si="144"/>
        <v>0</v>
      </c>
      <c r="M830" s="1581"/>
      <c r="N830" s="23">
        <v>1</v>
      </c>
      <c r="O830" s="703">
        <v>0.9</v>
      </c>
      <c r="P830" s="823">
        <f t="shared" si="135"/>
        <v>1845.9</v>
      </c>
      <c r="Q830" s="23">
        <v>2051</v>
      </c>
    </row>
    <row r="831" spans="1:17">
      <c r="A831" s="23">
        <v>221587</v>
      </c>
      <c r="B831" s="1052"/>
      <c r="C831" s="1038" t="s">
        <v>13101</v>
      </c>
      <c r="D831" s="1610" t="s">
        <v>13307</v>
      </c>
      <c r="E831" s="1599" t="s">
        <v>2008</v>
      </c>
      <c r="F831" s="1573">
        <f t="shared" si="142"/>
        <v>1288.17</v>
      </c>
      <c r="G831" s="1574">
        <f t="shared" si="143"/>
        <v>1431.3</v>
      </c>
      <c r="H831" s="1602"/>
      <c r="I831" s="1602"/>
      <c r="J831" s="1602"/>
      <c r="K831" s="1054">
        <f t="shared" si="136"/>
        <v>0</v>
      </c>
      <c r="L831" s="1576">
        <f t="shared" si="144"/>
        <v>0</v>
      </c>
      <c r="M831" s="1581"/>
      <c r="N831" s="23">
        <v>1</v>
      </c>
      <c r="O831" s="703">
        <v>0.9</v>
      </c>
      <c r="P831" s="823">
        <f t="shared" si="135"/>
        <v>1651.5</v>
      </c>
      <c r="Q831" s="1638">
        <v>1835</v>
      </c>
    </row>
    <row r="832" spans="1:17">
      <c r="A832" s="23">
        <v>208476</v>
      </c>
      <c r="B832" s="1052">
        <v>4601934042874</v>
      </c>
      <c r="C832" s="1038" t="s">
        <v>13101</v>
      </c>
      <c r="D832" s="1610" t="s">
        <v>15506</v>
      </c>
      <c r="E832" s="1599" t="s">
        <v>2008</v>
      </c>
      <c r="F832" s="1573">
        <f t="shared" si="142"/>
        <v>2607.9300000000003</v>
      </c>
      <c r="G832" s="1574">
        <f t="shared" si="143"/>
        <v>2897.7000000000003</v>
      </c>
      <c r="H832" s="1602"/>
      <c r="I832" s="1602"/>
      <c r="J832" s="1602"/>
      <c r="K832" s="1054">
        <f t="shared" si="136"/>
        <v>0</v>
      </c>
      <c r="L832" s="1576">
        <f t="shared" si="144"/>
        <v>0</v>
      </c>
      <c r="M832" s="1581"/>
      <c r="N832" s="23">
        <v>1</v>
      </c>
      <c r="O832" s="703">
        <v>0.9</v>
      </c>
      <c r="P832" s="823">
        <f t="shared" si="135"/>
        <v>3343.5</v>
      </c>
      <c r="Q832" s="23">
        <v>3715</v>
      </c>
    </row>
    <row r="833" spans="1:17">
      <c r="A833" s="23">
        <v>201021</v>
      </c>
      <c r="B833" s="1052">
        <v>4601934042560</v>
      </c>
      <c r="C833" s="1038" t="s">
        <v>13101</v>
      </c>
      <c r="D833" s="1610" t="s">
        <v>2629</v>
      </c>
      <c r="E833" s="1599" t="s">
        <v>2008</v>
      </c>
      <c r="F833" s="1573">
        <f t="shared" si="142"/>
        <v>1667.25</v>
      </c>
      <c r="G833" s="1574">
        <f t="shared" si="143"/>
        <v>1852.5</v>
      </c>
      <c r="H833" s="1602"/>
      <c r="I833" s="1602"/>
      <c r="J833" s="1602"/>
      <c r="K833" s="1054">
        <f t="shared" si="136"/>
        <v>0</v>
      </c>
      <c r="L833" s="1576">
        <f t="shared" si="144"/>
        <v>0</v>
      </c>
      <c r="M833" s="1581"/>
      <c r="N833" s="23">
        <v>1</v>
      </c>
      <c r="O833" s="703">
        <v>0.9</v>
      </c>
      <c r="P833" s="823">
        <f t="shared" si="135"/>
        <v>2137.5</v>
      </c>
      <c r="Q833" s="23">
        <v>2375</v>
      </c>
    </row>
    <row r="834" spans="1:17">
      <c r="A834" s="23">
        <v>221478</v>
      </c>
      <c r="B834" s="1052">
        <v>4601934069413</v>
      </c>
      <c r="C834" s="1038" t="s">
        <v>13101</v>
      </c>
      <c r="D834" s="1610" t="s">
        <v>13311</v>
      </c>
      <c r="E834" s="1599" t="s">
        <v>2008</v>
      </c>
      <c r="F834" s="1573">
        <f t="shared" si="142"/>
        <v>862.75800000000015</v>
      </c>
      <c r="G834" s="1574">
        <f t="shared" si="143"/>
        <v>958.62</v>
      </c>
      <c r="H834" s="1602"/>
      <c r="I834" s="1602"/>
      <c r="J834" s="1602"/>
      <c r="K834" s="1054">
        <f t="shared" si="136"/>
        <v>0</v>
      </c>
      <c r="L834" s="1576">
        <f t="shared" si="144"/>
        <v>0</v>
      </c>
      <c r="M834" s="1581"/>
      <c r="N834" s="23">
        <v>1</v>
      </c>
      <c r="O834" s="703">
        <v>0.9</v>
      </c>
      <c r="P834" s="823">
        <f t="shared" si="135"/>
        <v>1106.1000000000001</v>
      </c>
      <c r="Q834" s="1638">
        <v>1229</v>
      </c>
    </row>
    <row r="835" spans="1:17">
      <c r="A835" s="23">
        <v>201023</v>
      </c>
      <c r="B835" s="1052">
        <v>4601934042553</v>
      </c>
      <c r="C835" s="1038" t="s">
        <v>13101</v>
      </c>
      <c r="D835" s="1610" t="s">
        <v>2630</v>
      </c>
      <c r="E835" s="1599" t="s">
        <v>2008</v>
      </c>
      <c r="F835" s="1573">
        <f t="shared" si="142"/>
        <v>1363.9860000000001</v>
      </c>
      <c r="G835" s="1574">
        <f t="shared" si="143"/>
        <v>1515.54</v>
      </c>
      <c r="H835" s="1602"/>
      <c r="I835" s="1602"/>
      <c r="J835" s="1602"/>
      <c r="K835" s="1054">
        <f t="shared" si="136"/>
        <v>0</v>
      </c>
      <c r="L835" s="1576">
        <f t="shared" si="144"/>
        <v>0</v>
      </c>
      <c r="M835" s="1581"/>
      <c r="N835" s="23">
        <v>1</v>
      </c>
      <c r="O835" s="703">
        <v>0.9</v>
      </c>
      <c r="P835" s="823">
        <f t="shared" si="135"/>
        <v>1748.7</v>
      </c>
      <c r="Q835" s="23">
        <v>1943</v>
      </c>
    </row>
    <row r="836" spans="1:17">
      <c r="A836" s="23">
        <v>203028</v>
      </c>
      <c r="B836" s="1052">
        <v>4601934040597</v>
      </c>
      <c r="C836" s="1038" t="s">
        <v>13101</v>
      </c>
      <c r="D836" s="1579" t="s">
        <v>2631</v>
      </c>
      <c r="E836" s="1579" t="s">
        <v>2008</v>
      </c>
      <c r="F836" s="1579">
        <f t="shared" si="142"/>
        <v>1591.434</v>
      </c>
      <c r="G836" s="1579">
        <f t="shared" si="143"/>
        <v>1768.26</v>
      </c>
      <c r="H836" s="1579"/>
      <c r="I836" s="1579"/>
      <c r="J836" s="1579"/>
      <c r="K836" s="1054">
        <f t="shared" si="136"/>
        <v>0</v>
      </c>
      <c r="L836" s="1579">
        <f t="shared" si="144"/>
        <v>0</v>
      </c>
      <c r="M836" s="1580" t="s">
        <v>15504</v>
      </c>
      <c r="N836" s="23">
        <v>1</v>
      </c>
      <c r="O836" s="38">
        <v>0.9</v>
      </c>
      <c r="P836" s="38">
        <f t="shared" si="135"/>
        <v>2040.3</v>
      </c>
      <c r="Q836" s="23">
        <v>2267</v>
      </c>
    </row>
    <row r="837" spans="1:17">
      <c r="A837" s="23">
        <v>201025</v>
      </c>
      <c r="B837" s="1052">
        <v>4601934040634</v>
      </c>
      <c r="C837" s="1038" t="s">
        <v>13101</v>
      </c>
      <c r="D837" s="1579" t="s">
        <v>2632</v>
      </c>
      <c r="E837" s="1579" t="s">
        <v>2008</v>
      </c>
      <c r="F837" s="1579">
        <f t="shared" si="142"/>
        <v>1212.354</v>
      </c>
      <c r="G837" s="1579">
        <f t="shared" si="143"/>
        <v>1347.06</v>
      </c>
      <c r="H837" s="1579"/>
      <c r="I837" s="1579"/>
      <c r="J837" s="1579"/>
      <c r="K837" s="1054">
        <f t="shared" si="136"/>
        <v>0</v>
      </c>
      <c r="L837" s="1579">
        <f t="shared" si="144"/>
        <v>0</v>
      </c>
      <c r="M837" s="1580" t="s">
        <v>15504</v>
      </c>
      <c r="N837" s="23">
        <v>1</v>
      </c>
      <c r="O837" s="38">
        <v>0.9</v>
      </c>
      <c r="P837" s="38">
        <f t="shared" si="135"/>
        <v>1554.3</v>
      </c>
      <c r="Q837" s="23">
        <v>1727</v>
      </c>
    </row>
    <row r="838" spans="1:17">
      <c r="A838" s="23">
        <v>201026</v>
      </c>
      <c r="B838" s="1052">
        <v>4601934040627</v>
      </c>
      <c r="C838" s="1038" t="s">
        <v>13101</v>
      </c>
      <c r="D838" s="1579" t="s">
        <v>2633</v>
      </c>
      <c r="E838" s="1579" t="s">
        <v>2008</v>
      </c>
      <c r="F838" s="1579">
        <f t="shared" si="142"/>
        <v>1288.17</v>
      </c>
      <c r="G838" s="1579">
        <f t="shared" si="143"/>
        <v>1431.3</v>
      </c>
      <c r="H838" s="1579"/>
      <c r="I838" s="1579"/>
      <c r="J838" s="1579"/>
      <c r="K838" s="1054">
        <f t="shared" si="136"/>
        <v>0</v>
      </c>
      <c r="L838" s="1579">
        <f t="shared" si="144"/>
        <v>0</v>
      </c>
      <c r="M838" s="1580" t="s">
        <v>15504</v>
      </c>
      <c r="N838" s="23">
        <v>1</v>
      </c>
      <c r="O838" s="38">
        <v>0.9</v>
      </c>
      <c r="P838" s="38">
        <f t="shared" si="135"/>
        <v>1651.5</v>
      </c>
      <c r="Q838" s="23">
        <v>1835</v>
      </c>
    </row>
    <row r="839" spans="1:17">
      <c r="A839" s="23">
        <v>201027</v>
      </c>
      <c r="B839" s="1052">
        <v>4601934040610</v>
      </c>
      <c r="C839" s="1038" t="s">
        <v>13101</v>
      </c>
      <c r="D839" s="1579" t="s">
        <v>2634</v>
      </c>
      <c r="E839" s="1579" t="s">
        <v>2008</v>
      </c>
      <c r="F839" s="1579">
        <f t="shared" si="142"/>
        <v>1894.6980000000001</v>
      </c>
      <c r="G839" s="1579">
        <f t="shared" si="143"/>
        <v>2105.2200000000003</v>
      </c>
      <c r="H839" s="1579"/>
      <c r="I839" s="1579"/>
      <c r="J839" s="1579"/>
      <c r="K839" s="1054">
        <f t="shared" si="136"/>
        <v>0</v>
      </c>
      <c r="L839" s="1579">
        <f t="shared" si="144"/>
        <v>0</v>
      </c>
      <c r="M839" s="1580" t="s">
        <v>15504</v>
      </c>
      <c r="N839" s="23">
        <v>1</v>
      </c>
      <c r="O839" s="38">
        <v>0.9</v>
      </c>
      <c r="P839" s="38">
        <f t="shared" si="135"/>
        <v>2429.1</v>
      </c>
      <c r="Q839" s="23">
        <v>2699</v>
      </c>
    </row>
    <row r="840" spans="1:17">
      <c r="A840" s="23">
        <v>201028</v>
      </c>
      <c r="B840" s="1052">
        <v>4601934040603</v>
      </c>
      <c r="C840" s="1038" t="s">
        <v>13101</v>
      </c>
      <c r="D840" s="1610" t="s">
        <v>2635</v>
      </c>
      <c r="E840" s="1599" t="s">
        <v>2008</v>
      </c>
      <c r="F840" s="1573">
        <f t="shared" si="142"/>
        <v>1515.6180000000002</v>
      </c>
      <c r="G840" s="1574">
        <f t="shared" si="143"/>
        <v>1684.02</v>
      </c>
      <c r="H840" s="1602"/>
      <c r="I840" s="1602"/>
      <c r="J840" s="1602"/>
      <c r="K840" s="1054">
        <f t="shared" si="136"/>
        <v>0</v>
      </c>
      <c r="L840" s="1576">
        <f t="shared" si="144"/>
        <v>0</v>
      </c>
      <c r="M840" s="1581"/>
      <c r="N840" s="23">
        <v>1</v>
      </c>
      <c r="O840" s="703">
        <v>0.9</v>
      </c>
      <c r="P840" s="823">
        <f t="shared" si="135"/>
        <v>1943.1000000000001</v>
      </c>
      <c r="Q840" s="23">
        <v>2159</v>
      </c>
    </row>
    <row r="841" spans="1:17">
      <c r="A841" s="23">
        <v>201029</v>
      </c>
      <c r="B841" s="1052">
        <v>4601934042584</v>
      </c>
      <c r="C841" s="1038" t="s">
        <v>13101</v>
      </c>
      <c r="D841" s="1610" t="s">
        <v>2636</v>
      </c>
      <c r="E841" s="1599" t="s">
        <v>2008</v>
      </c>
      <c r="F841" s="1573">
        <f t="shared" si="142"/>
        <v>1363.9860000000001</v>
      </c>
      <c r="G841" s="1574">
        <f t="shared" si="143"/>
        <v>1515.54</v>
      </c>
      <c r="H841" s="1602"/>
      <c r="I841" s="1602"/>
      <c r="J841" s="1602"/>
      <c r="K841" s="1054">
        <f t="shared" si="136"/>
        <v>0</v>
      </c>
      <c r="L841" s="1576">
        <f t="shared" si="144"/>
        <v>0</v>
      </c>
      <c r="M841" s="1581"/>
      <c r="N841" s="23">
        <v>1</v>
      </c>
      <c r="O841" s="703">
        <v>0.9</v>
      </c>
      <c r="P841" s="823">
        <f t="shared" si="135"/>
        <v>1748.7</v>
      </c>
      <c r="Q841" s="23">
        <v>1943</v>
      </c>
    </row>
    <row r="842" spans="1:17">
      <c r="A842" s="23">
        <v>201030</v>
      </c>
      <c r="B842" s="1052">
        <v>4601934040665</v>
      </c>
      <c r="C842" s="1038" t="s">
        <v>13101</v>
      </c>
      <c r="D842" s="1610" t="s">
        <v>2637</v>
      </c>
      <c r="E842" s="1599" t="s">
        <v>2008</v>
      </c>
      <c r="F842" s="1573">
        <f t="shared" si="142"/>
        <v>1363.9860000000001</v>
      </c>
      <c r="G842" s="1574">
        <f t="shared" si="143"/>
        <v>1515.54</v>
      </c>
      <c r="H842" s="1602"/>
      <c r="I842" s="1602"/>
      <c r="J842" s="1602"/>
      <c r="K842" s="1054">
        <f t="shared" si="136"/>
        <v>0</v>
      </c>
      <c r="L842" s="1576">
        <f t="shared" si="144"/>
        <v>0</v>
      </c>
      <c r="M842" s="1581"/>
      <c r="N842" s="23">
        <v>1</v>
      </c>
      <c r="O842" s="703">
        <v>0.9</v>
      </c>
      <c r="P842" s="823">
        <f t="shared" si="135"/>
        <v>1748.7</v>
      </c>
      <c r="Q842" s="23">
        <v>1943</v>
      </c>
    </row>
    <row r="843" spans="1:17">
      <c r="A843" s="23">
        <v>201031</v>
      </c>
      <c r="B843" s="1052">
        <v>4601934040658</v>
      </c>
      <c r="C843" s="1038" t="s">
        <v>13101</v>
      </c>
      <c r="D843" s="1579" t="s">
        <v>2638</v>
      </c>
      <c r="E843" s="1579" t="s">
        <v>2008</v>
      </c>
      <c r="F843" s="1579">
        <f t="shared" si="142"/>
        <v>1667.25</v>
      </c>
      <c r="G843" s="1579">
        <f t="shared" si="143"/>
        <v>1852.5</v>
      </c>
      <c r="H843" s="1579"/>
      <c r="I843" s="1579"/>
      <c r="J843" s="1579"/>
      <c r="K843" s="1054">
        <f t="shared" si="136"/>
        <v>0</v>
      </c>
      <c r="L843" s="1579">
        <f t="shared" si="144"/>
        <v>0</v>
      </c>
      <c r="M843" s="1580" t="s">
        <v>15504</v>
      </c>
      <c r="N843" s="23">
        <v>1</v>
      </c>
      <c r="O843" s="38">
        <v>0.9</v>
      </c>
      <c r="P843" s="38">
        <f t="shared" si="135"/>
        <v>2137.5</v>
      </c>
      <c r="Q843" s="23">
        <v>2375</v>
      </c>
    </row>
    <row r="844" spans="1:17">
      <c r="A844" s="23">
        <v>201032</v>
      </c>
      <c r="B844" s="1052">
        <v>4601934040641</v>
      </c>
      <c r="C844" s="1038" t="s">
        <v>13101</v>
      </c>
      <c r="D844" s="1579" t="s">
        <v>2639</v>
      </c>
      <c r="E844" s="1579" t="s">
        <v>2008</v>
      </c>
      <c r="F844" s="1579">
        <f t="shared" si="142"/>
        <v>1591.434</v>
      </c>
      <c r="G844" s="1579">
        <f t="shared" si="143"/>
        <v>1768.26</v>
      </c>
      <c r="H844" s="1579"/>
      <c r="I844" s="1579"/>
      <c r="J844" s="1579"/>
      <c r="K844" s="1054">
        <f t="shared" si="136"/>
        <v>0</v>
      </c>
      <c r="L844" s="1579">
        <f t="shared" si="144"/>
        <v>0</v>
      </c>
      <c r="M844" s="1580" t="s">
        <v>15504</v>
      </c>
      <c r="N844" s="23">
        <v>1</v>
      </c>
      <c r="O844" s="38">
        <v>0.9</v>
      </c>
      <c r="P844" s="38">
        <f t="shared" si="135"/>
        <v>2040.3</v>
      </c>
      <c r="Q844" s="23">
        <v>2267</v>
      </c>
    </row>
    <row r="845" spans="1:17">
      <c r="A845" s="23">
        <v>201034</v>
      </c>
      <c r="B845" s="1052">
        <v>4601934042607</v>
      </c>
      <c r="C845" s="1038" t="s">
        <v>13101</v>
      </c>
      <c r="D845" s="1579" t="s">
        <v>2640</v>
      </c>
      <c r="E845" s="1579" t="s">
        <v>2008</v>
      </c>
      <c r="F845" s="1579">
        <f t="shared" si="142"/>
        <v>1363.9860000000001</v>
      </c>
      <c r="G845" s="1579">
        <f t="shared" si="143"/>
        <v>1515.54</v>
      </c>
      <c r="H845" s="1579"/>
      <c r="I845" s="1579"/>
      <c r="J845" s="1579"/>
      <c r="K845" s="1054">
        <f t="shared" si="136"/>
        <v>0</v>
      </c>
      <c r="L845" s="1579">
        <f t="shared" si="144"/>
        <v>0</v>
      </c>
      <c r="M845" s="1580" t="s">
        <v>15504</v>
      </c>
      <c r="N845" s="23">
        <v>1</v>
      </c>
      <c r="O845" s="38">
        <v>0.9</v>
      </c>
      <c r="P845" s="38">
        <f t="shared" si="135"/>
        <v>1748.7</v>
      </c>
      <c r="Q845" s="23">
        <v>1943</v>
      </c>
    </row>
    <row r="846" spans="1:17">
      <c r="A846" s="23">
        <v>201035</v>
      </c>
      <c r="B846" s="1052">
        <v>4601934040689</v>
      </c>
      <c r="C846" s="1038" t="s">
        <v>13101</v>
      </c>
      <c r="D846" s="1579" t="s">
        <v>2641</v>
      </c>
      <c r="E846" s="1579" t="s">
        <v>2008</v>
      </c>
      <c r="F846" s="1579">
        <f t="shared" si="142"/>
        <v>1288.17</v>
      </c>
      <c r="G846" s="1579">
        <f t="shared" si="143"/>
        <v>1431.3</v>
      </c>
      <c r="H846" s="1579"/>
      <c r="I846" s="1579"/>
      <c r="J846" s="1579"/>
      <c r="K846" s="1054">
        <f t="shared" si="136"/>
        <v>0</v>
      </c>
      <c r="L846" s="1579">
        <f t="shared" si="144"/>
        <v>0</v>
      </c>
      <c r="M846" s="1580" t="s">
        <v>15504</v>
      </c>
      <c r="N846" s="23">
        <v>1</v>
      </c>
      <c r="O846" s="38">
        <v>0.9</v>
      </c>
      <c r="P846" s="38">
        <f t="shared" si="135"/>
        <v>1651.5</v>
      </c>
      <c r="Q846" s="23">
        <v>1835</v>
      </c>
    </row>
    <row r="847" spans="1:17">
      <c r="A847" s="23">
        <v>201036</v>
      </c>
      <c r="B847" s="1052">
        <v>4601934042591</v>
      </c>
      <c r="C847" s="1038" t="s">
        <v>13101</v>
      </c>
      <c r="D847" s="1610" t="s">
        <v>2642</v>
      </c>
      <c r="E847" s="1599" t="s">
        <v>2008</v>
      </c>
      <c r="F847" s="1573">
        <f t="shared" si="142"/>
        <v>1818.8820000000001</v>
      </c>
      <c r="G847" s="1574">
        <f t="shared" si="143"/>
        <v>2020.98</v>
      </c>
      <c r="H847" s="1602"/>
      <c r="I847" s="1602"/>
      <c r="J847" s="1602"/>
      <c r="K847" s="1054">
        <f t="shared" si="136"/>
        <v>0</v>
      </c>
      <c r="L847" s="1576">
        <f t="shared" si="144"/>
        <v>0</v>
      </c>
      <c r="M847" s="1581"/>
      <c r="N847" s="23">
        <v>1</v>
      </c>
      <c r="O847" s="703">
        <v>0.9</v>
      </c>
      <c r="P847" s="823">
        <f t="shared" si="135"/>
        <v>2331.9</v>
      </c>
      <c r="Q847" s="23">
        <v>2591</v>
      </c>
    </row>
    <row r="848" spans="1:17">
      <c r="A848" s="23">
        <v>203241</v>
      </c>
      <c r="B848" s="1052">
        <v>4601934041099</v>
      </c>
      <c r="C848" s="1038" t="s">
        <v>13101</v>
      </c>
      <c r="D848" s="1579" t="s">
        <v>2643</v>
      </c>
      <c r="E848" s="1579" t="s">
        <v>2008</v>
      </c>
      <c r="F848" s="1579">
        <f t="shared" si="142"/>
        <v>1515.6180000000002</v>
      </c>
      <c r="G848" s="1579">
        <f t="shared" si="143"/>
        <v>1684.02</v>
      </c>
      <c r="H848" s="1579"/>
      <c r="I848" s="1579"/>
      <c r="J848" s="1579"/>
      <c r="K848" s="1054">
        <f t="shared" si="136"/>
        <v>0</v>
      </c>
      <c r="L848" s="1579">
        <f t="shared" si="144"/>
        <v>0</v>
      </c>
      <c r="M848" s="1580" t="s">
        <v>15504</v>
      </c>
      <c r="N848" s="23">
        <v>1</v>
      </c>
      <c r="O848" s="38">
        <v>0.9</v>
      </c>
      <c r="P848" s="38">
        <f t="shared" si="135"/>
        <v>1943.1000000000001</v>
      </c>
      <c r="Q848" s="23">
        <v>2159</v>
      </c>
    </row>
    <row r="849" spans="1:17">
      <c r="A849" s="23">
        <v>201037</v>
      </c>
      <c r="B849" s="1052">
        <v>4601934040672</v>
      </c>
      <c r="C849" s="1038" t="s">
        <v>13101</v>
      </c>
      <c r="D849" s="1610" t="s">
        <v>2644</v>
      </c>
      <c r="E849" s="1599" t="s">
        <v>2008</v>
      </c>
      <c r="F849" s="1573">
        <f t="shared" si="142"/>
        <v>1363.9860000000001</v>
      </c>
      <c r="G849" s="1574">
        <f t="shared" si="143"/>
        <v>1515.54</v>
      </c>
      <c r="H849" s="1602"/>
      <c r="I849" s="1602"/>
      <c r="J849" s="1602"/>
      <c r="K849" s="1054">
        <f t="shared" si="136"/>
        <v>0</v>
      </c>
      <c r="L849" s="1576">
        <f t="shared" si="144"/>
        <v>0</v>
      </c>
      <c r="M849" s="1581"/>
      <c r="N849" s="23">
        <v>1</v>
      </c>
      <c r="O849" s="703">
        <v>0.9</v>
      </c>
      <c r="P849" s="823">
        <f t="shared" si="135"/>
        <v>1748.7</v>
      </c>
      <c r="Q849" s="23">
        <v>1943</v>
      </c>
    </row>
    <row r="850" spans="1:17">
      <c r="A850" s="23">
        <v>201284</v>
      </c>
      <c r="B850" s="1052">
        <v>4601934040726</v>
      </c>
      <c r="C850" s="1038" t="s">
        <v>13101</v>
      </c>
      <c r="D850" s="1579" t="s">
        <v>2645</v>
      </c>
      <c r="E850" s="1579" t="s">
        <v>2008</v>
      </c>
      <c r="F850" s="1579">
        <f t="shared" si="142"/>
        <v>1212.354</v>
      </c>
      <c r="G850" s="1579">
        <f t="shared" si="143"/>
        <v>1347.06</v>
      </c>
      <c r="H850" s="1579"/>
      <c r="I850" s="1579"/>
      <c r="J850" s="1579"/>
      <c r="K850" s="1054">
        <f t="shared" si="136"/>
        <v>0</v>
      </c>
      <c r="L850" s="1579">
        <f t="shared" si="144"/>
        <v>0</v>
      </c>
      <c r="M850" s="1580" t="s">
        <v>15504</v>
      </c>
      <c r="N850" s="23">
        <v>1</v>
      </c>
      <c r="O850" s="38">
        <v>0.9</v>
      </c>
      <c r="P850" s="38">
        <f t="shared" si="135"/>
        <v>1554.3</v>
      </c>
      <c r="Q850" s="23">
        <v>1727</v>
      </c>
    </row>
    <row r="851" spans="1:17">
      <c r="A851" s="23">
        <v>201038</v>
      </c>
      <c r="B851" s="1052">
        <v>4601934040788</v>
      </c>
      <c r="C851" s="1038" t="s">
        <v>13101</v>
      </c>
      <c r="D851" s="1579" t="s">
        <v>2646</v>
      </c>
      <c r="E851" s="1579" t="s">
        <v>2008</v>
      </c>
      <c r="F851" s="1579">
        <f t="shared" si="142"/>
        <v>1667.25</v>
      </c>
      <c r="G851" s="1579">
        <f t="shared" si="143"/>
        <v>1852.5</v>
      </c>
      <c r="H851" s="1579"/>
      <c r="I851" s="1579"/>
      <c r="J851" s="1579"/>
      <c r="K851" s="1054">
        <f t="shared" si="136"/>
        <v>0</v>
      </c>
      <c r="L851" s="1579">
        <f t="shared" si="144"/>
        <v>0</v>
      </c>
      <c r="M851" s="1580" t="s">
        <v>15504</v>
      </c>
      <c r="N851" s="23">
        <v>1</v>
      </c>
      <c r="O851" s="38">
        <v>0.9</v>
      </c>
      <c r="P851" s="38">
        <f t="shared" si="135"/>
        <v>2137.5</v>
      </c>
      <c r="Q851" s="23">
        <v>2375</v>
      </c>
    </row>
    <row r="852" spans="1:17">
      <c r="A852" s="23">
        <v>203032</v>
      </c>
      <c r="B852" s="1052">
        <v>4601934040719</v>
      </c>
      <c r="C852" s="1038" t="s">
        <v>13101</v>
      </c>
      <c r="D852" s="1610" t="s">
        <v>2647</v>
      </c>
      <c r="E852" s="1599" t="s">
        <v>2008</v>
      </c>
      <c r="F852" s="1573">
        <f t="shared" si="142"/>
        <v>1591.434</v>
      </c>
      <c r="G852" s="1574">
        <f t="shared" si="143"/>
        <v>1768.26</v>
      </c>
      <c r="H852" s="1602"/>
      <c r="I852" s="1602"/>
      <c r="J852" s="1602"/>
      <c r="K852" s="1054">
        <f t="shared" si="136"/>
        <v>0</v>
      </c>
      <c r="L852" s="1576">
        <f t="shared" si="144"/>
        <v>0</v>
      </c>
      <c r="M852" s="1581"/>
      <c r="N852" s="23">
        <v>1</v>
      </c>
      <c r="O852" s="703">
        <v>0.9</v>
      </c>
      <c r="P852" s="823">
        <f t="shared" si="135"/>
        <v>2040.3</v>
      </c>
      <c r="Q852" s="23">
        <v>2267</v>
      </c>
    </row>
    <row r="853" spans="1:17">
      <c r="A853" s="23">
        <v>201039</v>
      </c>
      <c r="B853" s="1052">
        <v>4601934040771</v>
      </c>
      <c r="C853" s="1038" t="s">
        <v>13101</v>
      </c>
      <c r="D853" s="1579" t="s">
        <v>2648</v>
      </c>
      <c r="E853" s="1579" t="s">
        <v>2008</v>
      </c>
      <c r="F853" s="1579">
        <f t="shared" si="142"/>
        <v>1439.8020000000001</v>
      </c>
      <c r="G853" s="1579">
        <f t="shared" si="143"/>
        <v>1599.78</v>
      </c>
      <c r="H853" s="1579"/>
      <c r="I853" s="1579"/>
      <c r="J853" s="1579"/>
      <c r="K853" s="1054">
        <f t="shared" si="136"/>
        <v>0</v>
      </c>
      <c r="L853" s="1579">
        <f t="shared" si="144"/>
        <v>0</v>
      </c>
      <c r="M853" s="1580" t="s">
        <v>15504</v>
      </c>
      <c r="N853" s="23">
        <v>1</v>
      </c>
      <c r="O853" s="38">
        <v>0.9</v>
      </c>
      <c r="P853" s="38">
        <f t="shared" si="135"/>
        <v>1845.9</v>
      </c>
      <c r="Q853" s="23">
        <v>2051</v>
      </c>
    </row>
    <row r="854" spans="1:17">
      <c r="A854" s="23">
        <v>201040</v>
      </c>
      <c r="B854" s="1052">
        <v>4601934042638</v>
      </c>
      <c r="C854" s="1038" t="s">
        <v>13101</v>
      </c>
      <c r="D854" s="1610" t="s">
        <v>2649</v>
      </c>
      <c r="E854" s="1599" t="s">
        <v>2008</v>
      </c>
      <c r="F854" s="1573">
        <f t="shared" si="142"/>
        <v>1515.6180000000002</v>
      </c>
      <c r="G854" s="1574">
        <f t="shared" si="143"/>
        <v>1684.02</v>
      </c>
      <c r="H854" s="1602"/>
      <c r="I854" s="1602"/>
      <c r="J854" s="1602"/>
      <c r="K854" s="1054">
        <f t="shared" si="136"/>
        <v>0</v>
      </c>
      <c r="L854" s="1576">
        <f t="shared" si="144"/>
        <v>0</v>
      </c>
      <c r="M854" s="1581"/>
      <c r="N854" s="23">
        <v>1</v>
      </c>
      <c r="O854" s="703">
        <v>0.9</v>
      </c>
      <c r="P854" s="823">
        <f t="shared" si="135"/>
        <v>1943.1000000000001</v>
      </c>
      <c r="Q854" s="23">
        <v>2159</v>
      </c>
    </row>
    <row r="855" spans="1:17">
      <c r="A855" s="23">
        <v>204999</v>
      </c>
      <c r="B855" s="1052">
        <v>4601934040696</v>
      </c>
      <c r="C855" s="1038" t="s">
        <v>13101</v>
      </c>
      <c r="D855" s="1579" t="s">
        <v>2714</v>
      </c>
      <c r="E855" s="1579" t="s">
        <v>2008</v>
      </c>
      <c r="F855" s="1579">
        <f t="shared" si="142"/>
        <v>1894.6980000000001</v>
      </c>
      <c r="G855" s="1579">
        <f t="shared" si="143"/>
        <v>2105.2200000000003</v>
      </c>
      <c r="H855" s="1579"/>
      <c r="I855" s="1579"/>
      <c r="J855" s="1579"/>
      <c r="K855" s="1054">
        <f t="shared" si="136"/>
        <v>0</v>
      </c>
      <c r="L855" s="1579">
        <f t="shared" si="144"/>
        <v>0</v>
      </c>
      <c r="M855" s="1580" t="s">
        <v>15504</v>
      </c>
      <c r="N855" s="23">
        <v>1</v>
      </c>
      <c r="O855" s="38">
        <v>0.9</v>
      </c>
      <c r="P855" s="38">
        <f t="shared" si="135"/>
        <v>2429.1</v>
      </c>
      <c r="Q855" s="23">
        <v>2699</v>
      </c>
    </row>
    <row r="856" spans="1:17">
      <c r="A856" s="23">
        <v>201041</v>
      </c>
      <c r="B856" s="1052">
        <v>4601934040764</v>
      </c>
      <c r="C856" s="1038" t="s">
        <v>13101</v>
      </c>
      <c r="D856" s="1579" t="s">
        <v>2650</v>
      </c>
      <c r="E856" s="1579" t="s">
        <v>2008</v>
      </c>
      <c r="F856" s="1579">
        <f t="shared" si="142"/>
        <v>1439.8020000000001</v>
      </c>
      <c r="G856" s="1579">
        <f t="shared" si="143"/>
        <v>1599.78</v>
      </c>
      <c r="H856" s="1579"/>
      <c r="I856" s="1579"/>
      <c r="J856" s="1579"/>
      <c r="K856" s="1054">
        <f t="shared" si="136"/>
        <v>0</v>
      </c>
      <c r="L856" s="1579">
        <f t="shared" si="144"/>
        <v>0</v>
      </c>
      <c r="M856" s="1580" t="s">
        <v>15504</v>
      </c>
      <c r="N856" s="23">
        <v>1</v>
      </c>
      <c r="O856" s="38">
        <v>0.9</v>
      </c>
      <c r="P856" s="38">
        <f t="shared" si="135"/>
        <v>1845.9</v>
      </c>
      <c r="Q856" s="23">
        <v>2051</v>
      </c>
    </row>
    <row r="857" spans="1:17">
      <c r="A857" s="23">
        <v>203034</v>
      </c>
      <c r="B857" s="1052">
        <v>4601934040702</v>
      </c>
      <c r="C857" s="1038" t="s">
        <v>13101</v>
      </c>
      <c r="D857" s="1610" t="s">
        <v>2651</v>
      </c>
      <c r="E857" s="1599" t="s">
        <v>2008</v>
      </c>
      <c r="F857" s="1573">
        <f t="shared" si="142"/>
        <v>1363.9860000000001</v>
      </c>
      <c r="G857" s="1574">
        <f t="shared" si="143"/>
        <v>1515.54</v>
      </c>
      <c r="H857" s="1602"/>
      <c r="I857" s="1602"/>
      <c r="J857" s="1602"/>
      <c r="K857" s="1054">
        <f t="shared" si="136"/>
        <v>0</v>
      </c>
      <c r="L857" s="1576">
        <f t="shared" si="144"/>
        <v>0</v>
      </c>
      <c r="M857" s="1581"/>
      <c r="N857" s="23">
        <v>1</v>
      </c>
      <c r="O857" s="703">
        <v>0.9</v>
      </c>
      <c r="P857" s="823">
        <f t="shared" si="135"/>
        <v>1748.7</v>
      </c>
      <c r="Q857" s="23">
        <v>1943</v>
      </c>
    </row>
    <row r="858" spans="1:17">
      <c r="A858" s="23">
        <v>201042</v>
      </c>
      <c r="B858" s="1052">
        <v>4601934040757</v>
      </c>
      <c r="C858" s="1038" t="s">
        <v>13101</v>
      </c>
      <c r="D858" s="1579" t="s">
        <v>2652</v>
      </c>
      <c r="E858" s="1579" t="s">
        <v>2008</v>
      </c>
      <c r="F858" s="1579">
        <f t="shared" si="142"/>
        <v>1439.8020000000001</v>
      </c>
      <c r="G858" s="1579">
        <f t="shared" si="143"/>
        <v>1599.78</v>
      </c>
      <c r="H858" s="1579"/>
      <c r="I858" s="1579"/>
      <c r="J858" s="1579"/>
      <c r="K858" s="1054">
        <f t="shared" si="136"/>
        <v>0</v>
      </c>
      <c r="L858" s="1579">
        <f t="shared" si="144"/>
        <v>0</v>
      </c>
      <c r="M858" s="1580" t="s">
        <v>15504</v>
      </c>
      <c r="N858" s="23">
        <v>1</v>
      </c>
      <c r="O858" s="38">
        <v>0.9</v>
      </c>
      <c r="P858" s="38">
        <f t="shared" si="135"/>
        <v>1845.9</v>
      </c>
      <c r="Q858" s="23">
        <v>2051</v>
      </c>
    </row>
    <row r="859" spans="1:17">
      <c r="A859" s="23">
        <v>201043</v>
      </c>
      <c r="B859" s="1052">
        <v>4601934040740</v>
      </c>
      <c r="C859" s="1038" t="s">
        <v>13101</v>
      </c>
      <c r="D859" s="1579" t="s">
        <v>2653</v>
      </c>
      <c r="E859" s="1579" t="s">
        <v>2008</v>
      </c>
      <c r="F859" s="1579">
        <f t="shared" si="142"/>
        <v>1591.434</v>
      </c>
      <c r="G859" s="1579">
        <f t="shared" si="143"/>
        <v>1768.26</v>
      </c>
      <c r="H859" s="1579"/>
      <c r="I859" s="1579"/>
      <c r="J859" s="1579"/>
      <c r="K859" s="1054">
        <f t="shared" si="136"/>
        <v>0</v>
      </c>
      <c r="L859" s="1579">
        <f t="shared" si="144"/>
        <v>0</v>
      </c>
      <c r="M859" s="1580" t="s">
        <v>15504</v>
      </c>
      <c r="N859" s="23">
        <v>1</v>
      </c>
      <c r="O859" s="38">
        <v>0.9</v>
      </c>
      <c r="P859" s="38">
        <f t="shared" si="135"/>
        <v>2040.3</v>
      </c>
      <c r="Q859" s="23">
        <v>2267</v>
      </c>
    </row>
    <row r="860" spans="1:17">
      <c r="A860" s="23">
        <v>201045</v>
      </c>
      <c r="B860" s="1052">
        <v>4601934040733</v>
      </c>
      <c r="C860" s="1038" t="s">
        <v>13101</v>
      </c>
      <c r="D860" s="1579" t="s">
        <v>2654</v>
      </c>
      <c r="E860" s="1579" t="s">
        <v>2008</v>
      </c>
      <c r="F860" s="1579">
        <f t="shared" si="142"/>
        <v>1363.9860000000001</v>
      </c>
      <c r="G860" s="1579">
        <f t="shared" si="143"/>
        <v>1515.54</v>
      </c>
      <c r="H860" s="1579"/>
      <c r="I860" s="1579"/>
      <c r="J860" s="1579"/>
      <c r="K860" s="1054">
        <f t="shared" si="136"/>
        <v>0</v>
      </c>
      <c r="L860" s="1579">
        <f t="shared" si="144"/>
        <v>0</v>
      </c>
      <c r="M860" s="1580" t="s">
        <v>15504</v>
      </c>
      <c r="N860" s="23">
        <v>1</v>
      </c>
      <c r="O860" s="38">
        <v>0.9</v>
      </c>
      <c r="P860" s="38">
        <f t="shared" si="135"/>
        <v>1748.7</v>
      </c>
      <c r="Q860" s="23">
        <v>1943</v>
      </c>
    </row>
    <row r="861" spans="1:17">
      <c r="A861" s="23">
        <v>201046</v>
      </c>
      <c r="B861" s="1052">
        <v>4601934040825</v>
      </c>
      <c r="C861" s="1038" t="s">
        <v>13101</v>
      </c>
      <c r="D861" s="1579" t="s">
        <v>2655</v>
      </c>
      <c r="E861" s="1579" t="s">
        <v>2008</v>
      </c>
      <c r="F861" s="1579">
        <f t="shared" si="142"/>
        <v>1515.6180000000002</v>
      </c>
      <c r="G861" s="1579">
        <f t="shared" si="143"/>
        <v>1684.02</v>
      </c>
      <c r="H861" s="1579"/>
      <c r="I861" s="1579"/>
      <c r="J861" s="1579"/>
      <c r="K861" s="1054">
        <f t="shared" si="136"/>
        <v>0</v>
      </c>
      <c r="L861" s="1579">
        <f t="shared" si="144"/>
        <v>0</v>
      </c>
      <c r="M861" s="1580" t="s">
        <v>15504</v>
      </c>
      <c r="N861" s="23">
        <v>1</v>
      </c>
      <c r="O861" s="38">
        <v>0.9</v>
      </c>
      <c r="P861" s="38">
        <f t="shared" si="135"/>
        <v>1943.1000000000001</v>
      </c>
      <c r="Q861" s="23">
        <v>2159</v>
      </c>
    </row>
    <row r="862" spans="1:17">
      <c r="A862" s="23">
        <v>201047</v>
      </c>
      <c r="B862" s="1052">
        <v>4601934042652</v>
      </c>
      <c r="C862" s="1038" t="s">
        <v>13101</v>
      </c>
      <c r="D862" s="1579" t="s">
        <v>2656</v>
      </c>
      <c r="E862" s="1579" t="s">
        <v>2008</v>
      </c>
      <c r="F862" s="1579">
        <f t="shared" si="142"/>
        <v>1667.25</v>
      </c>
      <c r="G862" s="1579">
        <f t="shared" si="143"/>
        <v>1852.5</v>
      </c>
      <c r="H862" s="1579"/>
      <c r="I862" s="1579"/>
      <c r="J862" s="1579"/>
      <c r="K862" s="1054">
        <f t="shared" si="136"/>
        <v>0</v>
      </c>
      <c r="L862" s="1579">
        <f t="shared" si="144"/>
        <v>0</v>
      </c>
      <c r="M862" s="1580" t="s">
        <v>15504</v>
      </c>
      <c r="N862" s="23">
        <v>1</v>
      </c>
      <c r="O862" s="38">
        <v>0.9</v>
      </c>
      <c r="P862" s="38">
        <f t="shared" si="135"/>
        <v>2137.5</v>
      </c>
      <c r="Q862" s="23">
        <v>2375</v>
      </c>
    </row>
    <row r="863" spans="1:17">
      <c r="A863" s="23">
        <v>201049</v>
      </c>
      <c r="B863" s="1052">
        <v>4601934040801</v>
      </c>
      <c r="C863" s="1038" t="s">
        <v>13101</v>
      </c>
      <c r="D863" s="1579" t="s">
        <v>2657</v>
      </c>
      <c r="E863" s="1579" t="s">
        <v>2008</v>
      </c>
      <c r="F863" s="1579">
        <f t="shared" si="142"/>
        <v>1363.9860000000001</v>
      </c>
      <c r="G863" s="1579">
        <f t="shared" si="143"/>
        <v>1515.54</v>
      </c>
      <c r="H863" s="1579"/>
      <c r="I863" s="1579"/>
      <c r="J863" s="1579"/>
      <c r="K863" s="1054">
        <f t="shared" si="136"/>
        <v>0</v>
      </c>
      <c r="L863" s="1579">
        <f t="shared" si="144"/>
        <v>0</v>
      </c>
      <c r="M863" s="1580" t="s">
        <v>15504</v>
      </c>
      <c r="N863" s="23">
        <v>1</v>
      </c>
      <c r="O863" s="38">
        <v>0.9</v>
      </c>
      <c r="P863" s="38">
        <f t="shared" si="135"/>
        <v>1748.7</v>
      </c>
      <c r="Q863" s="23">
        <v>1943</v>
      </c>
    </row>
    <row r="864" spans="1:17">
      <c r="A864" s="23">
        <v>201048</v>
      </c>
      <c r="B864" s="1052">
        <v>4601934040818</v>
      </c>
      <c r="C864" s="1038" t="s">
        <v>13101</v>
      </c>
      <c r="D864" s="1579" t="s">
        <v>2658</v>
      </c>
      <c r="E864" s="1579" t="s">
        <v>2008</v>
      </c>
      <c r="F864" s="1579">
        <f t="shared" si="142"/>
        <v>1288.17</v>
      </c>
      <c r="G864" s="1579">
        <f t="shared" si="143"/>
        <v>1431.3</v>
      </c>
      <c r="H864" s="1579"/>
      <c r="I864" s="1579"/>
      <c r="J864" s="1579"/>
      <c r="K864" s="1054">
        <f t="shared" si="136"/>
        <v>0</v>
      </c>
      <c r="L864" s="1579">
        <f t="shared" si="144"/>
        <v>0</v>
      </c>
      <c r="M864" s="1580" t="s">
        <v>15504</v>
      </c>
      <c r="N864" s="23">
        <v>1</v>
      </c>
      <c r="O864" s="38">
        <v>0.9</v>
      </c>
      <c r="P864" s="38">
        <f t="shared" si="135"/>
        <v>1651.5</v>
      </c>
      <c r="Q864" s="23">
        <v>1835</v>
      </c>
    </row>
    <row r="865" spans="1:17">
      <c r="A865" s="23">
        <v>203026</v>
      </c>
      <c r="B865" s="1052">
        <v>4601934040795</v>
      </c>
      <c r="C865" s="1038" t="s">
        <v>13101</v>
      </c>
      <c r="D865" s="1579" t="s">
        <v>2659</v>
      </c>
      <c r="E865" s="1579" t="s">
        <v>2008</v>
      </c>
      <c r="F865" s="1579">
        <f t="shared" si="142"/>
        <v>1288.17</v>
      </c>
      <c r="G865" s="1579">
        <f t="shared" si="143"/>
        <v>1431.3</v>
      </c>
      <c r="H865" s="1579"/>
      <c r="I865" s="1579"/>
      <c r="J865" s="1579"/>
      <c r="K865" s="1054">
        <f t="shared" si="136"/>
        <v>0</v>
      </c>
      <c r="L865" s="1579">
        <f t="shared" si="144"/>
        <v>0</v>
      </c>
      <c r="M865" s="1580" t="s">
        <v>15504</v>
      </c>
      <c r="N865" s="23">
        <v>1</v>
      </c>
      <c r="O865" s="38">
        <v>0.9</v>
      </c>
      <c r="P865" s="38">
        <f t="shared" si="135"/>
        <v>1651.5</v>
      </c>
      <c r="Q865" s="23">
        <v>1835</v>
      </c>
    </row>
    <row r="866" spans="1:17">
      <c r="A866" s="23">
        <v>201050</v>
      </c>
      <c r="B866" s="1052">
        <v>4601934042737</v>
      </c>
      <c r="C866" s="1038" t="s">
        <v>13101</v>
      </c>
      <c r="D866" s="1610" t="s">
        <v>2660</v>
      </c>
      <c r="E866" s="1599" t="s">
        <v>2008</v>
      </c>
      <c r="F866" s="1573">
        <f t="shared" ref="F866:F895" si="145">IF(M$5=0,P866*(1+$L$3/100)*(1-$L$5/100),P866*(1+$L$3/100)*(1-$L$5/100)*M$5)</f>
        <v>1439.8020000000001</v>
      </c>
      <c r="G866" s="1574">
        <f t="shared" ref="G866:G895" si="146">IF(M$5=0,Q866*(1+$L$3/100)*(1-$L$5/100),Q866*(1+$L$3/100)*(1-$L$5/100)*M$5)</f>
        <v>1599.78</v>
      </c>
      <c r="H866" s="1602"/>
      <c r="I866" s="1602"/>
      <c r="J866" s="1602"/>
      <c r="K866" s="1054">
        <f t="shared" si="136"/>
        <v>0</v>
      </c>
      <c r="L866" s="1576">
        <f t="shared" si="144"/>
        <v>0</v>
      </c>
      <c r="M866" s="1581"/>
      <c r="N866" s="23">
        <v>1</v>
      </c>
      <c r="O866" s="703">
        <v>0.9</v>
      </c>
      <c r="P866" s="823">
        <f t="shared" si="135"/>
        <v>1845.9</v>
      </c>
      <c r="Q866" s="23">
        <v>2051</v>
      </c>
    </row>
    <row r="867" spans="1:17">
      <c r="A867" s="23">
        <v>201051</v>
      </c>
      <c r="B867" s="1052">
        <v>4601934040924</v>
      </c>
      <c r="C867" s="1038" t="s">
        <v>13101</v>
      </c>
      <c r="D867" s="1579" t="s">
        <v>2661</v>
      </c>
      <c r="E867" s="1579" t="s">
        <v>2008</v>
      </c>
      <c r="F867" s="1579">
        <f t="shared" si="145"/>
        <v>1743.0660000000003</v>
      </c>
      <c r="G867" s="1579">
        <f t="shared" si="146"/>
        <v>1936.74</v>
      </c>
      <c r="H867" s="1579"/>
      <c r="I867" s="1579"/>
      <c r="J867" s="1579"/>
      <c r="K867" s="1054">
        <f t="shared" si="136"/>
        <v>0</v>
      </c>
      <c r="L867" s="1579">
        <f t="shared" si="144"/>
        <v>0</v>
      </c>
      <c r="M867" s="1580" t="s">
        <v>15504</v>
      </c>
      <c r="N867" s="23">
        <v>1</v>
      </c>
      <c r="O867" s="38">
        <v>0.9</v>
      </c>
      <c r="P867" s="38">
        <f t="shared" si="135"/>
        <v>2234.7000000000003</v>
      </c>
      <c r="Q867" s="23">
        <v>2483</v>
      </c>
    </row>
    <row r="868" spans="1:17">
      <c r="A868" s="23">
        <v>205754</v>
      </c>
      <c r="B868" s="1052">
        <v>4601934040832</v>
      </c>
      <c r="C868" s="1038" t="s">
        <v>13101</v>
      </c>
      <c r="D868" s="1579" t="s">
        <v>15508</v>
      </c>
      <c r="E868" s="1579" t="s">
        <v>2008</v>
      </c>
      <c r="F868" s="1579">
        <f t="shared" si="145"/>
        <v>1894.6980000000001</v>
      </c>
      <c r="G868" s="1579">
        <f t="shared" si="146"/>
        <v>2105.2200000000003</v>
      </c>
      <c r="H868" s="1579"/>
      <c r="I868" s="1579"/>
      <c r="J868" s="1579"/>
      <c r="K868" s="1054">
        <f t="shared" si="136"/>
        <v>0</v>
      </c>
      <c r="L868" s="1579">
        <f t="shared" si="144"/>
        <v>0</v>
      </c>
      <c r="M868" s="1580" t="s">
        <v>15504</v>
      </c>
      <c r="N868" s="23">
        <v>1</v>
      </c>
      <c r="O868" s="38">
        <v>0.9</v>
      </c>
      <c r="P868" s="38">
        <f t="shared" si="135"/>
        <v>2429.1</v>
      </c>
      <c r="Q868" s="23">
        <v>2699</v>
      </c>
    </row>
    <row r="869" spans="1:17">
      <c r="A869" s="23">
        <v>203030</v>
      </c>
      <c r="B869" s="1052">
        <v>4601934040849</v>
      </c>
      <c r="C869" s="1038" t="s">
        <v>13101</v>
      </c>
      <c r="D869" s="1610" t="s">
        <v>2662</v>
      </c>
      <c r="E869" s="1599" t="s">
        <v>2008</v>
      </c>
      <c r="F869" s="1573">
        <f t="shared" si="145"/>
        <v>1743.0660000000003</v>
      </c>
      <c r="G869" s="1574">
        <f t="shared" si="146"/>
        <v>1936.74</v>
      </c>
      <c r="H869" s="1602"/>
      <c r="I869" s="1602"/>
      <c r="J869" s="1602"/>
      <c r="K869" s="1054">
        <f t="shared" si="136"/>
        <v>0</v>
      </c>
      <c r="L869" s="1576">
        <f t="shared" si="144"/>
        <v>0</v>
      </c>
      <c r="M869" s="1581"/>
      <c r="N869" s="23">
        <v>1</v>
      </c>
      <c r="O869" s="703">
        <v>0.9</v>
      </c>
      <c r="P869" s="823">
        <f t="shared" si="135"/>
        <v>2234.7000000000003</v>
      </c>
      <c r="Q869" s="23">
        <v>2483</v>
      </c>
    </row>
    <row r="870" spans="1:17">
      <c r="A870" s="23">
        <v>201052</v>
      </c>
      <c r="B870" s="1052">
        <v>4601934040917</v>
      </c>
      <c r="C870" s="1038" t="s">
        <v>13101</v>
      </c>
      <c r="D870" s="1610" t="s">
        <v>2663</v>
      </c>
      <c r="E870" s="1599" t="s">
        <v>2008</v>
      </c>
      <c r="F870" s="1573">
        <f t="shared" si="145"/>
        <v>2046.3300000000002</v>
      </c>
      <c r="G870" s="1574">
        <f t="shared" si="146"/>
        <v>2273.7000000000003</v>
      </c>
      <c r="H870" s="1602"/>
      <c r="I870" s="1602"/>
      <c r="J870" s="1602"/>
      <c r="K870" s="1054">
        <f t="shared" si="136"/>
        <v>0</v>
      </c>
      <c r="L870" s="1576">
        <f t="shared" si="144"/>
        <v>0</v>
      </c>
      <c r="M870" s="1581"/>
      <c r="N870" s="23">
        <v>1</v>
      </c>
      <c r="O870" s="703">
        <v>0.9</v>
      </c>
      <c r="P870" s="823">
        <f t="shared" si="135"/>
        <v>2623.5</v>
      </c>
      <c r="Q870" s="23">
        <v>2915</v>
      </c>
    </row>
    <row r="871" spans="1:17">
      <c r="A871" s="23">
        <v>201057</v>
      </c>
      <c r="B871" s="1052">
        <v>4601934040870</v>
      </c>
      <c r="C871" s="1038" t="s">
        <v>13101</v>
      </c>
      <c r="D871" s="1579" t="s">
        <v>2664</v>
      </c>
      <c r="E871" s="1579" t="s">
        <v>2008</v>
      </c>
      <c r="F871" s="1579">
        <f t="shared" si="145"/>
        <v>1363.9860000000001</v>
      </c>
      <c r="G871" s="1579">
        <f t="shared" si="146"/>
        <v>1515.54</v>
      </c>
      <c r="H871" s="1579"/>
      <c r="I871" s="1579"/>
      <c r="J871" s="1579"/>
      <c r="K871" s="1054">
        <f t="shared" si="136"/>
        <v>0</v>
      </c>
      <c r="L871" s="1579">
        <f t="shared" si="144"/>
        <v>0</v>
      </c>
      <c r="M871" s="1580" t="s">
        <v>15504</v>
      </c>
      <c r="N871" s="23">
        <v>1</v>
      </c>
      <c r="O871" s="38">
        <v>0.9</v>
      </c>
      <c r="P871" s="38">
        <f t="shared" si="135"/>
        <v>1748.7</v>
      </c>
      <c r="Q871" s="23">
        <v>1943</v>
      </c>
    </row>
    <row r="872" spans="1:17">
      <c r="A872" s="23">
        <v>201056</v>
      </c>
      <c r="B872" s="1052">
        <v>4601934040887</v>
      </c>
      <c r="C872" s="1038" t="s">
        <v>13101</v>
      </c>
      <c r="D872" s="1610" t="s">
        <v>2665</v>
      </c>
      <c r="E872" s="1599" t="s">
        <v>2008</v>
      </c>
      <c r="F872" s="1573">
        <f t="shared" si="145"/>
        <v>1363.9860000000001</v>
      </c>
      <c r="G872" s="1574">
        <f t="shared" si="146"/>
        <v>1515.54</v>
      </c>
      <c r="H872" s="1602"/>
      <c r="I872" s="1602"/>
      <c r="J872" s="1602"/>
      <c r="K872" s="1054">
        <f t="shared" si="136"/>
        <v>0</v>
      </c>
      <c r="L872" s="1576">
        <f t="shared" ref="L872:L895" si="147">F872*H872+F872*I872*R872</f>
        <v>0</v>
      </c>
      <c r="M872" s="1581"/>
      <c r="N872" s="23">
        <v>1</v>
      </c>
      <c r="O872" s="703">
        <v>0.9</v>
      </c>
      <c r="P872" s="823">
        <f t="shared" si="135"/>
        <v>1748.7</v>
      </c>
      <c r="Q872" s="23">
        <v>1943</v>
      </c>
    </row>
    <row r="873" spans="1:17">
      <c r="A873" s="23">
        <v>201054</v>
      </c>
      <c r="B873" s="1052">
        <v>4601934042720</v>
      </c>
      <c r="C873" s="1038" t="s">
        <v>13101</v>
      </c>
      <c r="D873" s="1579" t="s">
        <v>2666</v>
      </c>
      <c r="E873" s="1579" t="s">
        <v>2008</v>
      </c>
      <c r="F873" s="1579">
        <f t="shared" si="145"/>
        <v>1363.9860000000001</v>
      </c>
      <c r="G873" s="1579">
        <f t="shared" si="146"/>
        <v>1515.54</v>
      </c>
      <c r="H873" s="1579"/>
      <c r="I873" s="1579"/>
      <c r="J873" s="1579"/>
      <c r="K873" s="1054">
        <f t="shared" si="136"/>
        <v>0</v>
      </c>
      <c r="L873" s="1579">
        <f t="shared" si="147"/>
        <v>0</v>
      </c>
      <c r="M873" s="1580" t="s">
        <v>15504</v>
      </c>
      <c r="N873" s="23">
        <v>1</v>
      </c>
      <c r="O873" s="38">
        <v>0.9</v>
      </c>
      <c r="P873" s="38">
        <f t="shared" si="135"/>
        <v>1748.7</v>
      </c>
      <c r="Q873" s="23">
        <v>1943</v>
      </c>
    </row>
    <row r="874" spans="1:17">
      <c r="A874" s="23">
        <v>201053</v>
      </c>
      <c r="B874" s="1052">
        <v>4601934040900</v>
      </c>
      <c r="C874" s="1038" t="s">
        <v>13101</v>
      </c>
      <c r="D874" s="1579" t="s">
        <v>2667</v>
      </c>
      <c r="E874" s="1579" t="s">
        <v>2008</v>
      </c>
      <c r="F874" s="1579">
        <f t="shared" si="145"/>
        <v>1591.434</v>
      </c>
      <c r="G874" s="1579">
        <f t="shared" si="146"/>
        <v>1768.26</v>
      </c>
      <c r="H874" s="1579"/>
      <c r="I874" s="1579"/>
      <c r="J874" s="1579"/>
      <c r="K874" s="1054">
        <f t="shared" si="136"/>
        <v>0</v>
      </c>
      <c r="L874" s="1579">
        <f t="shared" si="147"/>
        <v>0</v>
      </c>
      <c r="M874" s="1580" t="s">
        <v>15504</v>
      </c>
      <c r="N874" s="23">
        <v>1</v>
      </c>
      <c r="O874" s="38">
        <v>0.9</v>
      </c>
      <c r="P874" s="38">
        <f t="shared" si="135"/>
        <v>2040.3</v>
      </c>
      <c r="Q874" s="23">
        <v>2267</v>
      </c>
    </row>
    <row r="875" spans="1:17">
      <c r="A875" s="23">
        <v>203058</v>
      </c>
      <c r="B875" s="1052">
        <v>4601934042713</v>
      </c>
      <c r="C875" s="1038" t="s">
        <v>13101</v>
      </c>
      <c r="D875" s="1579" t="s">
        <v>2668</v>
      </c>
      <c r="E875" s="1579" t="s">
        <v>2008</v>
      </c>
      <c r="F875" s="1579">
        <f t="shared" si="145"/>
        <v>1591.434</v>
      </c>
      <c r="G875" s="1579">
        <f t="shared" si="146"/>
        <v>1768.26</v>
      </c>
      <c r="H875" s="1579"/>
      <c r="I875" s="1579"/>
      <c r="J875" s="1579"/>
      <c r="K875" s="1054">
        <f t="shared" si="136"/>
        <v>0</v>
      </c>
      <c r="L875" s="1579">
        <f t="shared" si="147"/>
        <v>0</v>
      </c>
      <c r="M875" s="1580" t="s">
        <v>15504</v>
      </c>
      <c r="N875" s="23">
        <v>1</v>
      </c>
      <c r="O875" s="38">
        <v>0.9</v>
      </c>
      <c r="P875" s="38">
        <f t="shared" si="135"/>
        <v>2040.3</v>
      </c>
      <c r="Q875" s="23">
        <v>2267</v>
      </c>
    </row>
    <row r="876" spans="1:17">
      <c r="A876" s="23">
        <v>201055</v>
      </c>
      <c r="B876" s="1052">
        <v>4601934040894</v>
      </c>
      <c r="C876" s="1038" t="s">
        <v>13101</v>
      </c>
      <c r="D876" s="1579" t="s">
        <v>2669</v>
      </c>
      <c r="E876" s="1579" t="s">
        <v>2008</v>
      </c>
      <c r="F876" s="1579">
        <f t="shared" si="145"/>
        <v>1743.0660000000003</v>
      </c>
      <c r="G876" s="1579">
        <f t="shared" si="146"/>
        <v>1936.74</v>
      </c>
      <c r="H876" s="1579"/>
      <c r="I876" s="1579"/>
      <c r="J876" s="1579"/>
      <c r="K876" s="1054">
        <f t="shared" si="136"/>
        <v>0</v>
      </c>
      <c r="L876" s="1579">
        <f t="shared" si="147"/>
        <v>0</v>
      </c>
      <c r="M876" s="1580" t="s">
        <v>15504</v>
      </c>
      <c r="N876" s="23">
        <v>1</v>
      </c>
      <c r="O876" s="38">
        <v>0.9</v>
      </c>
      <c r="P876" s="38">
        <f t="shared" si="135"/>
        <v>2234.7000000000003</v>
      </c>
      <c r="Q876" s="23">
        <v>2483</v>
      </c>
    </row>
    <row r="877" spans="1:17">
      <c r="A877" s="23">
        <v>201058</v>
      </c>
      <c r="B877" s="1052">
        <v>4601934040863</v>
      </c>
      <c r="C877" s="1038" t="s">
        <v>13101</v>
      </c>
      <c r="D877" s="1579" t="s">
        <v>2670</v>
      </c>
      <c r="E877" s="1579" t="s">
        <v>2008</v>
      </c>
      <c r="F877" s="1579">
        <f t="shared" si="145"/>
        <v>1439.8020000000001</v>
      </c>
      <c r="G877" s="1579">
        <f t="shared" si="146"/>
        <v>1599.78</v>
      </c>
      <c r="H877" s="1579"/>
      <c r="I877" s="1579"/>
      <c r="J877" s="1579"/>
      <c r="K877" s="1054">
        <f t="shared" si="136"/>
        <v>0</v>
      </c>
      <c r="L877" s="1579">
        <f t="shared" si="147"/>
        <v>0</v>
      </c>
      <c r="M877" s="1580" t="s">
        <v>15504</v>
      </c>
      <c r="N877" s="23">
        <v>1</v>
      </c>
      <c r="O877" s="38">
        <v>0.9</v>
      </c>
      <c r="P877" s="38">
        <f t="shared" si="135"/>
        <v>1845.9</v>
      </c>
      <c r="Q877" s="23">
        <v>2051</v>
      </c>
    </row>
    <row r="878" spans="1:17">
      <c r="A878" s="23">
        <v>201059</v>
      </c>
      <c r="B878" s="1052">
        <v>4601934040856</v>
      </c>
      <c r="C878" s="1038" t="s">
        <v>13101</v>
      </c>
      <c r="D878" s="1579" t="s">
        <v>2671</v>
      </c>
      <c r="E878" s="1579" t="s">
        <v>2008</v>
      </c>
      <c r="F878" s="1579">
        <f t="shared" si="145"/>
        <v>1363.9860000000001</v>
      </c>
      <c r="G878" s="1579">
        <f t="shared" si="146"/>
        <v>1515.54</v>
      </c>
      <c r="H878" s="1579"/>
      <c r="I878" s="1579"/>
      <c r="J878" s="1579"/>
      <c r="K878" s="1054">
        <f t="shared" si="136"/>
        <v>0</v>
      </c>
      <c r="L878" s="1579">
        <f t="shared" si="147"/>
        <v>0</v>
      </c>
      <c r="M878" s="1580" t="s">
        <v>15504</v>
      </c>
      <c r="N878" s="23">
        <v>1</v>
      </c>
      <c r="O878" s="38">
        <v>0.9</v>
      </c>
      <c r="P878" s="38">
        <f t="shared" si="135"/>
        <v>1748.7</v>
      </c>
      <c r="Q878" s="23">
        <v>1943</v>
      </c>
    </row>
    <row r="879" spans="1:17">
      <c r="A879" s="23">
        <v>201060</v>
      </c>
      <c r="B879" s="1052">
        <v>4601934040948</v>
      </c>
      <c r="C879" s="1038" t="s">
        <v>13101</v>
      </c>
      <c r="D879" s="1610" t="s">
        <v>2672</v>
      </c>
      <c r="E879" s="1599" t="s">
        <v>2008</v>
      </c>
      <c r="F879" s="1573">
        <f t="shared" si="145"/>
        <v>1439.8020000000001</v>
      </c>
      <c r="G879" s="1574">
        <f t="shared" si="146"/>
        <v>1599.78</v>
      </c>
      <c r="H879" s="1602"/>
      <c r="I879" s="1602"/>
      <c r="J879" s="1602"/>
      <c r="K879" s="1054">
        <f t="shared" si="136"/>
        <v>0</v>
      </c>
      <c r="L879" s="1576">
        <f t="shared" si="147"/>
        <v>0</v>
      </c>
      <c r="M879" s="1581"/>
      <c r="N879" s="23">
        <v>1</v>
      </c>
      <c r="O879" s="703">
        <v>0.9</v>
      </c>
      <c r="P879" s="823">
        <f t="shared" si="135"/>
        <v>1845.9</v>
      </c>
      <c r="Q879" s="23">
        <v>2051</v>
      </c>
    </row>
    <row r="880" spans="1:17">
      <c r="A880" s="23">
        <v>212298</v>
      </c>
      <c r="B880" s="1052">
        <v>4601934047930</v>
      </c>
      <c r="C880" s="1038" t="s">
        <v>13101</v>
      </c>
      <c r="D880" s="1579" t="s">
        <v>6934</v>
      </c>
      <c r="E880" s="1579" t="s">
        <v>2008</v>
      </c>
      <c r="F880" s="1579">
        <f t="shared" si="145"/>
        <v>1053.702</v>
      </c>
      <c r="G880" s="1579">
        <f t="shared" si="146"/>
        <v>1170.78</v>
      </c>
      <c r="H880" s="1579"/>
      <c r="I880" s="1579"/>
      <c r="J880" s="1579"/>
      <c r="K880" s="1054">
        <f t="shared" si="136"/>
        <v>0</v>
      </c>
      <c r="L880" s="1579">
        <f t="shared" si="147"/>
        <v>0</v>
      </c>
      <c r="M880" s="1580" t="s">
        <v>15504</v>
      </c>
      <c r="N880" s="23">
        <v>1</v>
      </c>
      <c r="O880" s="38">
        <v>0.9</v>
      </c>
      <c r="P880" s="38">
        <f t="shared" si="135"/>
        <v>1350.9</v>
      </c>
      <c r="Q880" s="23">
        <v>1501</v>
      </c>
    </row>
    <row r="881" spans="1:17">
      <c r="A881" s="23">
        <v>201062</v>
      </c>
      <c r="B881" s="1052">
        <v>4601934040931</v>
      </c>
      <c r="C881" s="1038" t="s">
        <v>13101</v>
      </c>
      <c r="D881" s="1579" t="s">
        <v>2673</v>
      </c>
      <c r="E881" s="1579" t="s">
        <v>2008</v>
      </c>
      <c r="F881" s="1579">
        <f t="shared" si="145"/>
        <v>2046.3300000000002</v>
      </c>
      <c r="G881" s="1579">
        <f t="shared" si="146"/>
        <v>2273.7000000000003</v>
      </c>
      <c r="H881" s="1579"/>
      <c r="I881" s="1579"/>
      <c r="J881" s="1579"/>
      <c r="K881" s="1054">
        <f t="shared" si="136"/>
        <v>0</v>
      </c>
      <c r="L881" s="1579">
        <f t="shared" si="147"/>
        <v>0</v>
      </c>
      <c r="M881" s="1580" t="s">
        <v>15504</v>
      </c>
      <c r="N881" s="23">
        <v>1</v>
      </c>
      <c r="O881" s="38">
        <v>0.9</v>
      </c>
      <c r="P881" s="38">
        <f t="shared" si="135"/>
        <v>2623.5</v>
      </c>
      <c r="Q881" s="23">
        <v>2915</v>
      </c>
    </row>
    <row r="882" spans="1:17">
      <c r="A882" s="23">
        <v>205802</v>
      </c>
      <c r="B882" s="1052">
        <v>4601934042768</v>
      </c>
      <c r="C882" s="1038" t="s">
        <v>13101</v>
      </c>
      <c r="D882" s="1579" t="s">
        <v>15509</v>
      </c>
      <c r="E882" s="1579" t="s">
        <v>2008</v>
      </c>
      <c r="F882" s="1579">
        <f t="shared" si="145"/>
        <v>1591.434</v>
      </c>
      <c r="G882" s="1579">
        <f t="shared" si="146"/>
        <v>1768.26</v>
      </c>
      <c r="H882" s="1579"/>
      <c r="I882" s="1579"/>
      <c r="J882" s="1579"/>
      <c r="K882" s="1054">
        <f t="shared" si="136"/>
        <v>0</v>
      </c>
      <c r="L882" s="1579">
        <f t="shared" si="147"/>
        <v>0</v>
      </c>
      <c r="M882" s="1580" t="s">
        <v>15504</v>
      </c>
      <c r="N882" s="23">
        <v>1</v>
      </c>
      <c r="O882" s="38">
        <v>0.9</v>
      </c>
      <c r="P882" s="38">
        <f t="shared" si="135"/>
        <v>2040.3</v>
      </c>
      <c r="Q882" s="23">
        <v>2267</v>
      </c>
    </row>
    <row r="883" spans="1:17">
      <c r="A883" s="23">
        <v>204549</v>
      </c>
      <c r="B883" s="1052">
        <v>4601934040955</v>
      </c>
      <c r="C883" s="1038" t="s">
        <v>13101</v>
      </c>
      <c r="D883" s="1579" t="s">
        <v>2674</v>
      </c>
      <c r="E883" s="1579" t="s">
        <v>2008</v>
      </c>
      <c r="F883" s="1579">
        <f t="shared" si="145"/>
        <v>1439.8020000000001</v>
      </c>
      <c r="G883" s="1579">
        <f t="shared" si="146"/>
        <v>1599.78</v>
      </c>
      <c r="H883" s="1579"/>
      <c r="I883" s="1579"/>
      <c r="J883" s="1579"/>
      <c r="K883" s="1054">
        <f t="shared" si="136"/>
        <v>0</v>
      </c>
      <c r="L883" s="1579">
        <f t="shared" si="147"/>
        <v>0</v>
      </c>
      <c r="M883" s="1580" t="s">
        <v>15504</v>
      </c>
      <c r="N883" s="23">
        <v>1</v>
      </c>
      <c r="O883" s="38">
        <v>0.9</v>
      </c>
      <c r="P883" s="38">
        <f t="shared" si="135"/>
        <v>1845.9</v>
      </c>
      <c r="Q883" s="23">
        <v>2051</v>
      </c>
    </row>
    <row r="884" spans="1:17">
      <c r="A884" s="23">
        <v>203031</v>
      </c>
      <c r="B884" s="1052">
        <v>4601934040962</v>
      </c>
      <c r="C884" s="1038" t="s">
        <v>13101</v>
      </c>
      <c r="D884" s="1610" t="s">
        <v>2675</v>
      </c>
      <c r="E884" s="1599" t="s">
        <v>2008</v>
      </c>
      <c r="F884" s="1573">
        <f t="shared" si="145"/>
        <v>1591.434</v>
      </c>
      <c r="G884" s="1574">
        <f t="shared" si="146"/>
        <v>1768.26</v>
      </c>
      <c r="H884" s="1602"/>
      <c r="I884" s="1602"/>
      <c r="J884" s="1602"/>
      <c r="K884" s="1054">
        <f t="shared" si="136"/>
        <v>0</v>
      </c>
      <c r="L884" s="1576">
        <f t="shared" si="147"/>
        <v>0</v>
      </c>
      <c r="M884" s="1581"/>
      <c r="N884" s="23">
        <v>1</v>
      </c>
      <c r="O884" s="703">
        <v>0.9</v>
      </c>
      <c r="P884" s="823">
        <f t="shared" si="135"/>
        <v>2040.3</v>
      </c>
      <c r="Q884" s="23">
        <v>2267</v>
      </c>
    </row>
    <row r="885" spans="1:17">
      <c r="A885" s="23">
        <v>201064</v>
      </c>
      <c r="B885" s="1052">
        <v>4601934040979</v>
      </c>
      <c r="C885" s="1038" t="s">
        <v>13101</v>
      </c>
      <c r="D885" s="1610" t="s">
        <v>2676</v>
      </c>
      <c r="E885" s="1599" t="s">
        <v>2008</v>
      </c>
      <c r="F885" s="1573">
        <f t="shared" si="145"/>
        <v>1894.6980000000001</v>
      </c>
      <c r="G885" s="1574">
        <f t="shared" si="146"/>
        <v>2105.2200000000003</v>
      </c>
      <c r="H885" s="1602"/>
      <c r="I885" s="1602"/>
      <c r="J885" s="1602"/>
      <c r="K885" s="1054">
        <f t="shared" si="136"/>
        <v>0</v>
      </c>
      <c r="L885" s="1576">
        <f t="shared" si="147"/>
        <v>0</v>
      </c>
      <c r="M885" s="1581"/>
      <c r="N885" s="23">
        <v>1</v>
      </c>
      <c r="O885" s="703">
        <v>0.9</v>
      </c>
      <c r="P885" s="823">
        <f t="shared" si="135"/>
        <v>2429.1</v>
      </c>
      <c r="Q885" s="23">
        <v>2699</v>
      </c>
    </row>
    <row r="886" spans="1:17">
      <c r="A886" s="23">
        <v>204491</v>
      </c>
      <c r="B886" s="1052">
        <v>4601934040986</v>
      </c>
      <c r="C886" s="1038" t="s">
        <v>13101</v>
      </c>
      <c r="D886" s="1579" t="s">
        <v>3653</v>
      </c>
      <c r="E886" s="1579" t="s">
        <v>2008</v>
      </c>
      <c r="F886" s="1579">
        <f t="shared" si="145"/>
        <v>1363.9860000000001</v>
      </c>
      <c r="G886" s="1579">
        <f t="shared" si="146"/>
        <v>1515.54</v>
      </c>
      <c r="H886" s="1579"/>
      <c r="I886" s="1579"/>
      <c r="J886" s="1579"/>
      <c r="K886" s="1054">
        <f t="shared" si="136"/>
        <v>0</v>
      </c>
      <c r="L886" s="1579">
        <f t="shared" si="147"/>
        <v>0</v>
      </c>
      <c r="M886" s="1580" t="s">
        <v>15504</v>
      </c>
      <c r="N886" s="23">
        <v>1</v>
      </c>
      <c r="O886" s="38">
        <v>0.9</v>
      </c>
      <c r="P886" s="38">
        <f t="shared" si="135"/>
        <v>1748.7</v>
      </c>
      <c r="Q886" s="23">
        <v>1943</v>
      </c>
    </row>
    <row r="887" spans="1:17">
      <c r="A887" s="23">
        <v>201065</v>
      </c>
      <c r="B887" s="1052">
        <v>4601934041037</v>
      </c>
      <c r="C887" s="1038" t="s">
        <v>13101</v>
      </c>
      <c r="D887" s="1610" t="s">
        <v>2677</v>
      </c>
      <c r="E887" s="1599" t="s">
        <v>2008</v>
      </c>
      <c r="F887" s="1573">
        <f t="shared" si="145"/>
        <v>1288.17</v>
      </c>
      <c r="G887" s="1574">
        <f t="shared" si="146"/>
        <v>1431.3</v>
      </c>
      <c r="H887" s="1602"/>
      <c r="I887" s="1602"/>
      <c r="J887" s="1602"/>
      <c r="K887" s="1054">
        <f t="shared" si="136"/>
        <v>0</v>
      </c>
      <c r="L887" s="1576">
        <f t="shared" si="147"/>
        <v>0</v>
      </c>
      <c r="M887" s="1581"/>
      <c r="N887" s="23">
        <v>1</v>
      </c>
      <c r="O887" s="703">
        <v>0.9</v>
      </c>
      <c r="P887" s="823">
        <f t="shared" si="135"/>
        <v>1651.5</v>
      </c>
      <c r="Q887" s="23">
        <v>1835</v>
      </c>
    </row>
    <row r="888" spans="1:17">
      <c r="A888" s="23">
        <v>201066</v>
      </c>
      <c r="B888" s="1052">
        <v>4601934041020</v>
      </c>
      <c r="C888" s="1038" t="s">
        <v>13101</v>
      </c>
      <c r="D888" s="1579" t="s">
        <v>2678</v>
      </c>
      <c r="E888" s="1579" t="s">
        <v>2008</v>
      </c>
      <c r="F888" s="1579">
        <f t="shared" si="145"/>
        <v>1591.434</v>
      </c>
      <c r="G888" s="1579">
        <f t="shared" si="146"/>
        <v>1768.26</v>
      </c>
      <c r="H888" s="1579"/>
      <c r="I888" s="1579"/>
      <c r="J888" s="1579"/>
      <c r="K888" s="1054">
        <f t="shared" si="136"/>
        <v>0</v>
      </c>
      <c r="L888" s="1579">
        <f t="shared" si="147"/>
        <v>0</v>
      </c>
      <c r="M888" s="1580" t="s">
        <v>15504</v>
      </c>
      <c r="N888" s="23">
        <v>1</v>
      </c>
      <c r="O888" s="38">
        <v>0.9</v>
      </c>
      <c r="P888" s="38">
        <f t="shared" si="135"/>
        <v>2040.3</v>
      </c>
      <c r="Q888" s="23">
        <v>2267</v>
      </c>
    </row>
    <row r="889" spans="1:17">
      <c r="A889" s="23">
        <v>220288</v>
      </c>
      <c r="B889" s="1052">
        <v>4601934066207</v>
      </c>
      <c r="C889" s="1038" t="s">
        <v>13101</v>
      </c>
      <c r="D889" s="1610" t="s">
        <v>12516</v>
      </c>
      <c r="E889" s="1599" t="s">
        <v>2008</v>
      </c>
      <c r="F889" s="1573">
        <f t="shared" si="145"/>
        <v>1439.8020000000001</v>
      </c>
      <c r="G889" s="1574">
        <f t="shared" si="146"/>
        <v>1599.78</v>
      </c>
      <c r="H889" s="1602"/>
      <c r="I889" s="1602"/>
      <c r="J889" s="1602"/>
      <c r="K889" s="1054">
        <f t="shared" si="136"/>
        <v>0</v>
      </c>
      <c r="L889" s="1576">
        <f t="shared" si="147"/>
        <v>0</v>
      </c>
      <c r="M889" s="1581"/>
      <c r="N889" s="23">
        <v>1</v>
      </c>
      <c r="O889" s="703">
        <v>0.9</v>
      </c>
      <c r="P889" s="823">
        <f t="shared" si="135"/>
        <v>1845.9</v>
      </c>
      <c r="Q889" s="23">
        <v>2051</v>
      </c>
    </row>
    <row r="890" spans="1:17">
      <c r="A890" s="23">
        <v>201068</v>
      </c>
      <c r="B890" s="1052">
        <v>4601934041013</v>
      </c>
      <c r="C890" s="1038" t="s">
        <v>13101</v>
      </c>
      <c r="D890" s="1610" t="s">
        <v>12517</v>
      </c>
      <c r="E890" s="1599" t="s">
        <v>2008</v>
      </c>
      <c r="F890" s="1573">
        <f t="shared" si="145"/>
        <v>1288.17</v>
      </c>
      <c r="G890" s="1574">
        <f t="shared" si="146"/>
        <v>1431.3</v>
      </c>
      <c r="H890" s="1602"/>
      <c r="I890" s="1602"/>
      <c r="J890" s="1602"/>
      <c r="K890" s="1054">
        <f t="shared" si="136"/>
        <v>0</v>
      </c>
      <c r="L890" s="1576">
        <f t="shared" si="147"/>
        <v>0</v>
      </c>
      <c r="M890" s="1581"/>
      <c r="N890" s="23">
        <v>1</v>
      </c>
      <c r="O890" s="703">
        <v>0.9</v>
      </c>
      <c r="P890" s="823">
        <f t="shared" si="135"/>
        <v>1651.5</v>
      </c>
      <c r="Q890" s="23">
        <v>1835</v>
      </c>
    </row>
    <row r="891" spans="1:17">
      <c r="A891" s="23">
        <v>201069</v>
      </c>
      <c r="B891" s="1052">
        <v>4601934041006</v>
      </c>
      <c r="C891" s="1038" t="s">
        <v>13101</v>
      </c>
      <c r="D891" s="1579" t="s">
        <v>12518</v>
      </c>
      <c r="E891" s="1579" t="s">
        <v>2008</v>
      </c>
      <c r="F891" s="1579">
        <f t="shared" si="145"/>
        <v>1439.8020000000001</v>
      </c>
      <c r="G891" s="1579">
        <f t="shared" si="146"/>
        <v>1599.78</v>
      </c>
      <c r="H891" s="1579"/>
      <c r="I891" s="1579"/>
      <c r="J891" s="1579"/>
      <c r="K891" s="1054">
        <f t="shared" si="136"/>
        <v>0</v>
      </c>
      <c r="L891" s="1579">
        <f t="shared" si="147"/>
        <v>0</v>
      </c>
      <c r="M891" s="1580" t="s">
        <v>15504</v>
      </c>
      <c r="N891" s="23">
        <v>1</v>
      </c>
      <c r="O891" s="38">
        <v>0.9</v>
      </c>
      <c r="P891" s="38">
        <f t="shared" si="135"/>
        <v>1845.9</v>
      </c>
      <c r="Q891" s="23">
        <v>2051</v>
      </c>
    </row>
    <row r="892" spans="1:17">
      <c r="A892" s="23">
        <v>203059</v>
      </c>
      <c r="B892" s="1052">
        <v>4601934040993</v>
      </c>
      <c r="C892" s="1038" t="s">
        <v>13101</v>
      </c>
      <c r="D892" s="1610" t="s">
        <v>12519</v>
      </c>
      <c r="E892" s="1599" t="s">
        <v>2008</v>
      </c>
      <c r="F892" s="1573">
        <f t="shared" si="145"/>
        <v>1439.8020000000001</v>
      </c>
      <c r="G892" s="1574">
        <f t="shared" si="146"/>
        <v>1599.78</v>
      </c>
      <c r="H892" s="1602"/>
      <c r="I892" s="1602"/>
      <c r="J892" s="1602"/>
      <c r="K892" s="1054">
        <f t="shared" si="136"/>
        <v>0</v>
      </c>
      <c r="L892" s="1576">
        <f t="shared" si="147"/>
        <v>0</v>
      </c>
      <c r="M892" s="1581"/>
      <c r="N892" s="23">
        <v>1</v>
      </c>
      <c r="O892" s="703">
        <v>0.9</v>
      </c>
      <c r="P892" s="823">
        <f t="shared" si="135"/>
        <v>1845.9</v>
      </c>
      <c r="Q892" s="23">
        <v>2051</v>
      </c>
    </row>
    <row r="893" spans="1:17">
      <c r="A893" s="23">
        <v>201070</v>
      </c>
      <c r="B893" s="1052">
        <v>4601934041044</v>
      </c>
      <c r="C893" s="1038" t="s">
        <v>13101</v>
      </c>
      <c r="D893" s="1579" t="s">
        <v>2679</v>
      </c>
      <c r="E893" s="1579" t="s">
        <v>2008</v>
      </c>
      <c r="F893" s="1579">
        <f t="shared" si="145"/>
        <v>1288.17</v>
      </c>
      <c r="G893" s="1579">
        <f t="shared" si="146"/>
        <v>1431.3</v>
      </c>
      <c r="H893" s="1579"/>
      <c r="I893" s="1579"/>
      <c r="J893" s="1579"/>
      <c r="K893" s="1054">
        <f t="shared" si="136"/>
        <v>0</v>
      </c>
      <c r="L893" s="1579">
        <f t="shared" si="147"/>
        <v>0</v>
      </c>
      <c r="M893" s="1580" t="s">
        <v>15504</v>
      </c>
      <c r="N893" s="23">
        <v>1</v>
      </c>
      <c r="O893" s="38">
        <v>0.9</v>
      </c>
      <c r="P893" s="38">
        <f t="shared" si="135"/>
        <v>1651.5</v>
      </c>
      <c r="Q893" s="23">
        <v>1835</v>
      </c>
    </row>
    <row r="894" spans="1:17">
      <c r="A894" s="23">
        <v>201071</v>
      </c>
      <c r="B894" s="1052">
        <v>4601934041051</v>
      </c>
      <c r="C894" s="1038" t="s">
        <v>13101</v>
      </c>
      <c r="D894" s="1610" t="s">
        <v>2680</v>
      </c>
      <c r="E894" s="1599" t="s">
        <v>2008</v>
      </c>
      <c r="F894" s="1573">
        <f t="shared" si="145"/>
        <v>1363.9860000000001</v>
      </c>
      <c r="G894" s="1574">
        <f t="shared" si="146"/>
        <v>1515.54</v>
      </c>
      <c r="H894" s="1602"/>
      <c r="I894" s="1602"/>
      <c r="J894" s="1602"/>
      <c r="K894" s="1054">
        <f t="shared" si="136"/>
        <v>0</v>
      </c>
      <c r="L894" s="1576">
        <f t="shared" si="147"/>
        <v>0</v>
      </c>
      <c r="M894" s="1581"/>
      <c r="N894" s="23">
        <v>1</v>
      </c>
      <c r="O894" s="703">
        <v>0.9</v>
      </c>
      <c r="P894" s="823">
        <f t="shared" si="135"/>
        <v>1748.7</v>
      </c>
      <c r="Q894" s="23">
        <v>1943</v>
      </c>
    </row>
    <row r="895" spans="1:17">
      <c r="A895" s="23">
        <v>212724</v>
      </c>
      <c r="B895" s="1052">
        <v>4601934049729</v>
      </c>
      <c r="C895" s="1038" t="s">
        <v>13101</v>
      </c>
      <c r="D895" s="1610" t="s">
        <v>6935</v>
      </c>
      <c r="E895" s="1599" t="s">
        <v>2008</v>
      </c>
      <c r="F895" s="1573">
        <f t="shared" si="145"/>
        <v>2380.482</v>
      </c>
      <c r="G895" s="1574">
        <f t="shared" si="146"/>
        <v>2644.98</v>
      </c>
      <c r="H895" s="1602"/>
      <c r="I895" s="1602"/>
      <c r="J895" s="1602"/>
      <c r="K895" s="1054">
        <f t="shared" si="136"/>
        <v>0</v>
      </c>
      <c r="L895" s="1576">
        <f t="shared" si="147"/>
        <v>0</v>
      </c>
      <c r="M895" s="1581"/>
      <c r="N895" s="23">
        <v>1</v>
      </c>
      <c r="O895" s="703">
        <v>0.9</v>
      </c>
      <c r="P895" s="823">
        <f t="shared" ref="P895" si="148">O895*Q895</f>
        <v>3051.9</v>
      </c>
      <c r="Q895" s="23">
        <v>3391</v>
      </c>
    </row>
    <row r="896" spans="1:17">
      <c r="A896" s="23" t="s">
        <v>12900</v>
      </c>
      <c r="B896" s="1052"/>
      <c r="C896" s="1038" t="s">
        <v>13101</v>
      </c>
      <c r="D896" s="1566" t="s">
        <v>707</v>
      </c>
      <c r="E896" s="1567"/>
      <c r="F896" s="1567"/>
      <c r="G896" s="1567"/>
      <c r="H896" s="1604"/>
      <c r="I896" s="1604"/>
      <c r="J896" s="1604"/>
      <c r="K896" s="1054">
        <f t="shared" si="136"/>
        <v>0</v>
      </c>
      <c r="L896" s="1569"/>
      <c r="M896" s="1570"/>
      <c r="O896" s="1554"/>
      <c r="P896" s="1554"/>
      <c r="Q896" s="23">
        <v>0</v>
      </c>
    </row>
    <row r="897" spans="1:17">
      <c r="A897" s="23" t="s">
        <v>12900</v>
      </c>
      <c r="B897" s="1052"/>
      <c r="C897" s="1038" t="s">
        <v>13101</v>
      </c>
      <c r="D897" s="1586" t="s">
        <v>8847</v>
      </c>
      <c r="E897" s="1587"/>
      <c r="F897" s="1587"/>
      <c r="G897" s="1587"/>
      <c r="H897" s="1580"/>
      <c r="I897" s="1580"/>
      <c r="J897" s="1580"/>
      <c r="K897" s="1054">
        <f t="shared" si="136"/>
        <v>0</v>
      </c>
      <c r="L897" s="1588"/>
      <c r="M897" s="1589"/>
      <c r="O897" s="38"/>
      <c r="P897" s="38"/>
      <c r="Q897" s="23">
        <v>0</v>
      </c>
    </row>
    <row r="898" spans="1:17">
      <c r="A898" s="23">
        <v>207600</v>
      </c>
      <c r="B898" s="1052">
        <v>4601934000324</v>
      </c>
      <c r="C898" s="1038" t="s">
        <v>13101</v>
      </c>
      <c r="D898" s="1590" t="s">
        <v>2681</v>
      </c>
      <c r="E898" s="1042" t="s">
        <v>2009</v>
      </c>
      <c r="F898" s="1573">
        <f t="shared" ref="F898:F899" si="149">IF(M$5=0,P898*(1+$L$3/100)*(1-$L$5/100),P898*(1+$L$3/100)*(1-$L$5/100)*M$5)</f>
        <v>203.93100000000001</v>
      </c>
      <c r="G898" s="1574">
        <f t="shared" ref="G898:G899" si="150">IF(M$5=0,Q898*(1+$L$3/100)*(1-$L$5/100),Q898*(1+$L$3/100)*(1-$L$5/100)*M$5)</f>
        <v>453.18</v>
      </c>
      <c r="H898" s="1602"/>
      <c r="I898" s="1602"/>
      <c r="J898" s="1602"/>
      <c r="K898" s="1054">
        <f t="shared" si="136"/>
        <v>0</v>
      </c>
      <c r="L898" s="1576">
        <f t="shared" ref="L898:L899" si="151">F898*H898+F898*I898*R898</f>
        <v>0</v>
      </c>
      <c r="M898" s="1581"/>
      <c r="N898" s="23">
        <v>1</v>
      </c>
      <c r="O898" s="38">
        <v>0.45</v>
      </c>
      <c r="P898" s="823">
        <f>Q898*O898</f>
        <v>261.45</v>
      </c>
      <c r="Q898" s="23">
        <v>581</v>
      </c>
    </row>
    <row r="899" spans="1:17">
      <c r="A899" s="23" t="s">
        <v>13376</v>
      </c>
      <c r="B899" s="1052">
        <v>2000000969336</v>
      </c>
      <c r="C899" s="1038" t="s">
        <v>13101</v>
      </c>
      <c r="D899" s="1590" t="s">
        <v>13377</v>
      </c>
      <c r="E899" s="1042" t="s">
        <v>13092</v>
      </c>
      <c r="F899" s="1573">
        <f t="shared" si="149"/>
        <v>292.65600000000006</v>
      </c>
      <c r="G899" s="1574">
        <f t="shared" si="150"/>
        <v>365.82</v>
      </c>
      <c r="H899" s="1602"/>
      <c r="I899" s="1602"/>
      <c r="J899" s="1602"/>
      <c r="K899" s="1054">
        <f t="shared" si="136"/>
        <v>0</v>
      </c>
      <c r="L899" s="1576">
        <f t="shared" si="151"/>
        <v>0</v>
      </c>
      <c r="M899" s="1581"/>
      <c r="N899" s="23">
        <v>1</v>
      </c>
      <c r="O899" s="38">
        <v>0.8</v>
      </c>
      <c r="P899" s="823">
        <f>Q899*O899</f>
        <v>375.20000000000005</v>
      </c>
      <c r="Q899" s="23">
        <v>469</v>
      </c>
    </row>
    <row r="900" spans="1:17">
      <c r="A900" s="23" t="s">
        <v>12900</v>
      </c>
      <c r="B900" s="1052"/>
      <c r="C900" s="1038" t="s">
        <v>13378</v>
      </c>
      <c r="D900" s="1639" t="s">
        <v>3654</v>
      </c>
      <c r="E900" s="1640"/>
      <c r="F900" s="1640"/>
      <c r="G900" s="1640"/>
      <c r="H900" s="1641"/>
      <c r="I900" s="1641"/>
      <c r="J900" s="1641"/>
      <c r="K900" s="1054">
        <f t="shared" si="136"/>
        <v>0</v>
      </c>
      <c r="L900" s="1642"/>
      <c r="M900" s="1643"/>
      <c r="O900" s="905"/>
      <c r="P900" s="905"/>
      <c r="Q900" s="23">
        <v>0</v>
      </c>
    </row>
    <row r="901" spans="1:17">
      <c r="A901" s="23" t="s">
        <v>12900</v>
      </c>
      <c r="B901" s="1052"/>
      <c r="C901" s="1038" t="s">
        <v>13378</v>
      </c>
      <c r="D901" s="1586" t="s">
        <v>8848</v>
      </c>
      <c r="E901" s="1587"/>
      <c r="F901" s="1587"/>
      <c r="G901" s="1587"/>
      <c r="H901" s="1580"/>
      <c r="I901" s="1580"/>
      <c r="J901" s="1580"/>
      <c r="K901" s="1054">
        <f t="shared" si="136"/>
        <v>0</v>
      </c>
      <c r="L901" s="1588"/>
      <c r="M901" s="1589"/>
      <c r="O901" s="38"/>
      <c r="P901" s="38"/>
      <c r="Q901" s="23">
        <v>0</v>
      </c>
    </row>
    <row r="902" spans="1:17">
      <c r="A902" s="23">
        <v>211174</v>
      </c>
      <c r="B902" s="1052">
        <v>4601934045004</v>
      </c>
      <c r="C902" s="1038" t="s">
        <v>13378</v>
      </c>
      <c r="D902" s="1610" t="s">
        <v>8849</v>
      </c>
      <c r="E902" s="1599" t="s">
        <v>3655</v>
      </c>
      <c r="F902" s="1573">
        <f t="shared" ref="F902:F966" si="152">IF(M$5=0,P902*(1+$L$3/100)*(1-$L$5/100),P902*(1+$L$3/100)*(1-$L$5/100)*M$5)</f>
        <v>856.12800000000016</v>
      </c>
      <c r="G902" s="1574">
        <f t="shared" ref="G902:G966" si="153">IF(M$5=0,Q902*(1+$L$3/100)*(1-$L$5/100),Q902*(1+$L$3/100)*(1-$L$5/100)*M$5)</f>
        <v>1070.1600000000001</v>
      </c>
      <c r="H902" s="1602"/>
      <c r="I902" s="1602"/>
      <c r="J902" s="1602"/>
      <c r="K902" s="1054">
        <f t="shared" si="136"/>
        <v>0</v>
      </c>
      <c r="L902" s="1576">
        <f t="shared" ref="L902:L965" si="154">F902*H902+F902*I902*R902</f>
        <v>0</v>
      </c>
      <c r="M902" s="1581"/>
      <c r="N902" s="23">
        <v>1</v>
      </c>
      <c r="O902" s="703">
        <v>0.8</v>
      </c>
      <c r="P902" s="823">
        <f t="shared" ref="P902:P965" si="155">Q902*O902</f>
        <v>1097.6000000000001</v>
      </c>
      <c r="Q902" s="23">
        <v>1372</v>
      </c>
    </row>
    <row r="903" spans="1:17">
      <c r="A903" s="23">
        <v>211175</v>
      </c>
      <c r="B903" s="1052">
        <v>4601934044991</v>
      </c>
      <c r="C903" s="1038" t="s">
        <v>13378</v>
      </c>
      <c r="D903" s="1610" t="s">
        <v>8850</v>
      </c>
      <c r="E903" s="1599" t="s">
        <v>3655</v>
      </c>
      <c r="F903" s="1573">
        <f t="shared" si="152"/>
        <v>698.88</v>
      </c>
      <c r="G903" s="1574">
        <f t="shared" si="153"/>
        <v>873.6</v>
      </c>
      <c r="H903" s="1602"/>
      <c r="I903" s="1602"/>
      <c r="J903" s="1602"/>
      <c r="K903" s="1054">
        <f t="shared" si="136"/>
        <v>0</v>
      </c>
      <c r="L903" s="1576">
        <f t="shared" si="154"/>
        <v>0</v>
      </c>
      <c r="M903" s="1581"/>
      <c r="N903" s="23">
        <v>1</v>
      </c>
      <c r="O903" s="703">
        <v>0.8</v>
      </c>
      <c r="P903" s="823">
        <f t="shared" si="155"/>
        <v>896</v>
      </c>
      <c r="Q903" s="23">
        <v>1120</v>
      </c>
    </row>
    <row r="904" spans="1:17">
      <c r="A904" s="23">
        <v>211176</v>
      </c>
      <c r="B904" s="1052">
        <v>4601934044984</v>
      </c>
      <c r="C904" s="1038" t="s">
        <v>13378</v>
      </c>
      <c r="D904" s="1610" t="s">
        <v>8851</v>
      </c>
      <c r="E904" s="1599" t="s">
        <v>3655</v>
      </c>
      <c r="F904" s="1573">
        <f t="shared" si="152"/>
        <v>873.6</v>
      </c>
      <c r="G904" s="1574">
        <f t="shared" si="153"/>
        <v>1092</v>
      </c>
      <c r="H904" s="1602"/>
      <c r="I904" s="1602"/>
      <c r="J904" s="1602"/>
      <c r="K904" s="1054">
        <f t="shared" si="136"/>
        <v>0</v>
      </c>
      <c r="L904" s="1576">
        <f t="shared" si="154"/>
        <v>0</v>
      </c>
      <c r="M904" s="1581"/>
      <c r="N904" s="23">
        <v>1</v>
      </c>
      <c r="O904" s="703">
        <v>0.8</v>
      </c>
      <c r="P904" s="823">
        <f t="shared" si="155"/>
        <v>1120</v>
      </c>
      <c r="Q904" s="866">
        <v>1400</v>
      </c>
    </row>
    <row r="905" spans="1:17">
      <c r="A905" s="23">
        <v>211177</v>
      </c>
      <c r="B905" s="1052">
        <v>4601934044977</v>
      </c>
      <c r="C905" s="1038" t="s">
        <v>13378</v>
      </c>
      <c r="D905" s="1610" t="s">
        <v>8852</v>
      </c>
      <c r="E905" s="1599" t="s">
        <v>3655</v>
      </c>
      <c r="F905" s="1573">
        <f t="shared" si="152"/>
        <v>711.98400000000004</v>
      </c>
      <c r="G905" s="1574">
        <f t="shared" si="153"/>
        <v>889.98</v>
      </c>
      <c r="H905" s="1602"/>
      <c r="I905" s="1602"/>
      <c r="J905" s="1602"/>
      <c r="K905" s="1054">
        <f t="shared" si="136"/>
        <v>0</v>
      </c>
      <c r="L905" s="1576">
        <f t="shared" si="154"/>
        <v>0</v>
      </c>
      <c r="M905" s="1581"/>
      <c r="N905" s="23">
        <v>1</v>
      </c>
      <c r="O905" s="703">
        <v>0.8</v>
      </c>
      <c r="P905" s="823">
        <f t="shared" si="155"/>
        <v>912.80000000000007</v>
      </c>
      <c r="Q905" s="23">
        <v>1141</v>
      </c>
    </row>
    <row r="906" spans="1:17">
      <c r="A906" s="23">
        <v>211178</v>
      </c>
      <c r="B906" s="1052">
        <v>4601934044960</v>
      </c>
      <c r="C906" s="1038" t="s">
        <v>13378</v>
      </c>
      <c r="D906" s="1610" t="s">
        <v>8853</v>
      </c>
      <c r="E906" s="1599" t="s">
        <v>3655</v>
      </c>
      <c r="F906" s="1573">
        <f t="shared" si="152"/>
        <v>439.29600000000005</v>
      </c>
      <c r="G906" s="1574">
        <f t="shared" si="153"/>
        <v>549.12</v>
      </c>
      <c r="H906" s="1602"/>
      <c r="I906" s="1602"/>
      <c r="J906" s="1602"/>
      <c r="K906" s="1054">
        <f t="shared" si="136"/>
        <v>0</v>
      </c>
      <c r="L906" s="1576">
        <f t="shared" si="154"/>
        <v>0</v>
      </c>
      <c r="M906" s="1581"/>
      <c r="N906" s="23">
        <v>1</v>
      </c>
      <c r="O906" s="703">
        <v>0.8</v>
      </c>
      <c r="P906" s="823">
        <f t="shared" si="155"/>
        <v>563.20000000000005</v>
      </c>
      <c r="Q906" s="23">
        <v>704</v>
      </c>
    </row>
    <row r="907" spans="1:17">
      <c r="A907" s="23">
        <v>211179</v>
      </c>
      <c r="B907" s="1052">
        <v>4601934044953</v>
      </c>
      <c r="C907" s="1038" t="s">
        <v>13378</v>
      </c>
      <c r="D907" s="1610" t="s">
        <v>8854</v>
      </c>
      <c r="E907" s="1599" t="s">
        <v>3655</v>
      </c>
      <c r="F907" s="1573">
        <f t="shared" si="152"/>
        <v>408.72</v>
      </c>
      <c r="G907" s="1574">
        <f t="shared" si="153"/>
        <v>510.90000000000003</v>
      </c>
      <c r="H907" s="1602"/>
      <c r="I907" s="1602"/>
      <c r="J907" s="1602"/>
      <c r="K907" s="1054">
        <f t="shared" si="136"/>
        <v>0</v>
      </c>
      <c r="L907" s="1576">
        <f t="shared" si="154"/>
        <v>0</v>
      </c>
      <c r="M907" s="1581"/>
      <c r="N907" s="23">
        <v>1</v>
      </c>
      <c r="O907" s="703">
        <v>0.8</v>
      </c>
      <c r="P907" s="823">
        <f t="shared" si="155"/>
        <v>524</v>
      </c>
      <c r="Q907" s="23">
        <v>655</v>
      </c>
    </row>
    <row r="908" spans="1:17">
      <c r="A908" s="23">
        <v>211180</v>
      </c>
      <c r="B908" s="1052">
        <v>4601934044946</v>
      </c>
      <c r="C908" s="1038" t="s">
        <v>13378</v>
      </c>
      <c r="D908" s="1610" t="s">
        <v>8855</v>
      </c>
      <c r="E908" s="1599" t="s">
        <v>3655</v>
      </c>
      <c r="F908" s="1573">
        <f t="shared" si="152"/>
        <v>559.72800000000007</v>
      </c>
      <c r="G908" s="1574">
        <f t="shared" si="153"/>
        <v>699.66</v>
      </c>
      <c r="H908" s="1602"/>
      <c r="I908" s="1602"/>
      <c r="J908" s="1602"/>
      <c r="K908" s="1054">
        <f t="shared" si="136"/>
        <v>0</v>
      </c>
      <c r="L908" s="1576">
        <f t="shared" si="154"/>
        <v>0</v>
      </c>
      <c r="M908" s="1581"/>
      <c r="N908" s="23">
        <v>1</v>
      </c>
      <c r="O908" s="703">
        <v>0.8</v>
      </c>
      <c r="P908" s="823">
        <f t="shared" si="155"/>
        <v>717.6</v>
      </c>
      <c r="Q908" s="23">
        <v>897</v>
      </c>
    </row>
    <row r="909" spans="1:17">
      <c r="A909" s="23">
        <v>211181</v>
      </c>
      <c r="B909" s="1052">
        <v>4601934044939</v>
      </c>
      <c r="C909" s="1038" t="s">
        <v>13378</v>
      </c>
      <c r="D909" s="1610" t="s">
        <v>8856</v>
      </c>
      <c r="E909" s="1599" t="s">
        <v>3655</v>
      </c>
      <c r="F909" s="1573">
        <f t="shared" si="152"/>
        <v>559.72800000000007</v>
      </c>
      <c r="G909" s="1574">
        <f t="shared" si="153"/>
        <v>699.66</v>
      </c>
      <c r="H909" s="1602"/>
      <c r="I909" s="1602"/>
      <c r="J909" s="1602"/>
      <c r="K909" s="1054">
        <f t="shared" si="136"/>
        <v>0</v>
      </c>
      <c r="L909" s="1576">
        <f t="shared" si="154"/>
        <v>0</v>
      </c>
      <c r="M909" s="1581"/>
      <c r="N909" s="23">
        <v>1</v>
      </c>
      <c r="O909" s="703">
        <v>0.8</v>
      </c>
      <c r="P909" s="823">
        <f t="shared" si="155"/>
        <v>717.6</v>
      </c>
      <c r="Q909" s="23">
        <v>897</v>
      </c>
    </row>
    <row r="910" spans="1:17">
      <c r="A910" s="23">
        <v>220263</v>
      </c>
      <c r="B910" s="1052">
        <v>4601934066085</v>
      </c>
      <c r="C910" s="1038" t="s">
        <v>13378</v>
      </c>
      <c r="D910" s="1610" t="s">
        <v>12520</v>
      </c>
      <c r="E910" s="1599" t="s">
        <v>3655</v>
      </c>
      <c r="F910" s="1573">
        <f t="shared" si="152"/>
        <v>601.53600000000006</v>
      </c>
      <c r="G910" s="1574">
        <f t="shared" si="153"/>
        <v>751.92000000000007</v>
      </c>
      <c r="H910" s="1602"/>
      <c r="I910" s="1602"/>
      <c r="J910" s="1602"/>
      <c r="K910" s="1054">
        <f t="shared" si="136"/>
        <v>0</v>
      </c>
      <c r="L910" s="1576">
        <f t="shared" si="154"/>
        <v>0</v>
      </c>
      <c r="M910" s="1581"/>
      <c r="N910" s="23">
        <v>1</v>
      </c>
      <c r="O910" s="703">
        <v>0.8</v>
      </c>
      <c r="P910" s="823">
        <f t="shared" si="155"/>
        <v>771.2</v>
      </c>
      <c r="Q910" s="23">
        <v>964</v>
      </c>
    </row>
    <row r="911" spans="1:17">
      <c r="A911" s="23">
        <v>206713</v>
      </c>
      <c r="B911" s="1052">
        <v>4601934020254</v>
      </c>
      <c r="C911" s="1038" t="s">
        <v>13378</v>
      </c>
      <c r="D911" s="1610" t="s">
        <v>2716</v>
      </c>
      <c r="E911" s="1599" t="s">
        <v>3655</v>
      </c>
      <c r="F911" s="1573">
        <f t="shared" si="152"/>
        <v>660.19200000000012</v>
      </c>
      <c r="G911" s="1574">
        <f t="shared" si="153"/>
        <v>825.24</v>
      </c>
      <c r="H911" s="1602"/>
      <c r="I911" s="1602"/>
      <c r="J911" s="1602"/>
      <c r="K911" s="1054">
        <f t="shared" si="136"/>
        <v>0</v>
      </c>
      <c r="L911" s="1576">
        <f t="shared" si="154"/>
        <v>0</v>
      </c>
      <c r="M911" s="1581"/>
      <c r="N911" s="23">
        <v>1</v>
      </c>
      <c r="O911" s="703">
        <v>0.8</v>
      </c>
      <c r="P911" s="823">
        <f t="shared" si="155"/>
        <v>846.40000000000009</v>
      </c>
      <c r="Q911" s="23">
        <v>1058</v>
      </c>
    </row>
    <row r="912" spans="1:17">
      <c r="A912" s="23">
        <v>206714</v>
      </c>
      <c r="B912" s="1052">
        <v>4601934020247</v>
      </c>
      <c r="C912" s="1038" t="s">
        <v>13378</v>
      </c>
      <c r="D912" s="1610" t="s">
        <v>2715</v>
      </c>
      <c r="E912" s="1599" t="s">
        <v>3655</v>
      </c>
      <c r="F912" s="1573">
        <f t="shared" si="152"/>
        <v>680.78400000000011</v>
      </c>
      <c r="G912" s="1574">
        <f t="shared" si="153"/>
        <v>850.98</v>
      </c>
      <c r="H912" s="1602"/>
      <c r="I912" s="1602"/>
      <c r="J912" s="1602"/>
      <c r="K912" s="1054">
        <f t="shared" si="136"/>
        <v>0</v>
      </c>
      <c r="L912" s="1576">
        <f t="shared" si="154"/>
        <v>0</v>
      </c>
      <c r="M912" s="1581"/>
      <c r="N912" s="23">
        <v>1</v>
      </c>
      <c r="O912" s="703">
        <v>0.8</v>
      </c>
      <c r="P912" s="823">
        <f t="shared" si="155"/>
        <v>872.80000000000007</v>
      </c>
      <c r="Q912" s="23">
        <v>1091</v>
      </c>
    </row>
    <row r="913" spans="1:17">
      <c r="A913" s="23">
        <v>208426</v>
      </c>
      <c r="B913" s="1052">
        <v>4601934020278</v>
      </c>
      <c r="C913" s="1038" t="s">
        <v>13378</v>
      </c>
      <c r="D913" s="1610" t="s">
        <v>2717</v>
      </c>
      <c r="E913" s="1599" t="s">
        <v>3655</v>
      </c>
      <c r="F913" s="1573">
        <f t="shared" si="152"/>
        <v>846.14400000000001</v>
      </c>
      <c r="G913" s="1574">
        <f t="shared" si="153"/>
        <v>1057.68</v>
      </c>
      <c r="H913" s="1602"/>
      <c r="I913" s="1602"/>
      <c r="J913" s="1602"/>
      <c r="K913" s="1054">
        <f t="shared" si="136"/>
        <v>0</v>
      </c>
      <c r="L913" s="1576">
        <f t="shared" si="154"/>
        <v>0</v>
      </c>
      <c r="M913" s="1581"/>
      <c r="N913" s="23">
        <v>1</v>
      </c>
      <c r="O913" s="703">
        <v>0.8</v>
      </c>
      <c r="P913" s="823">
        <f t="shared" si="155"/>
        <v>1084.8</v>
      </c>
      <c r="Q913" s="23">
        <v>1356</v>
      </c>
    </row>
    <row r="914" spans="1:17">
      <c r="A914" s="23">
        <v>206715</v>
      </c>
      <c r="B914" s="1052">
        <v>4601934020285</v>
      </c>
      <c r="C914" s="1038" t="s">
        <v>13378</v>
      </c>
      <c r="D914" s="1610" t="s">
        <v>2718</v>
      </c>
      <c r="E914" s="1599" t="s">
        <v>3655</v>
      </c>
      <c r="F914" s="1573">
        <f t="shared" si="152"/>
        <v>677.04000000000008</v>
      </c>
      <c r="G914" s="1574">
        <f t="shared" si="153"/>
        <v>846.30000000000007</v>
      </c>
      <c r="H914" s="1602"/>
      <c r="I914" s="1602"/>
      <c r="J914" s="1602"/>
      <c r="K914" s="1054">
        <f t="shared" si="136"/>
        <v>0</v>
      </c>
      <c r="L914" s="1576">
        <f t="shared" si="154"/>
        <v>0</v>
      </c>
      <c r="M914" s="1581"/>
      <c r="N914" s="23">
        <v>1</v>
      </c>
      <c r="O914" s="703">
        <v>0.8</v>
      </c>
      <c r="P914" s="823">
        <f t="shared" si="155"/>
        <v>868</v>
      </c>
      <c r="Q914" s="23">
        <v>1085</v>
      </c>
    </row>
    <row r="915" spans="1:17">
      <c r="A915" s="23">
        <v>206716</v>
      </c>
      <c r="B915" s="1052">
        <v>4601934020292</v>
      </c>
      <c r="C915" s="1038" t="s">
        <v>13378</v>
      </c>
      <c r="D915" s="1610" t="s">
        <v>2719</v>
      </c>
      <c r="E915" s="1599" t="s">
        <v>3655</v>
      </c>
      <c r="F915" s="1573">
        <f t="shared" si="152"/>
        <v>533.52</v>
      </c>
      <c r="G915" s="1574">
        <f t="shared" si="153"/>
        <v>666.9</v>
      </c>
      <c r="H915" s="1602"/>
      <c r="I915" s="1602"/>
      <c r="J915" s="1602"/>
      <c r="K915" s="1054">
        <f t="shared" si="136"/>
        <v>0</v>
      </c>
      <c r="L915" s="1576">
        <f t="shared" si="154"/>
        <v>0</v>
      </c>
      <c r="M915" s="1581"/>
      <c r="N915" s="23">
        <v>1</v>
      </c>
      <c r="O915" s="703">
        <v>0.8</v>
      </c>
      <c r="P915" s="823">
        <f t="shared" si="155"/>
        <v>684</v>
      </c>
      <c r="Q915" s="23">
        <v>855</v>
      </c>
    </row>
    <row r="916" spans="1:17">
      <c r="A916" s="23">
        <v>206717</v>
      </c>
      <c r="B916" s="1052">
        <v>4601934020308</v>
      </c>
      <c r="C916" s="1038" t="s">
        <v>13378</v>
      </c>
      <c r="D916" s="1610" t="s">
        <v>2720</v>
      </c>
      <c r="E916" s="1599" t="s">
        <v>3655</v>
      </c>
      <c r="F916" s="1573">
        <f t="shared" si="152"/>
        <v>541.00800000000004</v>
      </c>
      <c r="G916" s="1574">
        <f t="shared" si="153"/>
        <v>676.26</v>
      </c>
      <c r="H916" s="1602"/>
      <c r="I916" s="1602"/>
      <c r="J916" s="1602"/>
      <c r="K916" s="1054">
        <f t="shared" si="136"/>
        <v>0</v>
      </c>
      <c r="L916" s="1576">
        <f t="shared" si="154"/>
        <v>0</v>
      </c>
      <c r="M916" s="1581"/>
      <c r="N916" s="23">
        <v>1</v>
      </c>
      <c r="O916" s="703">
        <v>0.8</v>
      </c>
      <c r="P916" s="823">
        <f t="shared" si="155"/>
        <v>693.6</v>
      </c>
      <c r="Q916" s="23">
        <v>867</v>
      </c>
    </row>
    <row r="917" spans="1:17">
      <c r="A917" s="23">
        <v>206718</v>
      </c>
      <c r="B917" s="1052">
        <v>4601934020315</v>
      </c>
      <c r="C917" s="1038" t="s">
        <v>13378</v>
      </c>
      <c r="D917" s="1610" t="s">
        <v>2721</v>
      </c>
      <c r="E917" s="1599" t="s">
        <v>3655</v>
      </c>
      <c r="F917" s="1573">
        <f t="shared" si="152"/>
        <v>541.00800000000004</v>
      </c>
      <c r="G917" s="1574">
        <f t="shared" si="153"/>
        <v>676.26</v>
      </c>
      <c r="H917" s="1602"/>
      <c r="I917" s="1602"/>
      <c r="J917" s="1602"/>
      <c r="K917" s="1054">
        <f t="shared" si="136"/>
        <v>0</v>
      </c>
      <c r="L917" s="1576">
        <f t="shared" si="154"/>
        <v>0</v>
      </c>
      <c r="M917" s="1581"/>
      <c r="N917" s="23">
        <v>1</v>
      </c>
      <c r="O917" s="703">
        <v>0.8</v>
      </c>
      <c r="P917" s="823">
        <f t="shared" si="155"/>
        <v>693.6</v>
      </c>
      <c r="Q917" s="23">
        <v>867</v>
      </c>
    </row>
    <row r="918" spans="1:17">
      <c r="A918" s="23">
        <v>206719</v>
      </c>
      <c r="B918" s="1052">
        <v>4601934020322</v>
      </c>
      <c r="C918" s="1038" t="s">
        <v>13378</v>
      </c>
      <c r="D918" s="1610" t="s">
        <v>2722</v>
      </c>
      <c r="E918" s="1599" t="s">
        <v>3655</v>
      </c>
      <c r="F918" s="1573">
        <f t="shared" si="152"/>
        <v>541.00800000000004</v>
      </c>
      <c r="G918" s="1574">
        <f t="shared" si="153"/>
        <v>676.26</v>
      </c>
      <c r="H918" s="1602"/>
      <c r="I918" s="1602"/>
      <c r="J918" s="1602"/>
      <c r="K918" s="1054">
        <f t="shared" si="136"/>
        <v>0</v>
      </c>
      <c r="L918" s="1576">
        <f t="shared" si="154"/>
        <v>0</v>
      </c>
      <c r="M918" s="1581"/>
      <c r="N918" s="23">
        <v>1</v>
      </c>
      <c r="O918" s="703">
        <v>0.8</v>
      </c>
      <c r="P918" s="823">
        <f t="shared" si="155"/>
        <v>693.6</v>
      </c>
      <c r="Q918" s="23">
        <v>867</v>
      </c>
    </row>
    <row r="919" spans="1:17">
      <c r="A919" s="23">
        <v>206720</v>
      </c>
      <c r="B919" s="1052">
        <v>4601934020346</v>
      </c>
      <c r="C919" s="1038" t="s">
        <v>13378</v>
      </c>
      <c r="D919" s="1610" t="s">
        <v>2723</v>
      </c>
      <c r="E919" s="1599" t="s">
        <v>3655</v>
      </c>
      <c r="F919" s="1573">
        <f t="shared" si="152"/>
        <v>577.82400000000007</v>
      </c>
      <c r="G919" s="1574">
        <f t="shared" si="153"/>
        <v>722.28</v>
      </c>
      <c r="H919" s="1602"/>
      <c r="I919" s="1602"/>
      <c r="J919" s="1602"/>
      <c r="K919" s="1054">
        <f t="shared" si="136"/>
        <v>0</v>
      </c>
      <c r="L919" s="1576">
        <f t="shared" si="154"/>
        <v>0</v>
      </c>
      <c r="M919" s="1581"/>
      <c r="N919" s="23">
        <v>1</v>
      </c>
      <c r="O919" s="703">
        <v>0.8</v>
      </c>
      <c r="P919" s="823">
        <f t="shared" si="155"/>
        <v>740.80000000000007</v>
      </c>
      <c r="Q919" s="23">
        <v>926</v>
      </c>
    </row>
    <row r="920" spans="1:17">
      <c r="A920" s="23">
        <v>206721</v>
      </c>
      <c r="B920" s="1052">
        <v>4601934020339</v>
      </c>
      <c r="C920" s="1038" t="s">
        <v>13378</v>
      </c>
      <c r="D920" s="1610" t="s">
        <v>13379</v>
      </c>
      <c r="E920" s="1599" t="s">
        <v>3655</v>
      </c>
      <c r="F920" s="1573">
        <f t="shared" si="152"/>
        <v>670.80000000000007</v>
      </c>
      <c r="G920" s="1574">
        <f t="shared" si="153"/>
        <v>838.5</v>
      </c>
      <c r="H920" s="1602"/>
      <c r="I920" s="1602"/>
      <c r="J920" s="1602"/>
      <c r="K920" s="1054">
        <f t="shared" si="136"/>
        <v>0</v>
      </c>
      <c r="L920" s="1576">
        <f t="shared" si="154"/>
        <v>0</v>
      </c>
      <c r="M920" s="1581"/>
      <c r="N920" s="23">
        <v>1</v>
      </c>
      <c r="O920" s="703">
        <v>0.8</v>
      </c>
      <c r="P920" s="823">
        <f t="shared" si="155"/>
        <v>860</v>
      </c>
      <c r="Q920" s="23">
        <v>1075</v>
      </c>
    </row>
    <row r="921" spans="1:17">
      <c r="A921" s="23">
        <v>206722</v>
      </c>
      <c r="B921" s="1052">
        <v>4601934020353</v>
      </c>
      <c r="C921" s="1038" t="s">
        <v>13378</v>
      </c>
      <c r="D921" s="1610" t="s">
        <v>2724</v>
      </c>
      <c r="E921" s="1599" t="s">
        <v>3655</v>
      </c>
      <c r="F921" s="1573">
        <f t="shared" si="152"/>
        <v>541.00800000000004</v>
      </c>
      <c r="G921" s="1574">
        <f t="shared" si="153"/>
        <v>676.26</v>
      </c>
      <c r="H921" s="1602"/>
      <c r="I921" s="1602"/>
      <c r="J921" s="1602"/>
      <c r="K921" s="1054">
        <f t="shared" si="136"/>
        <v>0</v>
      </c>
      <c r="L921" s="1576">
        <f t="shared" si="154"/>
        <v>0</v>
      </c>
      <c r="M921" s="1581"/>
      <c r="N921" s="23">
        <v>1</v>
      </c>
      <c r="O921" s="703">
        <v>0.8</v>
      </c>
      <c r="P921" s="823">
        <f t="shared" si="155"/>
        <v>693.6</v>
      </c>
      <c r="Q921" s="23">
        <v>867</v>
      </c>
    </row>
    <row r="922" spans="1:17">
      <c r="A922" s="23">
        <v>206723</v>
      </c>
      <c r="B922" s="1052">
        <v>4601934020360</v>
      </c>
      <c r="C922" s="1038" t="s">
        <v>13378</v>
      </c>
      <c r="D922" s="1610" t="s">
        <v>2725</v>
      </c>
      <c r="E922" s="1599" t="s">
        <v>3655</v>
      </c>
      <c r="F922" s="1573">
        <f t="shared" si="152"/>
        <v>600.28800000000001</v>
      </c>
      <c r="G922" s="1574">
        <f t="shared" si="153"/>
        <v>750.36</v>
      </c>
      <c r="H922" s="1602"/>
      <c r="I922" s="1602"/>
      <c r="J922" s="1602"/>
      <c r="K922" s="1054">
        <f t="shared" si="136"/>
        <v>0</v>
      </c>
      <c r="L922" s="1576">
        <f t="shared" si="154"/>
        <v>0</v>
      </c>
      <c r="M922" s="1581"/>
      <c r="N922" s="23">
        <v>1</v>
      </c>
      <c r="O922" s="703">
        <v>0.8</v>
      </c>
      <c r="P922" s="823">
        <f t="shared" si="155"/>
        <v>769.6</v>
      </c>
      <c r="Q922" s="23">
        <v>962</v>
      </c>
    </row>
    <row r="923" spans="1:17">
      <c r="A923" s="23">
        <v>206724</v>
      </c>
      <c r="B923" s="1052">
        <v>4601934020384</v>
      </c>
      <c r="C923" s="1038" t="s">
        <v>13378</v>
      </c>
      <c r="D923" s="1579" t="s">
        <v>13380</v>
      </c>
      <c r="E923" s="1579" t="s">
        <v>3655</v>
      </c>
      <c r="F923" s="1579">
        <f t="shared" si="152"/>
        <v>698.25600000000009</v>
      </c>
      <c r="G923" s="1579">
        <f t="shared" si="153"/>
        <v>872.82</v>
      </c>
      <c r="H923" s="1579"/>
      <c r="I923" s="1579"/>
      <c r="J923" s="1579"/>
      <c r="K923" s="1054">
        <f t="shared" si="136"/>
        <v>0</v>
      </c>
      <c r="L923" s="1579">
        <f t="shared" si="154"/>
        <v>0</v>
      </c>
      <c r="M923" s="1580"/>
      <c r="N923" s="23">
        <v>1</v>
      </c>
      <c r="O923" s="38">
        <v>0.8</v>
      </c>
      <c r="P923" s="38">
        <f t="shared" si="155"/>
        <v>895.2</v>
      </c>
      <c r="Q923" s="23">
        <v>1119</v>
      </c>
    </row>
    <row r="924" spans="1:17">
      <c r="A924" s="23">
        <v>206725</v>
      </c>
      <c r="B924" s="1052">
        <v>4601934020391</v>
      </c>
      <c r="C924" s="1038" t="s">
        <v>13378</v>
      </c>
      <c r="D924" s="1610" t="s">
        <v>2726</v>
      </c>
      <c r="E924" s="1599" t="s">
        <v>3655</v>
      </c>
      <c r="F924" s="1573">
        <f t="shared" si="152"/>
        <v>890.44800000000009</v>
      </c>
      <c r="G924" s="1574">
        <f t="shared" si="153"/>
        <v>1113.06</v>
      </c>
      <c r="H924" s="1602"/>
      <c r="I924" s="1602"/>
      <c r="J924" s="1602"/>
      <c r="K924" s="1054">
        <f t="shared" si="136"/>
        <v>0</v>
      </c>
      <c r="L924" s="1576">
        <f t="shared" si="154"/>
        <v>0</v>
      </c>
      <c r="M924" s="1581"/>
      <c r="N924" s="23">
        <v>1</v>
      </c>
      <c r="O924" s="703">
        <v>0.8</v>
      </c>
      <c r="P924" s="823">
        <f t="shared" si="155"/>
        <v>1141.6000000000001</v>
      </c>
      <c r="Q924" s="23">
        <v>1427</v>
      </c>
    </row>
    <row r="925" spans="1:17">
      <c r="A925" s="23">
        <v>206726</v>
      </c>
      <c r="B925" s="1052">
        <v>4601934020407</v>
      </c>
      <c r="C925" s="1038" t="s">
        <v>13378</v>
      </c>
      <c r="D925" s="1610" t="s">
        <v>2727</v>
      </c>
      <c r="E925" s="1599" t="s">
        <v>3655</v>
      </c>
      <c r="F925" s="1573">
        <f t="shared" si="152"/>
        <v>565.34400000000005</v>
      </c>
      <c r="G925" s="1574">
        <f t="shared" si="153"/>
        <v>706.68000000000006</v>
      </c>
      <c r="H925" s="1602"/>
      <c r="I925" s="1602"/>
      <c r="J925" s="1602"/>
      <c r="K925" s="1054">
        <f t="shared" si="136"/>
        <v>0</v>
      </c>
      <c r="L925" s="1576">
        <f t="shared" si="154"/>
        <v>0</v>
      </c>
      <c r="M925" s="1581"/>
      <c r="N925" s="23">
        <v>1</v>
      </c>
      <c r="O925" s="703">
        <v>0.8</v>
      </c>
      <c r="P925" s="823">
        <f t="shared" si="155"/>
        <v>724.80000000000007</v>
      </c>
      <c r="Q925" s="23">
        <v>906</v>
      </c>
    </row>
    <row r="926" spans="1:17">
      <c r="A926" s="23">
        <v>206727</v>
      </c>
      <c r="B926" s="1052">
        <v>4601934020414</v>
      </c>
      <c r="C926" s="1038" t="s">
        <v>13378</v>
      </c>
      <c r="D926" s="1610" t="s">
        <v>2728</v>
      </c>
      <c r="E926" s="1599" t="s">
        <v>3655</v>
      </c>
      <c r="F926" s="1573">
        <f t="shared" si="152"/>
        <v>935.37600000000009</v>
      </c>
      <c r="G926" s="1574">
        <f t="shared" si="153"/>
        <v>1169.22</v>
      </c>
      <c r="H926" s="1602"/>
      <c r="I926" s="1602"/>
      <c r="J926" s="1602"/>
      <c r="K926" s="1054">
        <f t="shared" si="136"/>
        <v>0</v>
      </c>
      <c r="L926" s="1576">
        <f t="shared" si="154"/>
        <v>0</v>
      </c>
      <c r="M926" s="1581"/>
      <c r="N926" s="23">
        <v>1</v>
      </c>
      <c r="O926" s="703">
        <v>0.8</v>
      </c>
      <c r="P926" s="823">
        <f t="shared" si="155"/>
        <v>1199.2</v>
      </c>
      <c r="Q926" s="23">
        <v>1499</v>
      </c>
    </row>
    <row r="927" spans="1:17">
      <c r="A927" s="23">
        <v>206728</v>
      </c>
      <c r="B927" s="1052">
        <v>4601934020421</v>
      </c>
      <c r="C927" s="1038" t="s">
        <v>13378</v>
      </c>
      <c r="D927" s="1610" t="s">
        <v>2729</v>
      </c>
      <c r="E927" s="1599" t="s">
        <v>3655</v>
      </c>
      <c r="F927" s="1573">
        <f t="shared" si="152"/>
        <v>1062.0480000000002</v>
      </c>
      <c r="G927" s="1574">
        <f t="shared" si="153"/>
        <v>1327.56</v>
      </c>
      <c r="H927" s="1602"/>
      <c r="I927" s="1602"/>
      <c r="J927" s="1602"/>
      <c r="K927" s="1054">
        <f t="shared" si="136"/>
        <v>0</v>
      </c>
      <c r="L927" s="1576">
        <f t="shared" si="154"/>
        <v>0</v>
      </c>
      <c r="M927" s="1581"/>
      <c r="N927" s="23">
        <v>1</v>
      </c>
      <c r="O927" s="703">
        <v>0.8</v>
      </c>
      <c r="P927" s="823">
        <f t="shared" si="155"/>
        <v>1361.6000000000001</v>
      </c>
      <c r="Q927" s="23">
        <v>1702</v>
      </c>
    </row>
    <row r="928" spans="1:17">
      <c r="A928" s="23">
        <v>206729</v>
      </c>
      <c r="B928" s="1052">
        <v>4601934020438</v>
      </c>
      <c r="C928" s="1038" t="s">
        <v>13378</v>
      </c>
      <c r="D928" s="1610" t="s">
        <v>2730</v>
      </c>
      <c r="E928" s="1599" t="s">
        <v>3655</v>
      </c>
      <c r="F928" s="1573">
        <f t="shared" si="152"/>
        <v>520.41600000000005</v>
      </c>
      <c r="G928" s="1574">
        <f t="shared" si="153"/>
        <v>650.52</v>
      </c>
      <c r="H928" s="1602"/>
      <c r="I928" s="1602"/>
      <c r="J928" s="1602"/>
      <c r="K928" s="1054">
        <f t="shared" si="136"/>
        <v>0</v>
      </c>
      <c r="L928" s="1576">
        <f t="shared" si="154"/>
        <v>0</v>
      </c>
      <c r="M928" s="1581"/>
      <c r="N928" s="23">
        <v>1</v>
      </c>
      <c r="O928" s="703">
        <v>0.8</v>
      </c>
      <c r="P928" s="823">
        <f t="shared" si="155"/>
        <v>667.2</v>
      </c>
      <c r="Q928" s="23">
        <v>834</v>
      </c>
    </row>
    <row r="929" spans="1:17">
      <c r="A929" s="23">
        <v>206730</v>
      </c>
      <c r="B929" s="1052">
        <v>4601934020445</v>
      </c>
      <c r="C929" s="1038" t="s">
        <v>13378</v>
      </c>
      <c r="D929" s="1610" t="s">
        <v>2732</v>
      </c>
      <c r="E929" s="1599" t="s">
        <v>3655</v>
      </c>
      <c r="F929" s="1573">
        <f t="shared" si="152"/>
        <v>809.32800000000009</v>
      </c>
      <c r="G929" s="1574">
        <f t="shared" si="153"/>
        <v>1011.6600000000001</v>
      </c>
      <c r="H929" s="1602"/>
      <c r="I929" s="1602"/>
      <c r="J929" s="1602"/>
      <c r="K929" s="1054">
        <f t="shared" si="136"/>
        <v>0</v>
      </c>
      <c r="L929" s="1576">
        <f t="shared" si="154"/>
        <v>0</v>
      </c>
      <c r="M929" s="1581"/>
      <c r="N929" s="23">
        <v>1</v>
      </c>
      <c r="O929" s="703">
        <v>0.8</v>
      </c>
      <c r="P929" s="823">
        <f t="shared" si="155"/>
        <v>1037.6000000000001</v>
      </c>
      <c r="Q929" s="23">
        <v>1297</v>
      </c>
    </row>
    <row r="930" spans="1:17">
      <c r="A930" s="23">
        <v>206731</v>
      </c>
      <c r="B930" s="1052">
        <v>4601934020452</v>
      </c>
      <c r="C930" s="1038" t="s">
        <v>13378</v>
      </c>
      <c r="D930" s="1610" t="s">
        <v>2731</v>
      </c>
      <c r="E930" s="1599" t="s">
        <v>3655</v>
      </c>
      <c r="F930" s="1573">
        <f t="shared" si="152"/>
        <v>621.50400000000002</v>
      </c>
      <c r="G930" s="1574">
        <f t="shared" si="153"/>
        <v>776.88</v>
      </c>
      <c r="H930" s="1602"/>
      <c r="I930" s="1602"/>
      <c r="J930" s="1602"/>
      <c r="K930" s="1054">
        <f t="shared" si="136"/>
        <v>0</v>
      </c>
      <c r="L930" s="1576">
        <f t="shared" si="154"/>
        <v>0</v>
      </c>
      <c r="M930" s="1581"/>
      <c r="N930" s="23">
        <v>1</v>
      </c>
      <c r="O930" s="703">
        <v>0.8</v>
      </c>
      <c r="P930" s="823">
        <f t="shared" si="155"/>
        <v>796.80000000000007</v>
      </c>
      <c r="Q930" s="23">
        <v>996</v>
      </c>
    </row>
    <row r="931" spans="1:17">
      <c r="A931" s="23">
        <v>206732</v>
      </c>
      <c r="B931" s="1052">
        <v>4601934020469</v>
      </c>
      <c r="C931" s="1038" t="s">
        <v>13378</v>
      </c>
      <c r="D931" s="1610" t="s">
        <v>2733</v>
      </c>
      <c r="E931" s="1599" t="s">
        <v>3655</v>
      </c>
      <c r="F931" s="1573">
        <f t="shared" si="152"/>
        <v>638.97600000000011</v>
      </c>
      <c r="G931" s="1574">
        <f t="shared" si="153"/>
        <v>798.72</v>
      </c>
      <c r="H931" s="1602"/>
      <c r="I931" s="1602"/>
      <c r="J931" s="1602"/>
      <c r="K931" s="1054">
        <f t="shared" si="136"/>
        <v>0</v>
      </c>
      <c r="L931" s="1576">
        <f t="shared" si="154"/>
        <v>0</v>
      </c>
      <c r="M931" s="1581"/>
      <c r="N931" s="23">
        <v>1</v>
      </c>
      <c r="O931" s="703">
        <v>0.8</v>
      </c>
      <c r="P931" s="823">
        <f t="shared" si="155"/>
        <v>819.2</v>
      </c>
      <c r="Q931" s="23">
        <v>1024</v>
      </c>
    </row>
    <row r="932" spans="1:17">
      <c r="A932" s="23">
        <v>206733</v>
      </c>
      <c r="B932" s="1052">
        <v>4601934020476</v>
      </c>
      <c r="C932" s="1038" t="s">
        <v>13378</v>
      </c>
      <c r="D932" s="1610" t="s">
        <v>2734</v>
      </c>
      <c r="E932" s="1599" t="s">
        <v>3655</v>
      </c>
      <c r="F932" s="1573">
        <f t="shared" si="152"/>
        <v>627.12</v>
      </c>
      <c r="G932" s="1574">
        <f t="shared" si="153"/>
        <v>783.9</v>
      </c>
      <c r="H932" s="1602"/>
      <c r="I932" s="1602"/>
      <c r="J932" s="1602"/>
      <c r="K932" s="1054">
        <f t="shared" si="136"/>
        <v>0</v>
      </c>
      <c r="L932" s="1576">
        <f t="shared" si="154"/>
        <v>0</v>
      </c>
      <c r="M932" s="1581"/>
      <c r="N932" s="23">
        <v>1</v>
      </c>
      <c r="O932" s="703">
        <v>0.8</v>
      </c>
      <c r="P932" s="823">
        <f t="shared" si="155"/>
        <v>804</v>
      </c>
      <c r="Q932" s="23">
        <v>1005</v>
      </c>
    </row>
    <row r="933" spans="1:17">
      <c r="A933" s="23">
        <v>206734</v>
      </c>
      <c r="B933" s="1052">
        <v>4601934020483</v>
      </c>
      <c r="C933" s="1038" t="s">
        <v>13378</v>
      </c>
      <c r="D933" s="1610" t="s">
        <v>2735</v>
      </c>
      <c r="E933" s="1599" t="s">
        <v>3655</v>
      </c>
      <c r="F933" s="1573">
        <f t="shared" si="152"/>
        <v>809.32800000000009</v>
      </c>
      <c r="G933" s="1574">
        <f t="shared" si="153"/>
        <v>1011.6600000000001</v>
      </c>
      <c r="H933" s="1602"/>
      <c r="I933" s="1602"/>
      <c r="J933" s="1602"/>
      <c r="K933" s="1054">
        <f t="shared" si="136"/>
        <v>0</v>
      </c>
      <c r="L933" s="1576">
        <f t="shared" si="154"/>
        <v>0</v>
      </c>
      <c r="M933" s="1581"/>
      <c r="N933" s="23">
        <v>1</v>
      </c>
      <c r="O933" s="703">
        <v>0.8</v>
      </c>
      <c r="P933" s="823">
        <f t="shared" si="155"/>
        <v>1037.6000000000001</v>
      </c>
      <c r="Q933" s="23">
        <v>1297</v>
      </c>
    </row>
    <row r="934" spans="1:17">
      <c r="A934" s="23" t="s">
        <v>13381</v>
      </c>
      <c r="B934" s="1052"/>
      <c r="C934" s="1038" t="s">
        <v>13378</v>
      </c>
      <c r="D934" s="1579" t="s">
        <v>13382</v>
      </c>
      <c r="E934" s="1579" t="s">
        <v>2004</v>
      </c>
      <c r="F934" s="1579">
        <f t="shared" si="152"/>
        <v>1128.4260000000002</v>
      </c>
      <c r="G934" s="1579">
        <f t="shared" si="153"/>
        <v>1327.56</v>
      </c>
      <c r="H934" s="1579"/>
      <c r="I934" s="1579"/>
      <c r="J934" s="1579"/>
      <c r="K934" s="1054">
        <f t="shared" si="136"/>
        <v>0</v>
      </c>
      <c r="L934" s="1579">
        <f t="shared" si="154"/>
        <v>0</v>
      </c>
      <c r="M934" s="1580"/>
      <c r="N934" s="23">
        <v>1</v>
      </c>
      <c r="O934" s="38">
        <v>0.85</v>
      </c>
      <c r="P934" s="38">
        <f t="shared" si="155"/>
        <v>1446.7</v>
      </c>
      <c r="Q934" s="23">
        <v>1702</v>
      </c>
    </row>
    <row r="935" spans="1:17">
      <c r="A935" s="23">
        <v>206735</v>
      </c>
      <c r="B935" s="1052">
        <v>4601934020506</v>
      </c>
      <c r="C935" s="1038" t="s">
        <v>13378</v>
      </c>
      <c r="D935" s="1610" t="s">
        <v>2736</v>
      </c>
      <c r="E935" s="1599" t="s">
        <v>3655</v>
      </c>
      <c r="F935" s="1573">
        <f t="shared" si="152"/>
        <v>742.56000000000006</v>
      </c>
      <c r="G935" s="1574">
        <f t="shared" si="153"/>
        <v>928.2</v>
      </c>
      <c r="H935" s="1602"/>
      <c r="I935" s="1602"/>
      <c r="J935" s="1602"/>
      <c r="K935" s="1054">
        <f t="shared" si="136"/>
        <v>0</v>
      </c>
      <c r="L935" s="1576">
        <f t="shared" si="154"/>
        <v>0</v>
      </c>
      <c r="M935" s="1581"/>
      <c r="N935" s="23">
        <v>1</v>
      </c>
      <c r="O935" s="703">
        <v>0.8</v>
      </c>
      <c r="P935" s="823">
        <f t="shared" si="155"/>
        <v>952</v>
      </c>
      <c r="Q935" s="23">
        <v>1190</v>
      </c>
    </row>
    <row r="936" spans="1:17">
      <c r="A936" s="23">
        <v>206736</v>
      </c>
      <c r="B936" s="1052">
        <v>4601934020513</v>
      </c>
      <c r="C936" s="1038" t="s">
        <v>13378</v>
      </c>
      <c r="D936" s="1610" t="s">
        <v>2737</v>
      </c>
      <c r="E936" s="1599" t="s">
        <v>3655</v>
      </c>
      <c r="F936" s="1573">
        <f t="shared" si="152"/>
        <v>890.44800000000009</v>
      </c>
      <c r="G936" s="1574">
        <f t="shared" si="153"/>
        <v>1113.06</v>
      </c>
      <c r="H936" s="1602"/>
      <c r="I936" s="1602"/>
      <c r="J936" s="1602"/>
      <c r="K936" s="1054">
        <f t="shared" si="136"/>
        <v>0</v>
      </c>
      <c r="L936" s="1576">
        <f t="shared" si="154"/>
        <v>0</v>
      </c>
      <c r="M936" s="1581"/>
      <c r="N936" s="23">
        <v>1</v>
      </c>
      <c r="O936" s="703">
        <v>0.8</v>
      </c>
      <c r="P936" s="823">
        <f t="shared" si="155"/>
        <v>1141.6000000000001</v>
      </c>
      <c r="Q936" s="23">
        <v>1427</v>
      </c>
    </row>
    <row r="937" spans="1:17">
      <c r="A937" s="23">
        <v>206737</v>
      </c>
      <c r="B937" s="1052">
        <v>4601934020520</v>
      </c>
      <c r="C937" s="1038" t="s">
        <v>13378</v>
      </c>
      <c r="D937" s="1610" t="s">
        <v>2738</v>
      </c>
      <c r="E937" s="1599" t="s">
        <v>3655</v>
      </c>
      <c r="F937" s="1573">
        <f t="shared" si="152"/>
        <v>746.30400000000009</v>
      </c>
      <c r="G937" s="1574">
        <f t="shared" si="153"/>
        <v>932.88</v>
      </c>
      <c r="H937" s="1602"/>
      <c r="I937" s="1602"/>
      <c r="J937" s="1602"/>
      <c r="K937" s="1054">
        <f t="shared" si="136"/>
        <v>0</v>
      </c>
      <c r="L937" s="1576">
        <f t="shared" si="154"/>
        <v>0</v>
      </c>
      <c r="M937" s="1581"/>
      <c r="N937" s="23">
        <v>1</v>
      </c>
      <c r="O937" s="703">
        <v>0.8</v>
      </c>
      <c r="P937" s="823">
        <f t="shared" si="155"/>
        <v>956.80000000000007</v>
      </c>
      <c r="Q937" s="23">
        <v>1196</v>
      </c>
    </row>
    <row r="938" spans="1:17">
      <c r="A938" s="23">
        <v>206738</v>
      </c>
      <c r="B938" s="1052">
        <v>4601934020537</v>
      </c>
      <c r="C938" s="1038" t="s">
        <v>13378</v>
      </c>
      <c r="D938" s="1610" t="s">
        <v>2739</v>
      </c>
      <c r="E938" s="1599" t="s">
        <v>3655</v>
      </c>
      <c r="F938" s="1573">
        <f t="shared" si="152"/>
        <v>693.26400000000012</v>
      </c>
      <c r="G938" s="1574">
        <f t="shared" si="153"/>
        <v>866.58</v>
      </c>
      <c r="H938" s="1602"/>
      <c r="I938" s="1602"/>
      <c r="J938" s="1602"/>
      <c r="K938" s="1054">
        <f t="shared" si="136"/>
        <v>0</v>
      </c>
      <c r="L938" s="1576">
        <f t="shared" si="154"/>
        <v>0</v>
      </c>
      <c r="M938" s="1581"/>
      <c r="N938" s="23">
        <v>1</v>
      </c>
      <c r="O938" s="703">
        <v>0.8</v>
      </c>
      <c r="P938" s="823">
        <f t="shared" si="155"/>
        <v>888.80000000000007</v>
      </c>
      <c r="Q938" s="23">
        <v>1111</v>
      </c>
    </row>
    <row r="939" spans="1:17">
      <c r="A939" s="23" t="s">
        <v>13383</v>
      </c>
      <c r="B939" s="1052"/>
      <c r="C939" s="1038" t="s">
        <v>13378</v>
      </c>
      <c r="D939" s="1579" t="s">
        <v>13384</v>
      </c>
      <c r="E939" s="1579" t="s">
        <v>2004</v>
      </c>
      <c r="F939" s="1579">
        <f t="shared" si="152"/>
        <v>637.80599999999993</v>
      </c>
      <c r="G939" s="1579">
        <f t="shared" si="153"/>
        <v>750.36</v>
      </c>
      <c r="H939" s="1579"/>
      <c r="I939" s="1579"/>
      <c r="J939" s="1579"/>
      <c r="K939" s="1054">
        <f t="shared" si="136"/>
        <v>0</v>
      </c>
      <c r="L939" s="1579">
        <f t="shared" si="154"/>
        <v>0</v>
      </c>
      <c r="M939" s="1580"/>
      <c r="N939" s="23">
        <v>1</v>
      </c>
      <c r="O939" s="38">
        <v>0.85</v>
      </c>
      <c r="P939" s="38">
        <f t="shared" si="155"/>
        <v>817.69999999999993</v>
      </c>
      <c r="Q939" s="23">
        <v>962</v>
      </c>
    </row>
    <row r="940" spans="1:17">
      <c r="A940" s="23">
        <v>206739</v>
      </c>
      <c r="B940" s="1052">
        <v>4601934020544</v>
      </c>
      <c r="C940" s="1038" t="s">
        <v>13378</v>
      </c>
      <c r="D940" s="1610" t="s">
        <v>2740</v>
      </c>
      <c r="E940" s="1599" t="s">
        <v>3655</v>
      </c>
      <c r="F940" s="1573">
        <f t="shared" si="152"/>
        <v>627.12</v>
      </c>
      <c r="G940" s="1574">
        <f t="shared" si="153"/>
        <v>783.9</v>
      </c>
      <c r="H940" s="1602"/>
      <c r="I940" s="1602"/>
      <c r="J940" s="1602"/>
      <c r="K940" s="1054">
        <f t="shared" si="136"/>
        <v>0</v>
      </c>
      <c r="L940" s="1576">
        <f t="shared" si="154"/>
        <v>0</v>
      </c>
      <c r="M940" s="1581"/>
      <c r="N940" s="23">
        <v>1</v>
      </c>
      <c r="O940" s="703">
        <v>0.8</v>
      </c>
      <c r="P940" s="823">
        <f t="shared" si="155"/>
        <v>804</v>
      </c>
      <c r="Q940" s="23">
        <v>1005</v>
      </c>
    </row>
    <row r="941" spans="1:17">
      <c r="A941" s="23">
        <v>206740</v>
      </c>
      <c r="B941" s="1052">
        <v>4601934020551</v>
      </c>
      <c r="C941" s="1038" t="s">
        <v>13378</v>
      </c>
      <c r="D941" s="1610" t="s">
        <v>2741</v>
      </c>
      <c r="E941" s="1599" t="s">
        <v>3655</v>
      </c>
      <c r="F941" s="1573">
        <f t="shared" si="152"/>
        <v>757.53600000000006</v>
      </c>
      <c r="G941" s="1574">
        <f t="shared" si="153"/>
        <v>946.92000000000007</v>
      </c>
      <c r="H941" s="1602"/>
      <c r="I941" s="1602"/>
      <c r="J941" s="1602"/>
      <c r="K941" s="1054">
        <f t="shared" si="136"/>
        <v>0</v>
      </c>
      <c r="L941" s="1576">
        <f t="shared" si="154"/>
        <v>0</v>
      </c>
      <c r="M941" s="1581"/>
      <c r="N941" s="23">
        <v>1</v>
      </c>
      <c r="O941" s="703">
        <v>0.8</v>
      </c>
      <c r="P941" s="823">
        <f t="shared" si="155"/>
        <v>971.2</v>
      </c>
      <c r="Q941" s="23">
        <v>1214</v>
      </c>
    </row>
    <row r="942" spans="1:17">
      <c r="A942" s="23">
        <v>206741</v>
      </c>
      <c r="B942" s="1052">
        <v>4601934020568</v>
      </c>
      <c r="C942" s="1038" t="s">
        <v>13378</v>
      </c>
      <c r="D942" s="1610" t="s">
        <v>2742</v>
      </c>
      <c r="E942" s="1599" t="s">
        <v>3655</v>
      </c>
      <c r="F942" s="1573">
        <f t="shared" si="152"/>
        <v>555.98400000000004</v>
      </c>
      <c r="G942" s="1574">
        <f t="shared" si="153"/>
        <v>694.98</v>
      </c>
      <c r="H942" s="1602"/>
      <c r="I942" s="1602"/>
      <c r="J942" s="1602"/>
      <c r="K942" s="1054">
        <f t="shared" si="136"/>
        <v>0</v>
      </c>
      <c r="L942" s="1576">
        <f t="shared" si="154"/>
        <v>0</v>
      </c>
      <c r="M942" s="1581"/>
      <c r="N942" s="23">
        <v>1</v>
      </c>
      <c r="O942" s="703">
        <v>0.8</v>
      </c>
      <c r="P942" s="823">
        <f t="shared" si="155"/>
        <v>712.80000000000007</v>
      </c>
      <c r="Q942" s="23">
        <v>891</v>
      </c>
    </row>
    <row r="943" spans="1:17">
      <c r="A943" s="23">
        <v>206742</v>
      </c>
      <c r="B943" s="1052">
        <v>4601934020575</v>
      </c>
      <c r="C943" s="1038" t="s">
        <v>13378</v>
      </c>
      <c r="D943" s="1610" t="s">
        <v>2743</v>
      </c>
      <c r="E943" s="1599" t="s">
        <v>3655</v>
      </c>
      <c r="F943" s="1573">
        <f t="shared" si="152"/>
        <v>574.70400000000006</v>
      </c>
      <c r="G943" s="1574">
        <f t="shared" si="153"/>
        <v>718.38</v>
      </c>
      <c r="H943" s="1602"/>
      <c r="I943" s="1602"/>
      <c r="J943" s="1602"/>
      <c r="K943" s="1054">
        <f t="shared" si="136"/>
        <v>0</v>
      </c>
      <c r="L943" s="1576">
        <f t="shared" si="154"/>
        <v>0</v>
      </c>
      <c r="M943" s="1581"/>
      <c r="N943" s="23">
        <v>1</v>
      </c>
      <c r="O943" s="703">
        <v>0.8</v>
      </c>
      <c r="P943" s="823">
        <f t="shared" si="155"/>
        <v>736.80000000000007</v>
      </c>
      <c r="Q943" s="23">
        <v>921</v>
      </c>
    </row>
    <row r="944" spans="1:17">
      <c r="A944" s="23">
        <v>206743</v>
      </c>
      <c r="B944" s="1052">
        <v>4601934020582</v>
      </c>
      <c r="C944" s="1038" t="s">
        <v>13378</v>
      </c>
      <c r="D944" s="1610" t="s">
        <v>2744</v>
      </c>
      <c r="E944" s="1599" t="s">
        <v>3655</v>
      </c>
      <c r="F944" s="1573">
        <f t="shared" si="152"/>
        <v>575.32800000000009</v>
      </c>
      <c r="G944" s="1574">
        <f t="shared" si="153"/>
        <v>719.16</v>
      </c>
      <c r="H944" s="1602"/>
      <c r="I944" s="1602"/>
      <c r="J944" s="1602"/>
      <c r="K944" s="1054">
        <f t="shared" ref="K944:K1009" si="156">$H944*$O944+$I944*$O944*$R944+$J944</f>
        <v>0</v>
      </c>
      <c r="L944" s="1576">
        <f t="shared" si="154"/>
        <v>0</v>
      </c>
      <c r="M944" s="1581"/>
      <c r="N944" s="23">
        <v>1</v>
      </c>
      <c r="O944" s="703">
        <v>0.8</v>
      </c>
      <c r="P944" s="823">
        <f t="shared" si="155"/>
        <v>737.6</v>
      </c>
      <c r="Q944" s="23">
        <v>922</v>
      </c>
    </row>
    <row r="945" spans="1:17">
      <c r="A945" s="23">
        <v>206744</v>
      </c>
      <c r="B945" s="1052">
        <v>4601934020599</v>
      </c>
      <c r="C945" s="1038" t="s">
        <v>13378</v>
      </c>
      <c r="D945" s="1610" t="s">
        <v>2745</v>
      </c>
      <c r="E945" s="1599" t="s">
        <v>3655</v>
      </c>
      <c r="F945" s="1573">
        <f t="shared" si="152"/>
        <v>575.95200000000011</v>
      </c>
      <c r="G945" s="1574">
        <f t="shared" si="153"/>
        <v>719.94</v>
      </c>
      <c r="H945" s="1602"/>
      <c r="I945" s="1602"/>
      <c r="J945" s="1602"/>
      <c r="K945" s="1054">
        <f t="shared" si="156"/>
        <v>0</v>
      </c>
      <c r="L945" s="1576">
        <f t="shared" si="154"/>
        <v>0</v>
      </c>
      <c r="M945" s="1581"/>
      <c r="N945" s="23">
        <v>1</v>
      </c>
      <c r="O945" s="703">
        <v>0.8</v>
      </c>
      <c r="P945" s="823">
        <f t="shared" si="155"/>
        <v>738.40000000000009</v>
      </c>
      <c r="Q945" s="23">
        <v>923</v>
      </c>
    </row>
    <row r="946" spans="1:17">
      <c r="A946" s="23">
        <v>206745</v>
      </c>
      <c r="B946" s="1052">
        <v>4601934020605</v>
      </c>
      <c r="C946" s="1038" t="s">
        <v>13378</v>
      </c>
      <c r="D946" s="1610" t="s">
        <v>2746</v>
      </c>
      <c r="E946" s="1599" t="s">
        <v>3655</v>
      </c>
      <c r="F946" s="1573">
        <f t="shared" si="152"/>
        <v>887.32800000000009</v>
      </c>
      <c r="G946" s="1574">
        <f t="shared" si="153"/>
        <v>1109.1600000000001</v>
      </c>
      <c r="H946" s="1602"/>
      <c r="I946" s="1602"/>
      <c r="J946" s="1602"/>
      <c r="K946" s="1054">
        <f t="shared" si="156"/>
        <v>0</v>
      </c>
      <c r="L946" s="1576">
        <f t="shared" si="154"/>
        <v>0</v>
      </c>
      <c r="M946" s="1581"/>
      <c r="N946" s="23">
        <v>1</v>
      </c>
      <c r="O946" s="703">
        <v>0.8</v>
      </c>
      <c r="P946" s="823">
        <f t="shared" si="155"/>
        <v>1137.6000000000001</v>
      </c>
      <c r="Q946" s="23">
        <v>1422</v>
      </c>
    </row>
    <row r="947" spans="1:17">
      <c r="A947" s="23">
        <v>206746</v>
      </c>
      <c r="B947" s="1052">
        <v>4601934020612</v>
      </c>
      <c r="C947" s="1038" t="s">
        <v>13378</v>
      </c>
      <c r="D947" s="1610" t="s">
        <v>2747</v>
      </c>
      <c r="E947" s="1599" t="s">
        <v>3655</v>
      </c>
      <c r="F947" s="1573">
        <f t="shared" si="152"/>
        <v>742.56000000000006</v>
      </c>
      <c r="G947" s="1574">
        <f t="shared" si="153"/>
        <v>928.2</v>
      </c>
      <c r="H947" s="1602"/>
      <c r="I947" s="1602"/>
      <c r="J947" s="1602"/>
      <c r="K947" s="1054">
        <f t="shared" si="156"/>
        <v>0</v>
      </c>
      <c r="L947" s="1576">
        <f t="shared" si="154"/>
        <v>0</v>
      </c>
      <c r="M947" s="1581"/>
      <c r="N947" s="23">
        <v>1</v>
      </c>
      <c r="O947" s="703">
        <v>0.8</v>
      </c>
      <c r="P947" s="823">
        <f t="shared" si="155"/>
        <v>952</v>
      </c>
      <c r="Q947" s="23">
        <v>1190</v>
      </c>
    </row>
    <row r="948" spans="1:17">
      <c r="A948" s="23">
        <v>206747</v>
      </c>
      <c r="B948" s="1052">
        <v>4601934020629</v>
      </c>
      <c r="C948" s="1038" t="s">
        <v>13378</v>
      </c>
      <c r="D948" s="1610" t="s">
        <v>2748</v>
      </c>
      <c r="E948" s="1599" t="s">
        <v>3655</v>
      </c>
      <c r="F948" s="1573">
        <f t="shared" si="152"/>
        <v>627.12</v>
      </c>
      <c r="G948" s="1574">
        <f t="shared" si="153"/>
        <v>783.9</v>
      </c>
      <c r="H948" s="1602"/>
      <c r="I948" s="1602"/>
      <c r="J948" s="1602"/>
      <c r="K948" s="1054">
        <f t="shared" si="156"/>
        <v>0</v>
      </c>
      <c r="L948" s="1576">
        <f t="shared" si="154"/>
        <v>0</v>
      </c>
      <c r="M948" s="1581"/>
      <c r="N948" s="23">
        <v>1</v>
      </c>
      <c r="O948" s="703">
        <v>0.8</v>
      </c>
      <c r="P948" s="823">
        <f t="shared" si="155"/>
        <v>804</v>
      </c>
      <c r="Q948" s="23">
        <v>1005</v>
      </c>
    </row>
    <row r="949" spans="1:17">
      <c r="A949" s="23">
        <v>206748</v>
      </c>
      <c r="B949" s="1052">
        <v>4601934020636</v>
      </c>
      <c r="C949" s="1038" t="s">
        <v>13378</v>
      </c>
      <c r="D949" s="1610" t="s">
        <v>2749</v>
      </c>
      <c r="E949" s="1599" t="s">
        <v>3655</v>
      </c>
      <c r="F949" s="1573">
        <f t="shared" si="152"/>
        <v>524.16</v>
      </c>
      <c r="G949" s="1574">
        <f t="shared" si="153"/>
        <v>655.20000000000005</v>
      </c>
      <c r="H949" s="1602"/>
      <c r="I949" s="1602"/>
      <c r="J949" s="1602"/>
      <c r="K949" s="1054">
        <f t="shared" si="156"/>
        <v>0</v>
      </c>
      <c r="L949" s="1576">
        <f t="shared" si="154"/>
        <v>0</v>
      </c>
      <c r="M949" s="1581"/>
      <c r="N949" s="23">
        <v>1</v>
      </c>
      <c r="O949" s="703">
        <v>0.8</v>
      </c>
      <c r="P949" s="823">
        <f t="shared" si="155"/>
        <v>672</v>
      </c>
      <c r="Q949" s="23">
        <v>840</v>
      </c>
    </row>
    <row r="950" spans="1:17">
      <c r="A950" s="23">
        <v>206712</v>
      </c>
      <c r="B950" s="1052">
        <v>4601934020650</v>
      </c>
      <c r="C950" s="1038" t="s">
        <v>13378</v>
      </c>
      <c r="D950" s="1610" t="s">
        <v>2750</v>
      </c>
      <c r="E950" s="1599" t="s">
        <v>3655</v>
      </c>
      <c r="F950" s="1573">
        <f t="shared" si="152"/>
        <v>884.20800000000008</v>
      </c>
      <c r="G950" s="1574">
        <f t="shared" si="153"/>
        <v>1105.26</v>
      </c>
      <c r="H950" s="1602"/>
      <c r="I950" s="1602"/>
      <c r="J950" s="1602"/>
      <c r="K950" s="1054">
        <f t="shared" si="156"/>
        <v>0</v>
      </c>
      <c r="L950" s="1576">
        <f t="shared" si="154"/>
        <v>0</v>
      </c>
      <c r="M950" s="1581"/>
      <c r="N950" s="23">
        <v>1</v>
      </c>
      <c r="O950" s="703">
        <v>0.8</v>
      </c>
      <c r="P950" s="823">
        <f t="shared" si="155"/>
        <v>1133.6000000000001</v>
      </c>
      <c r="Q950" s="23">
        <v>1417</v>
      </c>
    </row>
    <row r="951" spans="1:17">
      <c r="A951" s="23">
        <v>206749</v>
      </c>
      <c r="B951" s="1052">
        <v>4601934020667</v>
      </c>
      <c r="C951" s="1038" t="s">
        <v>13378</v>
      </c>
      <c r="D951" s="1610" t="s">
        <v>3885</v>
      </c>
      <c r="E951" s="1599" t="s">
        <v>3655</v>
      </c>
      <c r="F951" s="1573">
        <f t="shared" si="152"/>
        <v>831.79200000000014</v>
      </c>
      <c r="G951" s="1574">
        <f t="shared" si="153"/>
        <v>1039.74</v>
      </c>
      <c r="H951" s="1602"/>
      <c r="I951" s="1602"/>
      <c r="J951" s="1602"/>
      <c r="K951" s="1054">
        <f t="shared" si="156"/>
        <v>0</v>
      </c>
      <c r="L951" s="1576">
        <f t="shared" si="154"/>
        <v>0</v>
      </c>
      <c r="M951" s="1581"/>
      <c r="N951" s="23">
        <v>1</v>
      </c>
      <c r="O951" s="703">
        <v>0.8</v>
      </c>
      <c r="P951" s="823">
        <f t="shared" si="155"/>
        <v>1066.4000000000001</v>
      </c>
      <c r="Q951" s="23">
        <v>1333</v>
      </c>
    </row>
    <row r="952" spans="1:17">
      <c r="A952" s="23">
        <v>206750</v>
      </c>
      <c r="B952" s="1052">
        <v>4601934020674</v>
      </c>
      <c r="C952" s="1038" t="s">
        <v>13378</v>
      </c>
      <c r="D952" s="1610" t="s">
        <v>2751</v>
      </c>
      <c r="E952" s="1599" t="s">
        <v>3655</v>
      </c>
      <c r="F952" s="1573">
        <f t="shared" si="152"/>
        <v>890.44800000000009</v>
      </c>
      <c r="G952" s="1574">
        <f t="shared" si="153"/>
        <v>1113.06</v>
      </c>
      <c r="H952" s="1602"/>
      <c r="I952" s="1602"/>
      <c r="J952" s="1602"/>
      <c r="K952" s="1054">
        <f t="shared" si="156"/>
        <v>0</v>
      </c>
      <c r="L952" s="1576">
        <f t="shared" si="154"/>
        <v>0</v>
      </c>
      <c r="M952" s="1581"/>
      <c r="N952" s="23">
        <v>1</v>
      </c>
      <c r="O952" s="703">
        <v>0.8</v>
      </c>
      <c r="P952" s="823">
        <f t="shared" si="155"/>
        <v>1141.6000000000001</v>
      </c>
      <c r="Q952" s="23">
        <v>1427</v>
      </c>
    </row>
    <row r="953" spans="1:17">
      <c r="A953" s="23" t="s">
        <v>13385</v>
      </c>
      <c r="B953" s="1052"/>
      <c r="C953" s="1038" t="s">
        <v>13378</v>
      </c>
      <c r="D953" s="1579" t="s">
        <v>13386</v>
      </c>
      <c r="E953" s="1579" t="s">
        <v>13387</v>
      </c>
      <c r="F953" s="1579">
        <f t="shared" si="152"/>
        <v>607.23</v>
      </c>
      <c r="G953" s="1579">
        <f t="shared" si="153"/>
        <v>674.7</v>
      </c>
      <c r="H953" s="1579"/>
      <c r="I953" s="1579"/>
      <c r="J953" s="1579"/>
      <c r="K953" s="1054">
        <f t="shared" si="156"/>
        <v>0</v>
      </c>
      <c r="L953" s="1579">
        <f t="shared" si="154"/>
        <v>0</v>
      </c>
      <c r="M953" s="1580"/>
      <c r="N953" s="23">
        <v>1</v>
      </c>
      <c r="O953" s="38">
        <v>0.9</v>
      </c>
      <c r="P953" s="38">
        <f t="shared" si="155"/>
        <v>778.5</v>
      </c>
      <c r="Q953" s="23">
        <v>865</v>
      </c>
    </row>
    <row r="954" spans="1:17">
      <c r="A954" s="23" t="s">
        <v>13388</v>
      </c>
      <c r="B954" s="1052"/>
      <c r="C954" s="1038" t="s">
        <v>13378</v>
      </c>
      <c r="D954" s="1579" t="s">
        <v>13389</v>
      </c>
      <c r="E954" s="1579" t="s">
        <v>13387</v>
      </c>
      <c r="F954" s="1579">
        <f t="shared" si="152"/>
        <v>575.64</v>
      </c>
      <c r="G954" s="1579">
        <f t="shared" si="153"/>
        <v>639.6</v>
      </c>
      <c r="H954" s="1579"/>
      <c r="I954" s="1579"/>
      <c r="J954" s="1579"/>
      <c r="K954" s="1054">
        <f t="shared" si="156"/>
        <v>0</v>
      </c>
      <c r="L954" s="1579">
        <f t="shared" si="154"/>
        <v>0</v>
      </c>
      <c r="M954" s="1580"/>
      <c r="N954" s="23">
        <v>1</v>
      </c>
      <c r="O954" s="38">
        <v>0.9</v>
      </c>
      <c r="P954" s="38">
        <f t="shared" si="155"/>
        <v>738</v>
      </c>
      <c r="Q954" s="23">
        <v>820</v>
      </c>
    </row>
    <row r="955" spans="1:17">
      <c r="A955" s="23">
        <v>206752</v>
      </c>
      <c r="B955" s="1052">
        <v>4601934020698</v>
      </c>
      <c r="C955" s="1038" t="s">
        <v>13378</v>
      </c>
      <c r="D955" s="1610" t="s">
        <v>2752</v>
      </c>
      <c r="E955" s="1599" t="s">
        <v>3655</v>
      </c>
      <c r="F955" s="1573">
        <f t="shared" si="152"/>
        <v>650.20800000000008</v>
      </c>
      <c r="G955" s="1574">
        <f t="shared" si="153"/>
        <v>812.76</v>
      </c>
      <c r="H955" s="1602"/>
      <c r="I955" s="1602"/>
      <c r="J955" s="1602"/>
      <c r="K955" s="1054">
        <f t="shared" si="156"/>
        <v>0</v>
      </c>
      <c r="L955" s="1576">
        <f t="shared" si="154"/>
        <v>0</v>
      </c>
      <c r="M955" s="1581"/>
      <c r="N955" s="23">
        <v>1</v>
      </c>
      <c r="O955" s="703">
        <v>0.8</v>
      </c>
      <c r="P955" s="823">
        <f t="shared" si="155"/>
        <v>833.6</v>
      </c>
      <c r="Q955" s="23">
        <v>1042</v>
      </c>
    </row>
    <row r="956" spans="1:17">
      <c r="A956" s="23">
        <v>206753</v>
      </c>
      <c r="B956" s="1052">
        <v>4601934020704</v>
      </c>
      <c r="C956" s="1038" t="s">
        <v>13378</v>
      </c>
      <c r="D956" s="1610" t="s">
        <v>2753</v>
      </c>
      <c r="E956" s="1599" t="s">
        <v>3655</v>
      </c>
      <c r="F956" s="1573">
        <f t="shared" si="152"/>
        <v>625.87200000000007</v>
      </c>
      <c r="G956" s="1574">
        <f t="shared" si="153"/>
        <v>782.34</v>
      </c>
      <c r="H956" s="1602"/>
      <c r="I956" s="1602"/>
      <c r="J956" s="1602"/>
      <c r="K956" s="1054">
        <f t="shared" si="156"/>
        <v>0</v>
      </c>
      <c r="L956" s="1576">
        <f t="shared" si="154"/>
        <v>0</v>
      </c>
      <c r="M956" s="1581"/>
      <c r="N956" s="23">
        <v>1</v>
      </c>
      <c r="O956" s="703">
        <v>0.8</v>
      </c>
      <c r="P956" s="823">
        <f t="shared" si="155"/>
        <v>802.40000000000009</v>
      </c>
      <c r="Q956" s="23">
        <v>1003</v>
      </c>
    </row>
    <row r="957" spans="1:17">
      <c r="A957" s="23">
        <v>206754</v>
      </c>
      <c r="B957" s="1052">
        <v>4601934020711</v>
      </c>
      <c r="C957" s="1038" t="s">
        <v>13378</v>
      </c>
      <c r="D957" s="1610" t="s">
        <v>2754</v>
      </c>
      <c r="E957" s="1599" t="s">
        <v>3655</v>
      </c>
      <c r="F957" s="1573">
        <f t="shared" si="152"/>
        <v>529.77600000000007</v>
      </c>
      <c r="G957" s="1574">
        <f t="shared" si="153"/>
        <v>662.22</v>
      </c>
      <c r="H957" s="1602"/>
      <c r="I957" s="1602"/>
      <c r="J957" s="1602"/>
      <c r="K957" s="1054">
        <f t="shared" si="156"/>
        <v>0</v>
      </c>
      <c r="L957" s="1576">
        <f t="shared" si="154"/>
        <v>0</v>
      </c>
      <c r="M957" s="1581"/>
      <c r="N957" s="23">
        <v>1</v>
      </c>
      <c r="O957" s="703">
        <v>0.8</v>
      </c>
      <c r="P957" s="823">
        <f t="shared" si="155"/>
        <v>679.2</v>
      </c>
      <c r="Q957" s="23">
        <v>849</v>
      </c>
    </row>
    <row r="958" spans="1:17">
      <c r="A958" s="23">
        <v>206710</v>
      </c>
      <c r="B958" s="1052">
        <v>4601934020728</v>
      </c>
      <c r="C958" s="1038" t="s">
        <v>13378</v>
      </c>
      <c r="D958" s="1610" t="s">
        <v>2755</v>
      </c>
      <c r="E958" s="1599" t="s">
        <v>3655</v>
      </c>
      <c r="F958" s="1573">
        <f t="shared" si="152"/>
        <v>532.27200000000005</v>
      </c>
      <c r="G958" s="1574">
        <f t="shared" si="153"/>
        <v>665.34</v>
      </c>
      <c r="H958" s="1602"/>
      <c r="I958" s="1602"/>
      <c r="J958" s="1602"/>
      <c r="K958" s="1054">
        <f t="shared" si="156"/>
        <v>0</v>
      </c>
      <c r="L958" s="1576">
        <f t="shared" si="154"/>
        <v>0</v>
      </c>
      <c r="M958" s="1581"/>
      <c r="N958" s="23">
        <v>1</v>
      </c>
      <c r="O958" s="703">
        <v>0.8</v>
      </c>
      <c r="P958" s="823">
        <f t="shared" si="155"/>
        <v>682.40000000000009</v>
      </c>
      <c r="Q958" s="23">
        <v>853</v>
      </c>
    </row>
    <row r="959" spans="1:17">
      <c r="A959" s="23" t="s">
        <v>13390</v>
      </c>
      <c r="B959" s="1052"/>
      <c r="C959" s="1038" t="s">
        <v>13378</v>
      </c>
      <c r="D959" s="1579" t="s">
        <v>13391</v>
      </c>
      <c r="E959" s="1579" t="s">
        <v>13392</v>
      </c>
      <c r="F959" s="1579">
        <f t="shared" si="152"/>
        <v>664.67700000000002</v>
      </c>
      <c r="G959" s="1579">
        <f t="shared" si="153"/>
        <v>699.66</v>
      </c>
      <c r="H959" s="1579"/>
      <c r="I959" s="1579"/>
      <c r="J959" s="1579"/>
      <c r="K959" s="1054">
        <f t="shared" si="156"/>
        <v>0</v>
      </c>
      <c r="L959" s="1579">
        <f t="shared" si="154"/>
        <v>0</v>
      </c>
      <c r="M959" s="1580"/>
      <c r="N959" s="23">
        <v>1</v>
      </c>
      <c r="O959" s="38">
        <v>0.95</v>
      </c>
      <c r="P959" s="38">
        <f t="shared" si="155"/>
        <v>852.15</v>
      </c>
      <c r="Q959" s="23">
        <v>897</v>
      </c>
    </row>
    <row r="960" spans="1:17">
      <c r="A960" s="23">
        <v>206756</v>
      </c>
      <c r="B960" s="1052">
        <v>4601934020742</v>
      </c>
      <c r="C960" s="1038" t="s">
        <v>13378</v>
      </c>
      <c r="D960" s="1610" t="s">
        <v>2756</v>
      </c>
      <c r="E960" s="1599" t="s">
        <v>3655</v>
      </c>
      <c r="F960" s="1573">
        <f t="shared" si="152"/>
        <v>646.46400000000006</v>
      </c>
      <c r="G960" s="1574">
        <f t="shared" si="153"/>
        <v>808.08</v>
      </c>
      <c r="H960" s="1602"/>
      <c r="I960" s="1602"/>
      <c r="J960" s="1602"/>
      <c r="K960" s="1054">
        <f t="shared" si="156"/>
        <v>0</v>
      </c>
      <c r="L960" s="1576">
        <f t="shared" si="154"/>
        <v>0</v>
      </c>
      <c r="M960" s="1581"/>
      <c r="N960" s="23">
        <v>1</v>
      </c>
      <c r="O960" s="703">
        <v>0.8</v>
      </c>
      <c r="P960" s="823">
        <f t="shared" si="155"/>
        <v>828.80000000000007</v>
      </c>
      <c r="Q960" s="23">
        <v>1036</v>
      </c>
    </row>
    <row r="961" spans="1:17">
      <c r="A961" s="23">
        <v>206758</v>
      </c>
      <c r="B961" s="1052">
        <v>4601934020759</v>
      </c>
      <c r="C961" s="1038" t="s">
        <v>13378</v>
      </c>
      <c r="D961" s="1610" t="s">
        <v>2757</v>
      </c>
      <c r="E961" s="1599" t="s">
        <v>3655</v>
      </c>
      <c r="F961" s="1573">
        <f t="shared" si="152"/>
        <v>598.41600000000005</v>
      </c>
      <c r="G961" s="1574">
        <f t="shared" si="153"/>
        <v>748.02</v>
      </c>
      <c r="H961" s="1602"/>
      <c r="I961" s="1602"/>
      <c r="J961" s="1602"/>
      <c r="K961" s="1054">
        <f t="shared" si="156"/>
        <v>0</v>
      </c>
      <c r="L961" s="1576">
        <f t="shared" si="154"/>
        <v>0</v>
      </c>
      <c r="M961" s="1581"/>
      <c r="N961" s="23">
        <v>1</v>
      </c>
      <c r="O961" s="703">
        <v>0.8</v>
      </c>
      <c r="P961" s="823">
        <f t="shared" si="155"/>
        <v>767.2</v>
      </c>
      <c r="Q961" s="23">
        <v>959</v>
      </c>
    </row>
    <row r="962" spans="1:17">
      <c r="A962" s="23">
        <v>206709</v>
      </c>
      <c r="B962" s="1052">
        <v>4601934020766</v>
      </c>
      <c r="C962" s="1038" t="s">
        <v>13378</v>
      </c>
      <c r="D962" s="1610" t="s">
        <v>2758</v>
      </c>
      <c r="E962" s="1599" t="s">
        <v>3655</v>
      </c>
      <c r="F962" s="1573">
        <f t="shared" si="152"/>
        <v>614.64</v>
      </c>
      <c r="G962" s="1574">
        <f t="shared" si="153"/>
        <v>768.30000000000007</v>
      </c>
      <c r="H962" s="1602"/>
      <c r="I962" s="1602"/>
      <c r="J962" s="1602"/>
      <c r="K962" s="1054">
        <f t="shared" si="156"/>
        <v>0</v>
      </c>
      <c r="L962" s="1576">
        <f t="shared" si="154"/>
        <v>0</v>
      </c>
      <c r="M962" s="1581"/>
      <c r="N962" s="23">
        <v>1</v>
      </c>
      <c r="O962" s="703">
        <v>0.8</v>
      </c>
      <c r="P962" s="823">
        <f t="shared" si="155"/>
        <v>788</v>
      </c>
      <c r="Q962" s="23">
        <v>985</v>
      </c>
    </row>
    <row r="963" spans="1:17">
      <c r="A963" s="23">
        <v>206757</v>
      </c>
      <c r="B963" s="1052">
        <v>4601934020773</v>
      </c>
      <c r="C963" s="1038" t="s">
        <v>13378</v>
      </c>
      <c r="D963" s="1610" t="s">
        <v>2759</v>
      </c>
      <c r="E963" s="1599" t="s">
        <v>3655</v>
      </c>
      <c r="F963" s="1573">
        <f t="shared" si="152"/>
        <v>831.79200000000014</v>
      </c>
      <c r="G963" s="1574">
        <f t="shared" si="153"/>
        <v>1039.74</v>
      </c>
      <c r="H963" s="1602"/>
      <c r="I963" s="1602"/>
      <c r="J963" s="1602"/>
      <c r="K963" s="1054">
        <f t="shared" si="156"/>
        <v>0</v>
      </c>
      <c r="L963" s="1576">
        <f t="shared" si="154"/>
        <v>0</v>
      </c>
      <c r="M963" s="1581"/>
      <c r="N963" s="23">
        <v>1</v>
      </c>
      <c r="O963" s="703">
        <v>0.8</v>
      </c>
      <c r="P963" s="823">
        <f t="shared" si="155"/>
        <v>1066.4000000000001</v>
      </c>
      <c r="Q963" s="23">
        <v>1333</v>
      </c>
    </row>
    <row r="964" spans="1:17">
      <c r="A964" s="23">
        <v>206759</v>
      </c>
      <c r="B964" s="1052">
        <v>4601934020780</v>
      </c>
      <c r="C964" s="1038" t="s">
        <v>13378</v>
      </c>
      <c r="D964" s="1610" t="s">
        <v>2760</v>
      </c>
      <c r="E964" s="1599" t="s">
        <v>3655</v>
      </c>
      <c r="F964" s="1573">
        <f t="shared" si="152"/>
        <v>559.72800000000007</v>
      </c>
      <c r="G964" s="1574">
        <f t="shared" si="153"/>
        <v>699.66</v>
      </c>
      <c r="H964" s="1602"/>
      <c r="I964" s="1602"/>
      <c r="J964" s="1602"/>
      <c r="K964" s="1054">
        <f t="shared" si="156"/>
        <v>0</v>
      </c>
      <c r="L964" s="1576">
        <f t="shared" si="154"/>
        <v>0</v>
      </c>
      <c r="M964" s="1581"/>
      <c r="N964" s="23">
        <v>1</v>
      </c>
      <c r="O964" s="703">
        <v>0.8</v>
      </c>
      <c r="P964" s="823">
        <f t="shared" si="155"/>
        <v>717.6</v>
      </c>
      <c r="Q964" s="23">
        <v>897</v>
      </c>
    </row>
    <row r="965" spans="1:17">
      <c r="A965" s="23" t="s">
        <v>13393</v>
      </c>
      <c r="B965" s="1052"/>
      <c r="C965" s="1038" t="s">
        <v>13378</v>
      </c>
      <c r="D965" s="1579" t="s">
        <v>13394</v>
      </c>
      <c r="E965" s="1579" t="s">
        <v>2004</v>
      </c>
      <c r="F965" s="1579">
        <f t="shared" si="152"/>
        <v>694.82399999999996</v>
      </c>
      <c r="G965" s="1579">
        <f t="shared" si="153"/>
        <v>817.44</v>
      </c>
      <c r="H965" s="1579"/>
      <c r="I965" s="1579"/>
      <c r="J965" s="1579"/>
      <c r="K965" s="1054">
        <f t="shared" si="156"/>
        <v>0</v>
      </c>
      <c r="L965" s="1579">
        <f t="shared" si="154"/>
        <v>0</v>
      </c>
      <c r="M965" s="1580"/>
      <c r="N965" s="23">
        <v>1</v>
      </c>
      <c r="O965" s="38">
        <v>0.85</v>
      </c>
      <c r="P965" s="38">
        <f t="shared" si="155"/>
        <v>890.8</v>
      </c>
      <c r="Q965" s="23">
        <v>1048</v>
      </c>
    </row>
    <row r="966" spans="1:17">
      <c r="A966" s="23">
        <v>206711</v>
      </c>
      <c r="B966" s="1052">
        <v>4601934020803</v>
      </c>
      <c r="C966" s="1038" t="s">
        <v>13378</v>
      </c>
      <c r="D966" s="1610" t="s">
        <v>2761</v>
      </c>
      <c r="E966" s="1599" t="s">
        <v>3655</v>
      </c>
      <c r="F966" s="1573">
        <f t="shared" si="152"/>
        <v>654.57600000000002</v>
      </c>
      <c r="G966" s="1574">
        <f t="shared" si="153"/>
        <v>818.22</v>
      </c>
      <c r="H966" s="1602"/>
      <c r="I966" s="1602"/>
      <c r="J966" s="1602"/>
      <c r="K966" s="1054">
        <f t="shared" si="156"/>
        <v>0</v>
      </c>
      <c r="L966" s="1576">
        <f t="shared" ref="L966:L975" si="157">F966*H966+F966*I966*R966</f>
        <v>0</v>
      </c>
      <c r="M966" s="1581"/>
      <c r="N966" s="23">
        <v>1</v>
      </c>
      <c r="O966" s="703">
        <v>0.8</v>
      </c>
      <c r="P966" s="823">
        <f t="shared" ref="P966:P975" si="158">Q966*O966</f>
        <v>839.2</v>
      </c>
      <c r="Q966" s="23">
        <v>1049</v>
      </c>
    </row>
    <row r="967" spans="1:17">
      <c r="A967" s="23">
        <v>206761</v>
      </c>
      <c r="B967" s="1052">
        <v>4601934020810</v>
      </c>
      <c r="C967" s="1038" t="s">
        <v>13378</v>
      </c>
      <c r="D967" s="1610" t="s">
        <v>2763</v>
      </c>
      <c r="E967" s="1599" t="s">
        <v>3655</v>
      </c>
      <c r="F967" s="1573">
        <f t="shared" ref="F967:F975" si="159">IF(M$5=0,P967*(1+$L$3/100)*(1-$L$5/100),P967*(1+$L$3/100)*(1-$L$5/100)*M$5)</f>
        <v>619.63200000000006</v>
      </c>
      <c r="G967" s="1574">
        <f t="shared" ref="G967:G975" si="160">IF(M$5=0,Q967*(1+$L$3/100)*(1-$L$5/100),Q967*(1+$L$3/100)*(1-$L$5/100)*M$5)</f>
        <v>774.54000000000008</v>
      </c>
      <c r="H967" s="1602"/>
      <c r="I967" s="1602"/>
      <c r="J967" s="1602"/>
      <c r="K967" s="1054">
        <f t="shared" si="156"/>
        <v>0</v>
      </c>
      <c r="L967" s="1576">
        <f t="shared" si="157"/>
        <v>0</v>
      </c>
      <c r="M967" s="1581"/>
      <c r="N967" s="23">
        <v>1</v>
      </c>
      <c r="O967" s="703">
        <v>0.8</v>
      </c>
      <c r="P967" s="823">
        <f t="shared" si="158"/>
        <v>794.40000000000009</v>
      </c>
      <c r="Q967" s="23">
        <v>993</v>
      </c>
    </row>
    <row r="968" spans="1:17">
      <c r="A968" s="23">
        <v>211128</v>
      </c>
      <c r="B968" s="1052">
        <v>4601934020827</v>
      </c>
      <c r="C968" s="1038" t="s">
        <v>13378</v>
      </c>
      <c r="D968" s="1610" t="s">
        <v>9315</v>
      </c>
      <c r="E968" s="1599" t="s">
        <v>3655</v>
      </c>
      <c r="F968" s="1573">
        <f t="shared" si="159"/>
        <v>557.85600000000011</v>
      </c>
      <c r="G968" s="1574">
        <f t="shared" si="160"/>
        <v>697.32</v>
      </c>
      <c r="H968" s="1602"/>
      <c r="I968" s="1602"/>
      <c r="J968" s="1602"/>
      <c r="K968" s="1054">
        <f t="shared" si="156"/>
        <v>0</v>
      </c>
      <c r="L968" s="1576">
        <f t="shared" si="157"/>
        <v>0</v>
      </c>
      <c r="M968" s="1581"/>
      <c r="N968" s="23">
        <v>1</v>
      </c>
      <c r="O968" s="703">
        <v>0.8</v>
      </c>
      <c r="P968" s="823">
        <f t="shared" si="158"/>
        <v>715.2</v>
      </c>
      <c r="Q968" s="23">
        <v>894</v>
      </c>
    </row>
    <row r="969" spans="1:17">
      <c r="A969" s="23" t="s">
        <v>13395</v>
      </c>
      <c r="B969" s="1052"/>
      <c r="C969" s="1038" t="s">
        <v>13378</v>
      </c>
      <c r="D969" s="1579" t="s">
        <v>13396</v>
      </c>
      <c r="E969" s="1579" t="s">
        <v>13387</v>
      </c>
      <c r="F969" s="1579">
        <f t="shared" si="159"/>
        <v>659.178</v>
      </c>
      <c r="G969" s="1579">
        <f t="shared" si="160"/>
        <v>732.42000000000007</v>
      </c>
      <c r="H969" s="1579"/>
      <c r="I969" s="1579"/>
      <c r="J969" s="1579"/>
      <c r="K969" s="1054">
        <f t="shared" si="156"/>
        <v>0</v>
      </c>
      <c r="L969" s="1579">
        <f t="shared" si="157"/>
        <v>0</v>
      </c>
      <c r="M969" s="1580"/>
      <c r="N969" s="23">
        <v>1</v>
      </c>
      <c r="O969" s="38">
        <v>0.9</v>
      </c>
      <c r="P969" s="38">
        <f t="shared" si="158"/>
        <v>845.1</v>
      </c>
      <c r="Q969" s="23">
        <v>939</v>
      </c>
    </row>
    <row r="970" spans="1:17">
      <c r="A970" s="23">
        <v>206763</v>
      </c>
      <c r="B970" s="1052">
        <v>4601934020834</v>
      </c>
      <c r="C970" s="1038" t="s">
        <v>13378</v>
      </c>
      <c r="D970" s="1610" t="s">
        <v>2762</v>
      </c>
      <c r="E970" s="1599" t="s">
        <v>3655</v>
      </c>
      <c r="F970" s="1573">
        <f t="shared" si="159"/>
        <v>580.32000000000005</v>
      </c>
      <c r="G970" s="1574">
        <f t="shared" si="160"/>
        <v>725.4</v>
      </c>
      <c r="H970" s="1602"/>
      <c r="I970" s="1602"/>
      <c r="J970" s="1602"/>
      <c r="K970" s="1054">
        <f t="shared" si="156"/>
        <v>0</v>
      </c>
      <c r="L970" s="1576">
        <f t="shared" si="157"/>
        <v>0</v>
      </c>
      <c r="M970" s="1581"/>
      <c r="N970" s="23">
        <v>1</v>
      </c>
      <c r="O970" s="703">
        <v>0.8</v>
      </c>
      <c r="P970" s="823">
        <f t="shared" si="158"/>
        <v>744</v>
      </c>
      <c r="Q970" s="23">
        <v>930</v>
      </c>
    </row>
    <row r="971" spans="1:17">
      <c r="A971" s="23">
        <v>220969</v>
      </c>
      <c r="B971" s="1052">
        <v>4601934020841</v>
      </c>
      <c r="C971" s="1038" t="s">
        <v>13378</v>
      </c>
      <c r="D971" s="1610" t="s">
        <v>12521</v>
      </c>
      <c r="E971" s="1599" t="s">
        <v>3655</v>
      </c>
      <c r="F971" s="1573">
        <f t="shared" si="159"/>
        <v>580.32000000000005</v>
      </c>
      <c r="G971" s="1574">
        <f t="shared" si="160"/>
        <v>725.4</v>
      </c>
      <c r="H971" s="1602"/>
      <c r="I971" s="1602"/>
      <c r="J971" s="1602"/>
      <c r="K971" s="1054">
        <f t="shared" si="156"/>
        <v>0</v>
      </c>
      <c r="L971" s="1576">
        <f t="shared" si="157"/>
        <v>0</v>
      </c>
      <c r="M971" s="1581"/>
      <c r="N971" s="23">
        <v>1</v>
      </c>
      <c r="O971" s="703">
        <v>0.8</v>
      </c>
      <c r="P971" s="823">
        <f t="shared" si="158"/>
        <v>744</v>
      </c>
      <c r="Q971" s="23">
        <v>930</v>
      </c>
    </row>
    <row r="972" spans="1:17">
      <c r="A972" s="866">
        <v>206764</v>
      </c>
      <c r="B972" s="1052">
        <v>4601934020858</v>
      </c>
      <c r="C972" s="1038" t="s">
        <v>13378</v>
      </c>
      <c r="D972" s="1610" t="s">
        <v>2764</v>
      </c>
      <c r="E972" s="1599" t="s">
        <v>3655</v>
      </c>
      <c r="F972" s="1573">
        <f t="shared" si="159"/>
        <v>1062.0480000000002</v>
      </c>
      <c r="G972" s="1574">
        <f t="shared" si="160"/>
        <v>1327.56</v>
      </c>
      <c r="H972" s="1602"/>
      <c r="I972" s="1602"/>
      <c r="J972" s="1602"/>
      <c r="K972" s="1054">
        <f t="shared" si="156"/>
        <v>0</v>
      </c>
      <c r="L972" s="1576">
        <f t="shared" si="157"/>
        <v>0</v>
      </c>
      <c r="M972" s="1581"/>
      <c r="N972" s="23">
        <v>1</v>
      </c>
      <c r="O972" s="703">
        <v>0.8</v>
      </c>
      <c r="P972" s="823">
        <f t="shared" si="158"/>
        <v>1361.6000000000001</v>
      </c>
      <c r="Q972" s="23">
        <v>1702</v>
      </c>
    </row>
    <row r="973" spans="1:17">
      <c r="A973" s="23">
        <v>206765</v>
      </c>
      <c r="B973" s="1052">
        <v>4601934007026</v>
      </c>
      <c r="C973" s="1038" t="s">
        <v>13378</v>
      </c>
      <c r="D973" s="1610" t="s">
        <v>2765</v>
      </c>
      <c r="E973" s="1599" t="s">
        <v>3655</v>
      </c>
      <c r="F973" s="1573">
        <f t="shared" si="159"/>
        <v>546.62400000000002</v>
      </c>
      <c r="G973" s="1574">
        <f t="shared" si="160"/>
        <v>683.28</v>
      </c>
      <c r="H973" s="1602"/>
      <c r="I973" s="1602"/>
      <c r="J973" s="1602"/>
      <c r="K973" s="1054">
        <f t="shared" si="156"/>
        <v>0</v>
      </c>
      <c r="L973" s="1576">
        <f t="shared" si="157"/>
        <v>0</v>
      </c>
      <c r="M973" s="1581"/>
      <c r="N973" s="23">
        <v>1</v>
      </c>
      <c r="O973" s="703">
        <v>0.8</v>
      </c>
      <c r="P973" s="823">
        <f t="shared" si="158"/>
        <v>700.80000000000007</v>
      </c>
      <c r="Q973" s="23">
        <v>876</v>
      </c>
    </row>
    <row r="974" spans="1:17">
      <c r="A974" s="23">
        <v>206766</v>
      </c>
      <c r="B974" s="1052">
        <v>4601934020865</v>
      </c>
      <c r="C974" s="1038" t="s">
        <v>13378</v>
      </c>
      <c r="D974" s="1610" t="s">
        <v>2766</v>
      </c>
      <c r="E974" s="1599" t="s">
        <v>3655</v>
      </c>
      <c r="F974" s="1573">
        <f t="shared" si="159"/>
        <v>555.98400000000004</v>
      </c>
      <c r="G974" s="1574">
        <f t="shared" si="160"/>
        <v>694.98</v>
      </c>
      <c r="H974" s="1602"/>
      <c r="I974" s="1602"/>
      <c r="J974" s="1602"/>
      <c r="K974" s="1054">
        <f t="shared" si="156"/>
        <v>0</v>
      </c>
      <c r="L974" s="1576">
        <f t="shared" si="157"/>
        <v>0</v>
      </c>
      <c r="M974" s="1581"/>
      <c r="N974" s="23">
        <v>1</v>
      </c>
      <c r="O974" s="703">
        <v>0.8</v>
      </c>
      <c r="P974" s="823">
        <f t="shared" si="158"/>
        <v>712.80000000000007</v>
      </c>
      <c r="Q974" s="23">
        <v>891</v>
      </c>
    </row>
    <row r="975" spans="1:17">
      <c r="A975" s="23">
        <v>206767</v>
      </c>
      <c r="B975" s="1052">
        <v>4601934020872</v>
      </c>
      <c r="C975" s="1038" t="s">
        <v>13378</v>
      </c>
      <c r="D975" s="1610" t="s">
        <v>2767</v>
      </c>
      <c r="E975" s="1599" t="s">
        <v>3655</v>
      </c>
      <c r="F975" s="1573">
        <f t="shared" si="159"/>
        <v>861.74400000000003</v>
      </c>
      <c r="G975" s="1574">
        <f t="shared" si="160"/>
        <v>1077.18</v>
      </c>
      <c r="H975" s="1602"/>
      <c r="I975" s="1602"/>
      <c r="J975" s="1602"/>
      <c r="K975" s="1054">
        <f t="shared" si="156"/>
        <v>0</v>
      </c>
      <c r="L975" s="1576">
        <f t="shared" si="157"/>
        <v>0</v>
      </c>
      <c r="M975" s="1581"/>
      <c r="N975" s="23">
        <v>1</v>
      </c>
      <c r="O975" s="703">
        <v>0.8</v>
      </c>
      <c r="P975" s="823">
        <f t="shared" si="158"/>
        <v>1104.8</v>
      </c>
      <c r="Q975" s="23">
        <v>1381</v>
      </c>
    </row>
    <row r="976" spans="1:17">
      <c r="A976" s="23" t="s">
        <v>12900</v>
      </c>
      <c r="B976" s="1052"/>
      <c r="C976" s="1038" t="s">
        <v>13378</v>
      </c>
      <c r="D976" s="1639" t="s">
        <v>707</v>
      </c>
      <c r="E976" s="1640"/>
      <c r="F976" s="1640"/>
      <c r="G976" s="1640"/>
      <c r="H976" s="1641"/>
      <c r="I976" s="1641"/>
      <c r="J976" s="1641"/>
      <c r="K976" s="1054">
        <f t="shared" si="156"/>
        <v>0</v>
      </c>
      <c r="L976" s="1642"/>
      <c r="M976" s="1643"/>
      <c r="O976" s="1554"/>
      <c r="P976" s="1554"/>
      <c r="Q976" s="23">
        <v>0</v>
      </c>
    </row>
    <row r="977" spans="1:17">
      <c r="A977" s="23" t="s">
        <v>12900</v>
      </c>
      <c r="B977" s="1052"/>
      <c r="C977" s="1038" t="s">
        <v>13378</v>
      </c>
      <c r="D977" s="1586" t="s">
        <v>8857</v>
      </c>
      <c r="E977" s="1587"/>
      <c r="F977" s="1587"/>
      <c r="G977" s="1587"/>
      <c r="H977" s="1580"/>
      <c r="I977" s="1580"/>
      <c r="J977" s="1580"/>
      <c r="K977" s="1054">
        <f t="shared" si="156"/>
        <v>0</v>
      </c>
      <c r="L977" s="1588"/>
      <c r="M977" s="1589"/>
      <c r="O977" s="38"/>
      <c r="P977" s="38"/>
      <c r="Q977" s="23">
        <v>0</v>
      </c>
    </row>
    <row r="978" spans="1:17">
      <c r="A978" s="23" t="s">
        <v>13397</v>
      </c>
      <c r="B978" s="1052">
        <v>2000000242507</v>
      </c>
      <c r="C978" s="1038" t="s">
        <v>13378</v>
      </c>
      <c r="D978" s="1623" t="s">
        <v>2768</v>
      </c>
      <c r="E978" s="1599" t="s">
        <v>2769</v>
      </c>
      <c r="F978" s="1573">
        <f t="shared" ref="F978" si="161">IF(M$5=0,P978*(1+$L$3/100)*(1-$L$5/100),P978*(1+$L$3/100)*(1-$L$5/100)*M$5)</f>
        <v>108.92699999999999</v>
      </c>
      <c r="G978" s="1574">
        <f t="shared" ref="G978" si="162">IF(M$5=0,Q978*(1+$L$3/100)*(1-$L$5/100),Q978*(1+$L$3/100)*(1-$L$5/100)*M$5)</f>
        <v>311.22000000000003</v>
      </c>
      <c r="H978" s="1602"/>
      <c r="I978" s="1602"/>
      <c r="J978" s="1602"/>
      <c r="K978" s="1054">
        <f t="shared" si="156"/>
        <v>0</v>
      </c>
      <c r="L978" s="1576">
        <f t="shared" ref="L978" si="163">F978*H978+F978*I978*R978</f>
        <v>0</v>
      </c>
      <c r="M978" s="1581"/>
      <c r="N978" s="23">
        <v>1</v>
      </c>
      <c r="O978" s="703">
        <v>0.35</v>
      </c>
      <c r="P978" s="823">
        <f>O978*Q978</f>
        <v>139.64999999999998</v>
      </c>
      <c r="Q978" s="866">
        <v>399</v>
      </c>
    </row>
    <row r="979" spans="1:17">
      <c r="A979" s="23" t="s">
        <v>12900</v>
      </c>
      <c r="B979" s="1052"/>
      <c r="C979" s="1038" t="s">
        <v>13398</v>
      </c>
      <c r="D979" s="1644" t="s">
        <v>13399</v>
      </c>
      <c r="E979" s="1562"/>
      <c r="F979" s="1562"/>
      <c r="G979" s="1562"/>
      <c r="H979" s="1563"/>
      <c r="I979" s="1563"/>
      <c r="J979" s="1563"/>
      <c r="K979" s="1054">
        <f t="shared" si="156"/>
        <v>0</v>
      </c>
      <c r="L979" s="1564"/>
      <c r="M979" s="1645"/>
      <c r="O979" s="905"/>
      <c r="P979" s="905"/>
      <c r="Q979" s="23">
        <v>0</v>
      </c>
    </row>
    <row r="980" spans="1:17">
      <c r="A980" s="23" t="s">
        <v>12900</v>
      </c>
      <c r="B980" s="1052"/>
      <c r="C980" s="1038" t="s">
        <v>13398</v>
      </c>
      <c r="D980" s="1586" t="s">
        <v>8858</v>
      </c>
      <c r="E980" s="1587"/>
      <c r="F980" s="1587"/>
      <c r="G980" s="1587"/>
      <c r="H980" s="1580"/>
      <c r="I980" s="1580"/>
      <c r="J980" s="1580"/>
      <c r="K980" s="1054">
        <f t="shared" si="156"/>
        <v>0</v>
      </c>
      <c r="L980" s="1588"/>
      <c r="M980" s="1589"/>
      <c r="O980" s="38"/>
      <c r="P980" s="38"/>
      <c r="Q980" s="23">
        <v>0</v>
      </c>
    </row>
    <row r="981" spans="1:17">
      <c r="A981" s="23">
        <v>200756</v>
      </c>
      <c r="B981" s="1052">
        <v>4601934004636</v>
      </c>
      <c r="C981" s="1038" t="s">
        <v>13398</v>
      </c>
      <c r="D981" s="1610" t="s">
        <v>2770</v>
      </c>
      <c r="E981" s="1599" t="s">
        <v>3655</v>
      </c>
      <c r="F981" s="1573">
        <f t="shared" ref="F981:F1028" si="164">IF(M$5=0,P981*(1+$L$3/100)*(1-$L$5/100),P981*(1+$L$3/100)*(1-$L$5/100)*M$5)</f>
        <v>472.99200000000002</v>
      </c>
      <c r="G981" s="1574">
        <f t="shared" ref="G981:G1028" si="165">IF(M$5=0,Q981*(1+$L$3/100)*(1-$L$5/100),Q981*(1+$L$3/100)*(1-$L$5/100)*M$5)</f>
        <v>591.24</v>
      </c>
      <c r="H981" s="1602"/>
      <c r="I981" s="1602"/>
      <c r="J981" s="1602"/>
      <c r="K981" s="1054">
        <f t="shared" si="156"/>
        <v>0</v>
      </c>
      <c r="L981" s="1576">
        <f t="shared" ref="L981:L1028" si="166">F981*H981+F981*I981*R981</f>
        <v>0</v>
      </c>
      <c r="M981" s="1581"/>
      <c r="N981" s="23">
        <v>1</v>
      </c>
      <c r="O981" s="703">
        <v>0.8</v>
      </c>
      <c r="P981" s="823">
        <f t="shared" ref="P981:P1028" si="167">Q981*O981</f>
        <v>606.4</v>
      </c>
      <c r="Q981" s="23">
        <v>758</v>
      </c>
    </row>
    <row r="982" spans="1:17">
      <c r="A982" s="23">
        <v>200758</v>
      </c>
      <c r="B982" s="1052">
        <v>4601934004759</v>
      </c>
      <c r="C982" s="1038" t="s">
        <v>13398</v>
      </c>
      <c r="D982" s="1610" t="s">
        <v>2771</v>
      </c>
      <c r="E982" s="1599" t="s">
        <v>3655</v>
      </c>
      <c r="F982" s="1573">
        <f t="shared" si="164"/>
        <v>527.90400000000011</v>
      </c>
      <c r="G982" s="1574">
        <f t="shared" si="165"/>
        <v>659.88</v>
      </c>
      <c r="H982" s="1602"/>
      <c r="I982" s="1602"/>
      <c r="J982" s="1602"/>
      <c r="K982" s="1054">
        <f t="shared" si="156"/>
        <v>0</v>
      </c>
      <c r="L982" s="1576">
        <f t="shared" si="166"/>
        <v>0</v>
      </c>
      <c r="M982" s="1581"/>
      <c r="N982" s="23">
        <v>1</v>
      </c>
      <c r="O982" s="703">
        <v>0.8</v>
      </c>
      <c r="P982" s="823">
        <f t="shared" si="167"/>
        <v>676.80000000000007</v>
      </c>
      <c r="Q982" s="23">
        <v>846</v>
      </c>
    </row>
    <row r="983" spans="1:17">
      <c r="A983" s="23">
        <v>200760</v>
      </c>
      <c r="B983" s="1052">
        <v>4601934004506</v>
      </c>
      <c r="C983" s="1038" t="s">
        <v>13398</v>
      </c>
      <c r="D983" s="1610" t="s">
        <v>2772</v>
      </c>
      <c r="E983" s="1599" t="s">
        <v>3655</v>
      </c>
      <c r="F983" s="1573">
        <f t="shared" si="164"/>
        <v>620.88</v>
      </c>
      <c r="G983" s="1574">
        <f t="shared" si="165"/>
        <v>776.1</v>
      </c>
      <c r="H983" s="1602"/>
      <c r="I983" s="1602"/>
      <c r="J983" s="1602"/>
      <c r="K983" s="1054">
        <f t="shared" si="156"/>
        <v>0</v>
      </c>
      <c r="L983" s="1576">
        <f t="shared" si="166"/>
        <v>0</v>
      </c>
      <c r="M983" s="1581"/>
      <c r="N983" s="23">
        <v>1</v>
      </c>
      <c r="O983" s="703">
        <v>0.8</v>
      </c>
      <c r="P983" s="823">
        <f t="shared" si="167"/>
        <v>796</v>
      </c>
      <c r="Q983" s="23">
        <v>995</v>
      </c>
    </row>
    <row r="984" spans="1:17">
      <c r="A984" s="23">
        <v>200761</v>
      </c>
      <c r="B984" s="1052">
        <v>4601934004872</v>
      </c>
      <c r="C984" s="1038" t="s">
        <v>13398</v>
      </c>
      <c r="D984" s="1610" t="s">
        <v>2773</v>
      </c>
      <c r="E984" s="1599" t="s">
        <v>3655</v>
      </c>
      <c r="F984" s="1573">
        <f t="shared" si="164"/>
        <v>499.20000000000005</v>
      </c>
      <c r="G984" s="1574">
        <f t="shared" si="165"/>
        <v>624</v>
      </c>
      <c r="H984" s="1602"/>
      <c r="I984" s="1602"/>
      <c r="J984" s="1602"/>
      <c r="K984" s="1054">
        <f t="shared" si="156"/>
        <v>0</v>
      </c>
      <c r="L984" s="1576">
        <f t="shared" si="166"/>
        <v>0</v>
      </c>
      <c r="M984" s="1581"/>
      <c r="N984" s="23">
        <v>1</v>
      </c>
      <c r="O984" s="703">
        <v>0.8</v>
      </c>
      <c r="P984" s="823">
        <f t="shared" si="167"/>
        <v>640</v>
      </c>
      <c r="Q984" s="23">
        <v>800</v>
      </c>
    </row>
    <row r="985" spans="1:17">
      <c r="A985" s="23">
        <v>200763</v>
      </c>
      <c r="B985" s="1052">
        <v>4601934004896</v>
      </c>
      <c r="C985" s="1038" t="s">
        <v>13398</v>
      </c>
      <c r="D985" s="1610" t="s">
        <v>2774</v>
      </c>
      <c r="E985" s="1599" t="s">
        <v>3655</v>
      </c>
      <c r="F985" s="1573">
        <f t="shared" si="164"/>
        <v>450.52800000000002</v>
      </c>
      <c r="G985" s="1574">
        <f t="shared" si="165"/>
        <v>563.16</v>
      </c>
      <c r="H985" s="1602"/>
      <c r="I985" s="1602"/>
      <c r="J985" s="1602"/>
      <c r="K985" s="1054">
        <f t="shared" si="156"/>
        <v>0</v>
      </c>
      <c r="L985" s="1576">
        <f t="shared" si="166"/>
        <v>0</v>
      </c>
      <c r="M985" s="1581"/>
      <c r="N985" s="23">
        <v>1</v>
      </c>
      <c r="O985" s="703">
        <v>0.8</v>
      </c>
      <c r="P985" s="823">
        <f t="shared" si="167"/>
        <v>577.6</v>
      </c>
      <c r="Q985" s="23">
        <v>722</v>
      </c>
    </row>
    <row r="986" spans="1:17">
      <c r="A986" s="23">
        <v>200765</v>
      </c>
      <c r="B986" s="1052">
        <v>4601934004834</v>
      </c>
      <c r="C986" s="1038" t="s">
        <v>13398</v>
      </c>
      <c r="D986" s="1610" t="s">
        <v>2775</v>
      </c>
      <c r="E986" s="1599" t="s">
        <v>3655</v>
      </c>
      <c r="F986" s="1573">
        <f t="shared" si="164"/>
        <v>405.6</v>
      </c>
      <c r="G986" s="1574">
        <f t="shared" si="165"/>
        <v>507</v>
      </c>
      <c r="H986" s="1602"/>
      <c r="I986" s="1602"/>
      <c r="J986" s="1602"/>
      <c r="K986" s="1054">
        <f t="shared" si="156"/>
        <v>0</v>
      </c>
      <c r="L986" s="1576">
        <f t="shared" si="166"/>
        <v>0</v>
      </c>
      <c r="M986" s="1581"/>
      <c r="N986" s="23">
        <v>1</v>
      </c>
      <c r="O986" s="703">
        <v>0.8</v>
      </c>
      <c r="P986" s="823">
        <f t="shared" si="167"/>
        <v>520</v>
      </c>
      <c r="Q986" s="23">
        <v>650</v>
      </c>
    </row>
    <row r="987" spans="1:17">
      <c r="A987" s="23">
        <v>200780</v>
      </c>
      <c r="B987" s="1052">
        <v>4601934004452</v>
      </c>
      <c r="C987" s="1038" t="s">
        <v>13398</v>
      </c>
      <c r="D987" s="1610" t="s">
        <v>2776</v>
      </c>
      <c r="E987" s="1599" t="s">
        <v>3655</v>
      </c>
      <c r="F987" s="1573">
        <f t="shared" si="164"/>
        <v>470.49600000000004</v>
      </c>
      <c r="G987" s="1574">
        <f t="shared" si="165"/>
        <v>588.12</v>
      </c>
      <c r="H987" s="1602"/>
      <c r="I987" s="1602"/>
      <c r="J987" s="1602"/>
      <c r="K987" s="1054">
        <f t="shared" si="156"/>
        <v>0</v>
      </c>
      <c r="L987" s="1576">
        <f t="shared" si="166"/>
        <v>0</v>
      </c>
      <c r="M987" s="1581"/>
      <c r="N987" s="23">
        <v>1</v>
      </c>
      <c r="O987" s="703">
        <v>0.8</v>
      </c>
      <c r="P987" s="823">
        <f t="shared" si="167"/>
        <v>603.20000000000005</v>
      </c>
      <c r="Q987" s="23">
        <v>754</v>
      </c>
    </row>
    <row r="988" spans="1:17">
      <c r="A988" s="23">
        <v>200782</v>
      </c>
      <c r="B988" s="1052">
        <v>4601934004551</v>
      </c>
      <c r="C988" s="1038" t="s">
        <v>13398</v>
      </c>
      <c r="D988" s="1610" t="s">
        <v>2777</v>
      </c>
      <c r="E988" s="1599" t="s">
        <v>3655</v>
      </c>
      <c r="F988" s="1573">
        <f t="shared" si="164"/>
        <v>391.24800000000005</v>
      </c>
      <c r="G988" s="1574">
        <f t="shared" si="165"/>
        <v>489.06</v>
      </c>
      <c r="H988" s="1602"/>
      <c r="I988" s="1602"/>
      <c r="J988" s="1602"/>
      <c r="K988" s="1054">
        <f t="shared" si="156"/>
        <v>0</v>
      </c>
      <c r="L988" s="1576">
        <f t="shared" si="166"/>
        <v>0</v>
      </c>
      <c r="M988" s="1581"/>
      <c r="N988" s="23">
        <v>1</v>
      </c>
      <c r="O988" s="703">
        <v>0.8</v>
      </c>
      <c r="P988" s="823">
        <f t="shared" si="167"/>
        <v>501.6</v>
      </c>
      <c r="Q988" s="23">
        <v>627</v>
      </c>
    </row>
    <row r="989" spans="1:17">
      <c r="A989" s="23">
        <v>200783</v>
      </c>
      <c r="B989" s="1052">
        <v>4601934004780</v>
      </c>
      <c r="C989" s="1038" t="s">
        <v>13398</v>
      </c>
      <c r="D989" s="1610" t="s">
        <v>2778</v>
      </c>
      <c r="E989" s="1599" t="s">
        <v>3655</v>
      </c>
      <c r="F989" s="1573">
        <f t="shared" si="164"/>
        <v>391.24800000000005</v>
      </c>
      <c r="G989" s="1574">
        <f t="shared" si="165"/>
        <v>489.06</v>
      </c>
      <c r="H989" s="1602"/>
      <c r="I989" s="1602"/>
      <c r="J989" s="1602"/>
      <c r="K989" s="1054">
        <f t="shared" si="156"/>
        <v>0</v>
      </c>
      <c r="L989" s="1576">
        <f t="shared" si="166"/>
        <v>0</v>
      </c>
      <c r="M989" s="1581"/>
      <c r="N989" s="23">
        <v>1</v>
      </c>
      <c r="O989" s="703">
        <v>0.8</v>
      </c>
      <c r="P989" s="823">
        <f t="shared" si="167"/>
        <v>501.6</v>
      </c>
      <c r="Q989" s="23">
        <v>627</v>
      </c>
    </row>
    <row r="990" spans="1:17">
      <c r="A990" s="23">
        <v>204810</v>
      </c>
      <c r="B990" s="1052">
        <v>4601934004322</v>
      </c>
      <c r="C990" s="1038" t="s">
        <v>13398</v>
      </c>
      <c r="D990" s="1610" t="s">
        <v>2779</v>
      </c>
      <c r="E990" s="1599" t="s">
        <v>3655</v>
      </c>
      <c r="F990" s="1573">
        <f t="shared" si="164"/>
        <v>405.6</v>
      </c>
      <c r="G990" s="1574">
        <f t="shared" si="165"/>
        <v>507</v>
      </c>
      <c r="H990" s="1602"/>
      <c r="I990" s="1602"/>
      <c r="J990" s="1602"/>
      <c r="K990" s="1054">
        <f t="shared" si="156"/>
        <v>0</v>
      </c>
      <c r="L990" s="1576">
        <f t="shared" si="166"/>
        <v>0</v>
      </c>
      <c r="M990" s="1581"/>
      <c r="N990" s="23">
        <v>1</v>
      </c>
      <c r="O990" s="703">
        <v>0.8</v>
      </c>
      <c r="P990" s="823">
        <f t="shared" si="167"/>
        <v>520</v>
      </c>
      <c r="Q990" s="23">
        <v>650</v>
      </c>
    </row>
    <row r="991" spans="1:17">
      <c r="A991" s="23">
        <v>200787</v>
      </c>
      <c r="B991" s="1052">
        <v>4601934004575</v>
      </c>
      <c r="C991" s="1038" t="s">
        <v>13398</v>
      </c>
      <c r="D991" s="1610" t="s">
        <v>2780</v>
      </c>
      <c r="E991" s="1599" t="s">
        <v>3655</v>
      </c>
      <c r="F991" s="1573">
        <f t="shared" si="164"/>
        <v>443.04</v>
      </c>
      <c r="G991" s="1574">
        <f t="shared" si="165"/>
        <v>553.80000000000007</v>
      </c>
      <c r="H991" s="1602"/>
      <c r="I991" s="1602"/>
      <c r="J991" s="1602"/>
      <c r="K991" s="1054">
        <f t="shared" si="156"/>
        <v>0</v>
      </c>
      <c r="L991" s="1576">
        <f t="shared" si="166"/>
        <v>0</v>
      </c>
      <c r="M991" s="1581"/>
      <c r="N991" s="23">
        <v>1</v>
      </c>
      <c r="O991" s="703">
        <v>0.8</v>
      </c>
      <c r="P991" s="823">
        <f t="shared" si="167"/>
        <v>568</v>
      </c>
      <c r="Q991" s="23">
        <v>710</v>
      </c>
    </row>
    <row r="992" spans="1:17">
      <c r="A992" s="23">
        <v>204811</v>
      </c>
      <c r="B992" s="1052">
        <v>4601934004261</v>
      </c>
      <c r="C992" s="1038" t="s">
        <v>13398</v>
      </c>
      <c r="D992" s="1610" t="s">
        <v>2781</v>
      </c>
      <c r="E992" s="1599" t="s">
        <v>3655</v>
      </c>
      <c r="F992" s="1573">
        <f t="shared" si="164"/>
        <v>518.5440000000001</v>
      </c>
      <c r="G992" s="1574">
        <f t="shared" si="165"/>
        <v>648.18000000000006</v>
      </c>
      <c r="H992" s="1602"/>
      <c r="I992" s="1602"/>
      <c r="J992" s="1602"/>
      <c r="K992" s="1054">
        <f t="shared" si="156"/>
        <v>0</v>
      </c>
      <c r="L992" s="1576">
        <f t="shared" si="166"/>
        <v>0</v>
      </c>
      <c r="M992" s="1581"/>
      <c r="N992" s="23">
        <v>1</v>
      </c>
      <c r="O992" s="703">
        <v>0.8</v>
      </c>
      <c r="P992" s="823">
        <f t="shared" si="167"/>
        <v>664.80000000000007</v>
      </c>
      <c r="Q992" s="23">
        <v>831</v>
      </c>
    </row>
    <row r="993" spans="1:17">
      <c r="A993" s="23">
        <v>200793</v>
      </c>
      <c r="B993" s="1052">
        <v>4601934004391</v>
      </c>
      <c r="C993" s="1038" t="s">
        <v>13398</v>
      </c>
      <c r="D993" s="1610" t="s">
        <v>2782</v>
      </c>
      <c r="E993" s="1599" t="s">
        <v>3655</v>
      </c>
      <c r="F993" s="1573">
        <f t="shared" si="164"/>
        <v>718.84800000000007</v>
      </c>
      <c r="G993" s="1574">
        <f t="shared" si="165"/>
        <v>898.56000000000006</v>
      </c>
      <c r="H993" s="1602"/>
      <c r="I993" s="1602"/>
      <c r="J993" s="1602"/>
      <c r="K993" s="1054">
        <f t="shared" si="156"/>
        <v>0</v>
      </c>
      <c r="L993" s="1576">
        <f t="shared" si="166"/>
        <v>0</v>
      </c>
      <c r="M993" s="1581"/>
      <c r="N993" s="23">
        <v>1</v>
      </c>
      <c r="O993" s="703">
        <v>0.8</v>
      </c>
      <c r="P993" s="823">
        <f t="shared" si="167"/>
        <v>921.6</v>
      </c>
      <c r="Q993" s="23">
        <v>1152</v>
      </c>
    </row>
    <row r="994" spans="1:17">
      <c r="A994" s="23">
        <v>204812</v>
      </c>
      <c r="B994" s="1052">
        <v>4601934004353</v>
      </c>
      <c r="C994" s="1038" t="s">
        <v>13398</v>
      </c>
      <c r="D994" s="1610" t="s">
        <v>2783</v>
      </c>
      <c r="E994" s="1599" t="s">
        <v>3655</v>
      </c>
      <c r="F994" s="1573">
        <f t="shared" si="164"/>
        <v>418.70400000000006</v>
      </c>
      <c r="G994" s="1574">
        <f t="shared" si="165"/>
        <v>523.38</v>
      </c>
      <c r="H994" s="1602"/>
      <c r="I994" s="1602"/>
      <c r="J994" s="1602"/>
      <c r="K994" s="1054">
        <f t="shared" si="156"/>
        <v>0</v>
      </c>
      <c r="L994" s="1576">
        <f t="shared" si="166"/>
        <v>0</v>
      </c>
      <c r="M994" s="1581"/>
      <c r="N994" s="23">
        <v>1</v>
      </c>
      <c r="O994" s="703">
        <v>0.8</v>
      </c>
      <c r="P994" s="823">
        <f t="shared" si="167"/>
        <v>536.80000000000007</v>
      </c>
      <c r="Q994" s="23">
        <v>671</v>
      </c>
    </row>
    <row r="995" spans="1:17">
      <c r="A995" s="23">
        <v>200798</v>
      </c>
      <c r="B995" s="1052">
        <v>4601934004827</v>
      </c>
      <c r="C995" s="1038" t="s">
        <v>13398</v>
      </c>
      <c r="D995" s="1610" t="s">
        <v>2784</v>
      </c>
      <c r="E995" s="1599" t="s">
        <v>3655</v>
      </c>
      <c r="F995" s="1573">
        <f t="shared" si="164"/>
        <v>741.31200000000013</v>
      </c>
      <c r="G995" s="1574">
        <f t="shared" si="165"/>
        <v>926.64</v>
      </c>
      <c r="H995" s="1602"/>
      <c r="I995" s="1602"/>
      <c r="J995" s="1602"/>
      <c r="K995" s="1054">
        <f t="shared" si="156"/>
        <v>0</v>
      </c>
      <c r="L995" s="1576">
        <f t="shared" si="166"/>
        <v>0</v>
      </c>
      <c r="M995" s="1581"/>
      <c r="N995" s="23">
        <v>1</v>
      </c>
      <c r="O995" s="703">
        <v>0.8</v>
      </c>
      <c r="P995" s="823">
        <f t="shared" si="167"/>
        <v>950.40000000000009</v>
      </c>
      <c r="Q995" s="23">
        <v>1188</v>
      </c>
    </row>
    <row r="996" spans="1:17">
      <c r="A996" s="23">
        <v>200800</v>
      </c>
      <c r="B996" s="1052">
        <v>4601934004728</v>
      </c>
      <c r="C996" s="1038" t="s">
        <v>13398</v>
      </c>
      <c r="D996" s="1610" t="s">
        <v>2785</v>
      </c>
      <c r="E996" s="1599" t="s">
        <v>3655</v>
      </c>
      <c r="F996" s="1573">
        <f t="shared" si="164"/>
        <v>853.63200000000006</v>
      </c>
      <c r="G996" s="1574">
        <f t="shared" si="165"/>
        <v>1067.04</v>
      </c>
      <c r="H996" s="1602"/>
      <c r="I996" s="1602"/>
      <c r="J996" s="1602"/>
      <c r="K996" s="1054">
        <f t="shared" si="156"/>
        <v>0</v>
      </c>
      <c r="L996" s="1576">
        <f t="shared" si="166"/>
        <v>0</v>
      </c>
      <c r="M996" s="1581"/>
      <c r="N996" s="23">
        <v>1</v>
      </c>
      <c r="O996" s="703">
        <v>0.8</v>
      </c>
      <c r="P996" s="823">
        <f t="shared" si="167"/>
        <v>1094.4000000000001</v>
      </c>
      <c r="Q996" s="23">
        <v>1368</v>
      </c>
    </row>
    <row r="997" spans="1:17">
      <c r="A997" s="23">
        <v>200802</v>
      </c>
      <c r="B997" s="1052">
        <v>4601934004674</v>
      </c>
      <c r="C997" s="1038" t="s">
        <v>13398</v>
      </c>
      <c r="D997" s="1610" t="s">
        <v>2786</v>
      </c>
      <c r="E997" s="1599" t="s">
        <v>3655</v>
      </c>
      <c r="F997" s="1573">
        <f t="shared" si="164"/>
        <v>391.24800000000005</v>
      </c>
      <c r="G997" s="1574">
        <f t="shared" si="165"/>
        <v>489.06</v>
      </c>
      <c r="H997" s="1602"/>
      <c r="I997" s="1602"/>
      <c r="J997" s="1602"/>
      <c r="K997" s="1054">
        <f t="shared" si="156"/>
        <v>0</v>
      </c>
      <c r="L997" s="1576">
        <f t="shared" si="166"/>
        <v>0</v>
      </c>
      <c r="M997" s="1581"/>
      <c r="N997" s="23">
        <v>1</v>
      </c>
      <c r="O997" s="703">
        <v>0.8</v>
      </c>
      <c r="P997" s="823">
        <f t="shared" si="167"/>
        <v>501.6</v>
      </c>
      <c r="Q997" s="23">
        <v>627</v>
      </c>
    </row>
    <row r="998" spans="1:17">
      <c r="A998" s="23">
        <v>200804</v>
      </c>
      <c r="B998" s="1052">
        <v>4601934004629</v>
      </c>
      <c r="C998" s="1038" t="s">
        <v>13398</v>
      </c>
      <c r="D998" s="1610" t="s">
        <v>2787</v>
      </c>
      <c r="E998" s="1599" t="s">
        <v>3655</v>
      </c>
      <c r="F998" s="1573">
        <f t="shared" si="164"/>
        <v>655.82400000000007</v>
      </c>
      <c r="G998" s="1574">
        <f t="shared" si="165"/>
        <v>819.78</v>
      </c>
      <c r="H998" s="1602"/>
      <c r="I998" s="1602"/>
      <c r="J998" s="1602"/>
      <c r="K998" s="1054">
        <f t="shared" si="156"/>
        <v>0</v>
      </c>
      <c r="L998" s="1576">
        <f t="shared" si="166"/>
        <v>0</v>
      </c>
      <c r="M998" s="1581"/>
      <c r="N998" s="23">
        <v>1</v>
      </c>
      <c r="O998" s="703">
        <v>0.8</v>
      </c>
      <c r="P998" s="823">
        <f t="shared" si="167"/>
        <v>840.80000000000007</v>
      </c>
      <c r="Q998" s="23">
        <v>1051</v>
      </c>
    </row>
    <row r="999" spans="1:17">
      <c r="A999" s="23">
        <v>204813</v>
      </c>
      <c r="B999" s="1052">
        <v>4601934004032</v>
      </c>
      <c r="C999" s="1038" t="s">
        <v>13398</v>
      </c>
      <c r="D999" s="1610" t="s">
        <v>2788</v>
      </c>
      <c r="E999" s="1599" t="s">
        <v>3655</v>
      </c>
      <c r="F999" s="1573">
        <f t="shared" si="164"/>
        <v>401.85600000000005</v>
      </c>
      <c r="G999" s="1574">
        <f t="shared" si="165"/>
        <v>502.32</v>
      </c>
      <c r="H999" s="1602"/>
      <c r="I999" s="1602"/>
      <c r="J999" s="1602"/>
      <c r="K999" s="1054">
        <f t="shared" si="156"/>
        <v>0</v>
      </c>
      <c r="L999" s="1576">
        <f t="shared" si="166"/>
        <v>0</v>
      </c>
      <c r="M999" s="1581"/>
      <c r="N999" s="23">
        <v>1</v>
      </c>
      <c r="O999" s="703">
        <v>0.8</v>
      </c>
      <c r="P999" s="823">
        <f t="shared" si="167"/>
        <v>515.20000000000005</v>
      </c>
      <c r="Q999" s="23">
        <v>644</v>
      </c>
    </row>
    <row r="1000" spans="1:17">
      <c r="A1000" s="23">
        <v>200807</v>
      </c>
      <c r="B1000" s="1052">
        <v>4601934004476</v>
      </c>
      <c r="C1000" s="1038" t="s">
        <v>13398</v>
      </c>
      <c r="D1000" s="1610" t="s">
        <v>2789</v>
      </c>
      <c r="E1000" s="1599" t="s">
        <v>3655</v>
      </c>
      <c r="F1000" s="1573">
        <f t="shared" si="164"/>
        <v>458.64000000000004</v>
      </c>
      <c r="G1000" s="1574">
        <f t="shared" si="165"/>
        <v>573.30000000000007</v>
      </c>
      <c r="H1000" s="1602"/>
      <c r="I1000" s="1602"/>
      <c r="J1000" s="1602"/>
      <c r="K1000" s="1054">
        <f t="shared" si="156"/>
        <v>0</v>
      </c>
      <c r="L1000" s="1576">
        <f t="shared" si="166"/>
        <v>0</v>
      </c>
      <c r="M1000" s="1581"/>
      <c r="N1000" s="23">
        <v>1</v>
      </c>
      <c r="O1000" s="703">
        <v>0.8</v>
      </c>
      <c r="P1000" s="823">
        <f t="shared" si="167"/>
        <v>588</v>
      </c>
      <c r="Q1000" s="23">
        <v>735</v>
      </c>
    </row>
    <row r="1001" spans="1:17">
      <c r="A1001" s="23">
        <v>200810</v>
      </c>
      <c r="B1001" s="1052">
        <v>4601934004513</v>
      </c>
      <c r="C1001" s="1038" t="s">
        <v>13398</v>
      </c>
      <c r="D1001" s="1610" t="s">
        <v>2790</v>
      </c>
      <c r="E1001" s="1599" t="s">
        <v>3655</v>
      </c>
      <c r="F1001" s="1573">
        <f t="shared" si="164"/>
        <v>655.82400000000007</v>
      </c>
      <c r="G1001" s="1574">
        <f t="shared" si="165"/>
        <v>819.78</v>
      </c>
      <c r="H1001" s="1602"/>
      <c r="I1001" s="1602"/>
      <c r="J1001" s="1602"/>
      <c r="K1001" s="1054">
        <f t="shared" si="156"/>
        <v>0</v>
      </c>
      <c r="L1001" s="1576">
        <f t="shared" si="166"/>
        <v>0</v>
      </c>
      <c r="M1001" s="1581"/>
      <c r="N1001" s="23">
        <v>1</v>
      </c>
      <c r="O1001" s="703">
        <v>0.8</v>
      </c>
      <c r="P1001" s="823">
        <f t="shared" si="167"/>
        <v>840.80000000000007</v>
      </c>
      <c r="Q1001" s="23">
        <v>1051</v>
      </c>
    </row>
    <row r="1002" spans="1:17">
      <c r="A1002" s="23">
        <v>203036</v>
      </c>
      <c r="B1002" s="1052">
        <v>4601934004568</v>
      </c>
      <c r="C1002" s="1038" t="s">
        <v>13398</v>
      </c>
      <c r="D1002" s="1610" t="s">
        <v>2791</v>
      </c>
      <c r="E1002" s="1599" t="s">
        <v>3655</v>
      </c>
      <c r="F1002" s="1573">
        <f t="shared" si="164"/>
        <v>555.98400000000004</v>
      </c>
      <c r="G1002" s="1574">
        <f t="shared" si="165"/>
        <v>694.98</v>
      </c>
      <c r="H1002" s="1602"/>
      <c r="I1002" s="1602"/>
      <c r="J1002" s="1602"/>
      <c r="K1002" s="1054">
        <f t="shared" si="156"/>
        <v>0</v>
      </c>
      <c r="L1002" s="1576">
        <f t="shared" si="166"/>
        <v>0</v>
      </c>
      <c r="M1002" s="1581"/>
      <c r="N1002" s="23">
        <v>1</v>
      </c>
      <c r="O1002" s="703">
        <v>0.8</v>
      </c>
      <c r="P1002" s="823">
        <f t="shared" si="167"/>
        <v>712.80000000000007</v>
      </c>
      <c r="Q1002" s="23">
        <v>891</v>
      </c>
    </row>
    <row r="1003" spans="1:17">
      <c r="A1003" s="23">
        <v>200814</v>
      </c>
      <c r="B1003" s="1052">
        <v>4601934004582</v>
      </c>
      <c r="C1003" s="1038" t="s">
        <v>13398</v>
      </c>
      <c r="D1003" s="1610" t="s">
        <v>2792</v>
      </c>
      <c r="E1003" s="1599" t="s">
        <v>3655</v>
      </c>
      <c r="F1003" s="1573">
        <f t="shared" si="164"/>
        <v>728.20800000000008</v>
      </c>
      <c r="G1003" s="1574">
        <f t="shared" si="165"/>
        <v>910.26</v>
      </c>
      <c r="H1003" s="1602"/>
      <c r="I1003" s="1602"/>
      <c r="J1003" s="1602"/>
      <c r="K1003" s="1054">
        <f t="shared" si="156"/>
        <v>0</v>
      </c>
      <c r="L1003" s="1576">
        <f t="shared" si="166"/>
        <v>0</v>
      </c>
      <c r="M1003" s="1581"/>
      <c r="N1003" s="23">
        <v>1</v>
      </c>
      <c r="O1003" s="703">
        <v>0.8</v>
      </c>
      <c r="P1003" s="823">
        <f t="shared" si="167"/>
        <v>933.6</v>
      </c>
      <c r="Q1003" s="23">
        <v>1167</v>
      </c>
    </row>
    <row r="1004" spans="1:17">
      <c r="A1004" s="23">
        <v>204814</v>
      </c>
      <c r="B1004" s="1052">
        <v>4601934004025</v>
      </c>
      <c r="C1004" s="1038" t="s">
        <v>13398</v>
      </c>
      <c r="D1004" s="1610" t="s">
        <v>2793</v>
      </c>
      <c r="E1004" s="1599" t="s">
        <v>3655</v>
      </c>
      <c r="F1004" s="1573">
        <f t="shared" si="164"/>
        <v>443.04</v>
      </c>
      <c r="G1004" s="1574">
        <f t="shared" si="165"/>
        <v>553.80000000000007</v>
      </c>
      <c r="H1004" s="1602"/>
      <c r="I1004" s="1602"/>
      <c r="J1004" s="1602"/>
      <c r="K1004" s="1054">
        <f t="shared" si="156"/>
        <v>0</v>
      </c>
      <c r="L1004" s="1576">
        <f t="shared" si="166"/>
        <v>0</v>
      </c>
      <c r="M1004" s="1581"/>
      <c r="N1004" s="23">
        <v>1</v>
      </c>
      <c r="O1004" s="703">
        <v>0.8</v>
      </c>
      <c r="P1004" s="823">
        <f t="shared" si="167"/>
        <v>568</v>
      </c>
      <c r="Q1004" s="23">
        <v>710</v>
      </c>
    </row>
    <row r="1005" spans="1:17">
      <c r="A1005" s="23">
        <v>200820</v>
      </c>
      <c r="B1005" s="1052">
        <v>4601934004414</v>
      </c>
      <c r="C1005" s="1038" t="s">
        <v>13398</v>
      </c>
      <c r="D1005" s="1610" t="s">
        <v>2794</v>
      </c>
      <c r="E1005" s="1599" t="s">
        <v>3655</v>
      </c>
      <c r="F1005" s="1573">
        <f t="shared" si="164"/>
        <v>459.26400000000007</v>
      </c>
      <c r="G1005" s="1574">
        <f t="shared" si="165"/>
        <v>574.08000000000004</v>
      </c>
      <c r="H1005" s="1602"/>
      <c r="I1005" s="1602"/>
      <c r="J1005" s="1602"/>
      <c r="K1005" s="1054">
        <f t="shared" si="156"/>
        <v>0</v>
      </c>
      <c r="L1005" s="1576">
        <f t="shared" si="166"/>
        <v>0</v>
      </c>
      <c r="M1005" s="1581"/>
      <c r="N1005" s="23">
        <v>1</v>
      </c>
      <c r="O1005" s="703">
        <v>0.8</v>
      </c>
      <c r="P1005" s="823">
        <f t="shared" si="167"/>
        <v>588.80000000000007</v>
      </c>
      <c r="Q1005" s="23">
        <v>736</v>
      </c>
    </row>
    <row r="1006" spans="1:17">
      <c r="A1006" s="23">
        <v>200822</v>
      </c>
      <c r="B1006" s="1052">
        <v>4601934004544</v>
      </c>
      <c r="C1006" s="1038" t="s">
        <v>13398</v>
      </c>
      <c r="D1006" s="1610" t="s">
        <v>2795</v>
      </c>
      <c r="E1006" s="1599" t="s">
        <v>3655</v>
      </c>
      <c r="F1006" s="1573">
        <f t="shared" si="164"/>
        <v>584.68799999999999</v>
      </c>
      <c r="G1006" s="1574">
        <f t="shared" si="165"/>
        <v>730.86</v>
      </c>
      <c r="H1006" s="1602"/>
      <c r="I1006" s="1602"/>
      <c r="J1006" s="1602"/>
      <c r="K1006" s="1054">
        <f t="shared" si="156"/>
        <v>0</v>
      </c>
      <c r="L1006" s="1576">
        <f t="shared" si="166"/>
        <v>0</v>
      </c>
      <c r="M1006" s="1581"/>
      <c r="N1006" s="23">
        <v>1</v>
      </c>
      <c r="O1006" s="703">
        <v>0.8</v>
      </c>
      <c r="P1006" s="823">
        <f t="shared" si="167"/>
        <v>749.6</v>
      </c>
      <c r="Q1006" s="23">
        <v>937</v>
      </c>
    </row>
    <row r="1007" spans="1:17">
      <c r="A1007" s="23">
        <v>200824</v>
      </c>
      <c r="B1007" s="1052">
        <v>4601934004469</v>
      </c>
      <c r="C1007" s="1038" t="s">
        <v>13398</v>
      </c>
      <c r="D1007" s="1610" t="s">
        <v>2796</v>
      </c>
      <c r="E1007" s="1599" t="s">
        <v>3655</v>
      </c>
      <c r="F1007" s="1573">
        <f t="shared" si="164"/>
        <v>459.26400000000007</v>
      </c>
      <c r="G1007" s="1574">
        <f t="shared" si="165"/>
        <v>574.08000000000004</v>
      </c>
      <c r="H1007" s="1602"/>
      <c r="I1007" s="1602"/>
      <c r="J1007" s="1602"/>
      <c r="K1007" s="1054">
        <f t="shared" si="156"/>
        <v>0</v>
      </c>
      <c r="L1007" s="1576">
        <f t="shared" si="166"/>
        <v>0</v>
      </c>
      <c r="M1007" s="1581"/>
      <c r="N1007" s="23">
        <v>1</v>
      </c>
      <c r="O1007" s="703">
        <v>0.8</v>
      </c>
      <c r="P1007" s="823">
        <f t="shared" si="167"/>
        <v>588.80000000000007</v>
      </c>
      <c r="Q1007" s="23">
        <v>736</v>
      </c>
    </row>
    <row r="1008" spans="1:17">
      <c r="A1008" s="23">
        <v>200826</v>
      </c>
      <c r="B1008" s="1052">
        <v>4601934004667</v>
      </c>
      <c r="C1008" s="1038" t="s">
        <v>13398</v>
      </c>
      <c r="D1008" s="1610" t="s">
        <v>2797</v>
      </c>
      <c r="E1008" s="1599" t="s">
        <v>3655</v>
      </c>
      <c r="F1008" s="1573">
        <f t="shared" si="164"/>
        <v>391.24800000000005</v>
      </c>
      <c r="G1008" s="1574">
        <f t="shared" si="165"/>
        <v>489.06</v>
      </c>
      <c r="H1008" s="1602"/>
      <c r="I1008" s="1602"/>
      <c r="J1008" s="1602"/>
      <c r="K1008" s="1054">
        <f t="shared" si="156"/>
        <v>0</v>
      </c>
      <c r="L1008" s="1576">
        <f t="shared" si="166"/>
        <v>0</v>
      </c>
      <c r="M1008" s="1581"/>
      <c r="N1008" s="23">
        <v>1</v>
      </c>
      <c r="O1008" s="703">
        <v>0.8</v>
      </c>
      <c r="P1008" s="823">
        <f t="shared" si="167"/>
        <v>501.6</v>
      </c>
      <c r="Q1008" s="23">
        <v>627</v>
      </c>
    </row>
    <row r="1009" spans="1:17">
      <c r="A1009" s="23">
        <v>200827</v>
      </c>
      <c r="B1009" s="1052">
        <v>4601934004902</v>
      </c>
      <c r="C1009" s="1038" t="s">
        <v>13398</v>
      </c>
      <c r="D1009" s="1610" t="s">
        <v>2798</v>
      </c>
      <c r="E1009" s="1599" t="s">
        <v>3655</v>
      </c>
      <c r="F1009" s="1573">
        <f t="shared" si="164"/>
        <v>624.62400000000002</v>
      </c>
      <c r="G1009" s="1574">
        <f t="shared" si="165"/>
        <v>780.78</v>
      </c>
      <c r="H1009" s="1602"/>
      <c r="I1009" s="1602"/>
      <c r="J1009" s="1602"/>
      <c r="K1009" s="1054">
        <f t="shared" si="156"/>
        <v>0</v>
      </c>
      <c r="L1009" s="1576">
        <f t="shared" si="166"/>
        <v>0</v>
      </c>
      <c r="M1009" s="1581"/>
      <c r="N1009" s="23">
        <v>1</v>
      </c>
      <c r="O1009" s="703">
        <v>0.8</v>
      </c>
      <c r="P1009" s="823">
        <f t="shared" si="167"/>
        <v>800.80000000000007</v>
      </c>
      <c r="Q1009" s="23">
        <v>1001</v>
      </c>
    </row>
    <row r="1010" spans="1:17">
      <c r="A1010" s="23">
        <v>204815</v>
      </c>
      <c r="B1010" s="1052">
        <v>4601934004070</v>
      </c>
      <c r="C1010" s="1038" t="s">
        <v>13398</v>
      </c>
      <c r="D1010" s="1610" t="s">
        <v>2799</v>
      </c>
      <c r="E1010" s="1599" t="s">
        <v>3655</v>
      </c>
      <c r="F1010" s="1573">
        <f t="shared" si="164"/>
        <v>553.48800000000006</v>
      </c>
      <c r="G1010" s="1574">
        <f t="shared" si="165"/>
        <v>691.86</v>
      </c>
      <c r="H1010" s="1602"/>
      <c r="I1010" s="1602"/>
      <c r="J1010" s="1602"/>
      <c r="K1010" s="1054">
        <f t="shared" ref="K1010:K1086" si="168">$H1010*$O1010+$I1010*$O1010*$R1010+$J1010</f>
        <v>0</v>
      </c>
      <c r="L1010" s="1576">
        <f t="shared" si="166"/>
        <v>0</v>
      </c>
      <c r="M1010" s="1581"/>
      <c r="N1010" s="23">
        <v>1</v>
      </c>
      <c r="O1010" s="703">
        <v>0.8</v>
      </c>
      <c r="P1010" s="823">
        <f t="shared" si="167"/>
        <v>709.6</v>
      </c>
      <c r="Q1010" s="23">
        <v>887</v>
      </c>
    </row>
    <row r="1011" spans="1:17">
      <c r="A1011" s="23">
        <v>204833</v>
      </c>
      <c r="B1011" s="1052">
        <v>4601934004094</v>
      </c>
      <c r="C1011" s="1038" t="s">
        <v>13398</v>
      </c>
      <c r="D1011" s="1610" t="s">
        <v>2800</v>
      </c>
      <c r="E1011" s="1599" t="s">
        <v>3655</v>
      </c>
      <c r="F1011" s="1573">
        <f t="shared" si="164"/>
        <v>458.64000000000004</v>
      </c>
      <c r="G1011" s="1574">
        <f t="shared" si="165"/>
        <v>573.30000000000007</v>
      </c>
      <c r="H1011" s="1602"/>
      <c r="I1011" s="1602"/>
      <c r="J1011" s="1602"/>
      <c r="K1011" s="1054">
        <f t="shared" si="168"/>
        <v>0</v>
      </c>
      <c r="L1011" s="1576">
        <f t="shared" si="166"/>
        <v>0</v>
      </c>
      <c r="M1011" s="1581"/>
      <c r="N1011" s="23">
        <v>1</v>
      </c>
      <c r="O1011" s="703">
        <v>0.8</v>
      </c>
      <c r="P1011" s="823">
        <f t="shared" si="167"/>
        <v>588</v>
      </c>
      <c r="Q1011" s="23">
        <v>735</v>
      </c>
    </row>
    <row r="1012" spans="1:17">
      <c r="A1012" s="23">
        <v>204817</v>
      </c>
      <c r="B1012" s="1052">
        <v>4601934004063</v>
      </c>
      <c r="C1012" s="1038" t="s">
        <v>13398</v>
      </c>
      <c r="D1012" s="1610" t="s">
        <v>2801</v>
      </c>
      <c r="E1012" s="1599" t="s">
        <v>3655</v>
      </c>
      <c r="F1012" s="1573">
        <f t="shared" si="164"/>
        <v>728.20800000000008</v>
      </c>
      <c r="G1012" s="1574">
        <f t="shared" si="165"/>
        <v>910.26</v>
      </c>
      <c r="H1012" s="1602"/>
      <c r="I1012" s="1602"/>
      <c r="J1012" s="1602"/>
      <c r="K1012" s="1054">
        <f t="shared" si="168"/>
        <v>0</v>
      </c>
      <c r="L1012" s="1576">
        <f t="shared" si="166"/>
        <v>0</v>
      </c>
      <c r="M1012" s="1581"/>
      <c r="N1012" s="23">
        <v>1</v>
      </c>
      <c r="O1012" s="703">
        <v>0.8</v>
      </c>
      <c r="P1012" s="823">
        <f t="shared" si="167"/>
        <v>933.6</v>
      </c>
      <c r="Q1012" s="23">
        <v>1167</v>
      </c>
    </row>
    <row r="1013" spans="1:17">
      <c r="A1013" s="23">
        <v>204818</v>
      </c>
      <c r="B1013" s="1052">
        <v>4601934004292</v>
      </c>
      <c r="C1013" s="1038" t="s">
        <v>13398</v>
      </c>
      <c r="D1013" s="1610" t="s">
        <v>2803</v>
      </c>
      <c r="E1013" s="1599" t="s">
        <v>3655</v>
      </c>
      <c r="F1013" s="1573">
        <f t="shared" si="164"/>
        <v>391.24800000000005</v>
      </c>
      <c r="G1013" s="1574">
        <f t="shared" si="165"/>
        <v>489.06</v>
      </c>
      <c r="H1013" s="1602"/>
      <c r="I1013" s="1602"/>
      <c r="J1013" s="1602"/>
      <c r="K1013" s="1054">
        <f t="shared" si="168"/>
        <v>0</v>
      </c>
      <c r="L1013" s="1576">
        <f t="shared" si="166"/>
        <v>0</v>
      </c>
      <c r="M1013" s="1581"/>
      <c r="N1013" s="23">
        <v>1</v>
      </c>
      <c r="O1013" s="703">
        <v>0.8</v>
      </c>
      <c r="P1013" s="823">
        <f t="shared" si="167"/>
        <v>501.6</v>
      </c>
      <c r="Q1013" s="23">
        <v>627</v>
      </c>
    </row>
    <row r="1014" spans="1:17">
      <c r="A1014" s="23">
        <v>200839</v>
      </c>
      <c r="B1014" s="1052">
        <v>4601934004438</v>
      </c>
      <c r="C1014" s="1038" t="s">
        <v>13398</v>
      </c>
      <c r="D1014" s="1610" t="s">
        <v>2804</v>
      </c>
      <c r="E1014" s="1599" t="s">
        <v>3655</v>
      </c>
      <c r="F1014" s="1573">
        <f t="shared" si="164"/>
        <v>391.24800000000005</v>
      </c>
      <c r="G1014" s="1574">
        <f t="shared" si="165"/>
        <v>489.06</v>
      </c>
      <c r="H1014" s="1602"/>
      <c r="I1014" s="1602"/>
      <c r="J1014" s="1602"/>
      <c r="K1014" s="1054">
        <f t="shared" si="168"/>
        <v>0</v>
      </c>
      <c r="L1014" s="1576">
        <f t="shared" si="166"/>
        <v>0</v>
      </c>
      <c r="M1014" s="1581"/>
      <c r="N1014" s="23">
        <v>1</v>
      </c>
      <c r="O1014" s="703">
        <v>0.8</v>
      </c>
      <c r="P1014" s="823">
        <f t="shared" si="167"/>
        <v>501.6</v>
      </c>
      <c r="Q1014" s="23">
        <v>627</v>
      </c>
    </row>
    <row r="1015" spans="1:17">
      <c r="A1015" s="23">
        <v>204819</v>
      </c>
      <c r="B1015" s="1052">
        <v>4601934004308</v>
      </c>
      <c r="C1015" s="1038" t="s">
        <v>13398</v>
      </c>
      <c r="D1015" s="1610" t="s">
        <v>2805</v>
      </c>
      <c r="E1015" s="1599" t="s">
        <v>3655</v>
      </c>
      <c r="F1015" s="1573">
        <f t="shared" si="164"/>
        <v>391.24800000000005</v>
      </c>
      <c r="G1015" s="1574">
        <f t="shared" si="165"/>
        <v>489.06</v>
      </c>
      <c r="H1015" s="1602"/>
      <c r="I1015" s="1602"/>
      <c r="J1015" s="1602"/>
      <c r="K1015" s="1054">
        <f t="shared" si="168"/>
        <v>0</v>
      </c>
      <c r="L1015" s="1576">
        <f t="shared" si="166"/>
        <v>0</v>
      </c>
      <c r="M1015" s="1581"/>
      <c r="N1015" s="23">
        <v>1</v>
      </c>
      <c r="O1015" s="703">
        <v>0.8</v>
      </c>
      <c r="P1015" s="823">
        <f t="shared" si="167"/>
        <v>501.6</v>
      </c>
      <c r="Q1015" s="23">
        <v>627</v>
      </c>
    </row>
    <row r="1016" spans="1:17">
      <c r="A1016" s="23">
        <v>200843</v>
      </c>
      <c r="B1016" s="1052">
        <v>4601934004605</v>
      </c>
      <c r="C1016" s="1038" t="s">
        <v>13398</v>
      </c>
      <c r="D1016" s="1610" t="s">
        <v>2806</v>
      </c>
      <c r="E1016" s="1599" t="s">
        <v>3655</v>
      </c>
      <c r="F1016" s="1573">
        <f t="shared" si="164"/>
        <v>434.30400000000009</v>
      </c>
      <c r="G1016" s="1574">
        <f t="shared" si="165"/>
        <v>542.88</v>
      </c>
      <c r="H1016" s="1602"/>
      <c r="I1016" s="1602"/>
      <c r="J1016" s="1602"/>
      <c r="K1016" s="1054">
        <f t="shared" si="168"/>
        <v>0</v>
      </c>
      <c r="L1016" s="1576">
        <f t="shared" si="166"/>
        <v>0</v>
      </c>
      <c r="M1016" s="1581"/>
      <c r="N1016" s="23">
        <v>1</v>
      </c>
      <c r="O1016" s="703">
        <v>0.8</v>
      </c>
      <c r="P1016" s="823">
        <f t="shared" si="167"/>
        <v>556.80000000000007</v>
      </c>
      <c r="Q1016" s="23">
        <v>696</v>
      </c>
    </row>
    <row r="1017" spans="1:17">
      <c r="A1017" s="23">
        <v>200853</v>
      </c>
      <c r="B1017" s="1052">
        <v>4601934004384</v>
      </c>
      <c r="C1017" s="1038" t="s">
        <v>13398</v>
      </c>
      <c r="D1017" s="1610" t="s">
        <v>2807</v>
      </c>
      <c r="E1017" s="1599" t="s">
        <v>3655</v>
      </c>
      <c r="F1017" s="1573">
        <f t="shared" si="164"/>
        <v>499.20000000000005</v>
      </c>
      <c r="G1017" s="1574">
        <f t="shared" si="165"/>
        <v>624</v>
      </c>
      <c r="H1017" s="1602"/>
      <c r="I1017" s="1602"/>
      <c r="J1017" s="1602"/>
      <c r="K1017" s="1054">
        <f t="shared" si="168"/>
        <v>0</v>
      </c>
      <c r="L1017" s="1576">
        <f t="shared" si="166"/>
        <v>0</v>
      </c>
      <c r="M1017" s="1581"/>
      <c r="N1017" s="23">
        <v>1</v>
      </c>
      <c r="O1017" s="703">
        <v>0.8</v>
      </c>
      <c r="P1017" s="823">
        <f t="shared" si="167"/>
        <v>640</v>
      </c>
      <c r="Q1017" s="23">
        <v>800</v>
      </c>
    </row>
    <row r="1018" spans="1:17">
      <c r="A1018" s="23">
        <v>204820</v>
      </c>
      <c r="B1018" s="1052">
        <v>4601934004049</v>
      </c>
      <c r="C1018" s="1038" t="s">
        <v>13398</v>
      </c>
      <c r="D1018" s="1610" t="s">
        <v>2808</v>
      </c>
      <c r="E1018" s="1599" t="s">
        <v>3655</v>
      </c>
      <c r="F1018" s="1573">
        <f t="shared" si="164"/>
        <v>458.64000000000004</v>
      </c>
      <c r="G1018" s="1574">
        <f t="shared" si="165"/>
        <v>573.30000000000007</v>
      </c>
      <c r="H1018" s="1602"/>
      <c r="I1018" s="1602"/>
      <c r="J1018" s="1602"/>
      <c r="K1018" s="1054">
        <f t="shared" si="168"/>
        <v>0</v>
      </c>
      <c r="L1018" s="1576">
        <f t="shared" si="166"/>
        <v>0</v>
      </c>
      <c r="M1018" s="1581"/>
      <c r="N1018" s="23">
        <v>1</v>
      </c>
      <c r="O1018" s="703">
        <v>0.8</v>
      </c>
      <c r="P1018" s="823">
        <f t="shared" si="167"/>
        <v>588</v>
      </c>
      <c r="Q1018" s="23">
        <v>735</v>
      </c>
    </row>
    <row r="1019" spans="1:17">
      <c r="A1019" s="23">
        <v>200857</v>
      </c>
      <c r="B1019" s="1052">
        <v>4601934004612</v>
      </c>
      <c r="C1019" s="1038" t="s">
        <v>13398</v>
      </c>
      <c r="D1019" s="1610" t="s">
        <v>2809</v>
      </c>
      <c r="E1019" s="1599" t="s">
        <v>3655</v>
      </c>
      <c r="F1019" s="1573">
        <f t="shared" si="164"/>
        <v>459.26400000000007</v>
      </c>
      <c r="G1019" s="1574">
        <f t="shared" si="165"/>
        <v>574.08000000000004</v>
      </c>
      <c r="H1019" s="1602"/>
      <c r="I1019" s="1602"/>
      <c r="J1019" s="1602"/>
      <c r="K1019" s="1054">
        <f t="shared" si="168"/>
        <v>0</v>
      </c>
      <c r="L1019" s="1576">
        <f t="shared" si="166"/>
        <v>0</v>
      </c>
      <c r="M1019" s="1581"/>
      <c r="N1019" s="23">
        <v>1</v>
      </c>
      <c r="O1019" s="703">
        <v>0.8</v>
      </c>
      <c r="P1019" s="823">
        <f t="shared" si="167"/>
        <v>588.80000000000007</v>
      </c>
      <c r="Q1019" s="23">
        <v>736</v>
      </c>
    </row>
    <row r="1020" spans="1:17">
      <c r="A1020" s="23">
        <v>200859</v>
      </c>
      <c r="B1020" s="1052">
        <v>4601934004483</v>
      </c>
      <c r="C1020" s="1038" t="s">
        <v>13398</v>
      </c>
      <c r="D1020" s="1610" t="s">
        <v>2810</v>
      </c>
      <c r="E1020" s="1599" t="s">
        <v>3655</v>
      </c>
      <c r="F1020" s="1573">
        <f t="shared" si="164"/>
        <v>592.80000000000007</v>
      </c>
      <c r="G1020" s="1574">
        <f t="shared" si="165"/>
        <v>741</v>
      </c>
      <c r="H1020" s="1602"/>
      <c r="I1020" s="1602"/>
      <c r="J1020" s="1602"/>
      <c r="K1020" s="1054">
        <f t="shared" si="168"/>
        <v>0</v>
      </c>
      <c r="L1020" s="1576">
        <f t="shared" si="166"/>
        <v>0</v>
      </c>
      <c r="M1020" s="1581"/>
      <c r="N1020" s="23">
        <v>1</v>
      </c>
      <c r="O1020" s="703">
        <v>0.8</v>
      </c>
      <c r="P1020" s="823">
        <f t="shared" si="167"/>
        <v>760</v>
      </c>
      <c r="Q1020" s="23">
        <v>950</v>
      </c>
    </row>
    <row r="1021" spans="1:17">
      <c r="A1021" s="23">
        <v>204821</v>
      </c>
      <c r="B1021" s="1052">
        <v>4601934004148</v>
      </c>
      <c r="C1021" s="1038" t="s">
        <v>13398</v>
      </c>
      <c r="D1021" s="1610" t="s">
        <v>2811</v>
      </c>
      <c r="E1021" s="1599" t="s">
        <v>3655</v>
      </c>
      <c r="F1021" s="1573">
        <f t="shared" si="164"/>
        <v>419.32800000000003</v>
      </c>
      <c r="G1021" s="1574">
        <f t="shared" si="165"/>
        <v>524.16</v>
      </c>
      <c r="H1021" s="1602"/>
      <c r="I1021" s="1602"/>
      <c r="J1021" s="1602"/>
      <c r="K1021" s="1054">
        <f t="shared" si="168"/>
        <v>0</v>
      </c>
      <c r="L1021" s="1576">
        <f t="shared" si="166"/>
        <v>0</v>
      </c>
      <c r="M1021" s="1581"/>
      <c r="N1021" s="23">
        <v>1</v>
      </c>
      <c r="O1021" s="703">
        <v>0.8</v>
      </c>
      <c r="P1021" s="823">
        <f t="shared" si="167"/>
        <v>537.6</v>
      </c>
      <c r="Q1021" s="23">
        <v>672</v>
      </c>
    </row>
    <row r="1022" spans="1:17">
      <c r="A1022" s="23">
        <v>204822</v>
      </c>
      <c r="B1022" s="1052">
        <v>4601934004087</v>
      </c>
      <c r="C1022" s="1038" t="s">
        <v>13398</v>
      </c>
      <c r="D1022" s="1610" t="s">
        <v>2812</v>
      </c>
      <c r="E1022" s="1599" t="s">
        <v>3655</v>
      </c>
      <c r="F1022" s="1573">
        <f t="shared" si="164"/>
        <v>499.20000000000005</v>
      </c>
      <c r="G1022" s="1574">
        <f t="shared" si="165"/>
        <v>624</v>
      </c>
      <c r="H1022" s="1602"/>
      <c r="I1022" s="1602"/>
      <c r="J1022" s="1602"/>
      <c r="K1022" s="1054">
        <f t="shared" si="168"/>
        <v>0</v>
      </c>
      <c r="L1022" s="1576">
        <f t="shared" si="166"/>
        <v>0</v>
      </c>
      <c r="M1022" s="1581"/>
      <c r="N1022" s="23">
        <v>1</v>
      </c>
      <c r="O1022" s="703">
        <v>0.8</v>
      </c>
      <c r="P1022" s="823">
        <f t="shared" si="167"/>
        <v>640</v>
      </c>
      <c r="Q1022" s="23">
        <v>800</v>
      </c>
    </row>
    <row r="1023" spans="1:17">
      <c r="A1023" s="23">
        <v>204823</v>
      </c>
      <c r="B1023" s="1052">
        <v>4601934004124</v>
      </c>
      <c r="C1023" s="1038" t="s">
        <v>13398</v>
      </c>
      <c r="D1023" s="1610" t="s">
        <v>2813</v>
      </c>
      <c r="E1023" s="1599" t="s">
        <v>3655</v>
      </c>
      <c r="F1023" s="1573">
        <f t="shared" si="164"/>
        <v>420.57600000000002</v>
      </c>
      <c r="G1023" s="1574">
        <f t="shared" si="165"/>
        <v>525.72</v>
      </c>
      <c r="H1023" s="1602"/>
      <c r="I1023" s="1602"/>
      <c r="J1023" s="1602"/>
      <c r="K1023" s="1054">
        <f t="shared" si="168"/>
        <v>0</v>
      </c>
      <c r="L1023" s="1576">
        <f t="shared" si="166"/>
        <v>0</v>
      </c>
      <c r="M1023" s="1581"/>
      <c r="N1023" s="23">
        <v>1</v>
      </c>
      <c r="O1023" s="703">
        <v>0.8</v>
      </c>
      <c r="P1023" s="823">
        <f t="shared" si="167"/>
        <v>539.20000000000005</v>
      </c>
      <c r="Q1023" s="23">
        <v>674</v>
      </c>
    </row>
    <row r="1024" spans="1:17">
      <c r="A1024" s="23">
        <v>200868</v>
      </c>
      <c r="B1024" s="1052">
        <v>4601934004698</v>
      </c>
      <c r="C1024" s="1038" t="s">
        <v>13398</v>
      </c>
      <c r="D1024" s="1610" t="s">
        <v>2814</v>
      </c>
      <c r="E1024" s="1599" t="s">
        <v>3655</v>
      </c>
      <c r="F1024" s="1573">
        <f t="shared" si="164"/>
        <v>746.928</v>
      </c>
      <c r="G1024" s="1574">
        <f t="shared" si="165"/>
        <v>933.66000000000008</v>
      </c>
      <c r="H1024" s="1602"/>
      <c r="I1024" s="1602"/>
      <c r="J1024" s="1602"/>
      <c r="K1024" s="1054">
        <f t="shared" si="168"/>
        <v>0</v>
      </c>
      <c r="L1024" s="1576">
        <f t="shared" si="166"/>
        <v>0</v>
      </c>
      <c r="M1024" s="1581"/>
      <c r="N1024" s="23">
        <v>1</v>
      </c>
      <c r="O1024" s="703">
        <v>0.8</v>
      </c>
      <c r="P1024" s="823">
        <f t="shared" si="167"/>
        <v>957.6</v>
      </c>
      <c r="Q1024" s="23">
        <v>1197</v>
      </c>
    </row>
    <row r="1025" spans="1:17">
      <c r="A1025" s="23">
        <v>200870</v>
      </c>
      <c r="B1025" s="1052">
        <v>4601934004490</v>
      </c>
      <c r="C1025" s="1038" t="s">
        <v>13398</v>
      </c>
      <c r="D1025" s="1610" t="s">
        <v>2815</v>
      </c>
      <c r="E1025" s="1599" t="s">
        <v>3655</v>
      </c>
      <c r="F1025" s="1573">
        <f t="shared" si="164"/>
        <v>411.84000000000003</v>
      </c>
      <c r="G1025" s="1574">
        <f t="shared" si="165"/>
        <v>514.80000000000007</v>
      </c>
      <c r="H1025" s="1602"/>
      <c r="I1025" s="1602"/>
      <c r="J1025" s="1602"/>
      <c r="K1025" s="1054">
        <f t="shared" si="168"/>
        <v>0</v>
      </c>
      <c r="L1025" s="1576">
        <f t="shared" si="166"/>
        <v>0</v>
      </c>
      <c r="M1025" s="1581"/>
      <c r="N1025" s="23">
        <v>1</v>
      </c>
      <c r="O1025" s="703">
        <v>0.8</v>
      </c>
      <c r="P1025" s="823">
        <f t="shared" si="167"/>
        <v>528</v>
      </c>
      <c r="Q1025" s="23">
        <v>660</v>
      </c>
    </row>
    <row r="1026" spans="1:17">
      <c r="A1026" s="23">
        <v>204824</v>
      </c>
      <c r="B1026" s="1052">
        <v>4601934004315</v>
      </c>
      <c r="C1026" s="1038" t="s">
        <v>13398</v>
      </c>
      <c r="D1026" s="1610" t="s">
        <v>2816</v>
      </c>
      <c r="E1026" s="1599" t="s">
        <v>3655</v>
      </c>
      <c r="F1026" s="1573">
        <f t="shared" si="164"/>
        <v>420.57600000000002</v>
      </c>
      <c r="G1026" s="1574">
        <f t="shared" si="165"/>
        <v>525.72</v>
      </c>
      <c r="H1026" s="1602"/>
      <c r="I1026" s="1602"/>
      <c r="J1026" s="1602"/>
      <c r="K1026" s="1054">
        <f t="shared" si="168"/>
        <v>0</v>
      </c>
      <c r="L1026" s="1576">
        <f t="shared" si="166"/>
        <v>0</v>
      </c>
      <c r="M1026" s="1581"/>
      <c r="N1026" s="23">
        <v>1</v>
      </c>
      <c r="O1026" s="703">
        <v>0.8</v>
      </c>
      <c r="P1026" s="823">
        <f t="shared" si="167"/>
        <v>539.20000000000005</v>
      </c>
      <c r="Q1026" s="23">
        <v>674</v>
      </c>
    </row>
    <row r="1027" spans="1:17">
      <c r="A1027" s="23">
        <v>200876</v>
      </c>
      <c r="B1027" s="1052">
        <v>4601934004445</v>
      </c>
      <c r="C1027" s="1038" t="s">
        <v>13398</v>
      </c>
      <c r="D1027" s="1610" t="s">
        <v>2817</v>
      </c>
      <c r="E1027" s="1599" t="s">
        <v>3655</v>
      </c>
      <c r="F1027" s="1573">
        <f t="shared" si="164"/>
        <v>420.57600000000002</v>
      </c>
      <c r="G1027" s="1574">
        <f t="shared" si="165"/>
        <v>525.72</v>
      </c>
      <c r="H1027" s="1602"/>
      <c r="I1027" s="1602"/>
      <c r="J1027" s="1602"/>
      <c r="K1027" s="1054">
        <f t="shared" si="168"/>
        <v>0</v>
      </c>
      <c r="L1027" s="1576">
        <f t="shared" si="166"/>
        <v>0</v>
      </c>
      <c r="M1027" s="1581"/>
      <c r="N1027" s="23">
        <v>1</v>
      </c>
      <c r="O1027" s="703">
        <v>0.8</v>
      </c>
      <c r="P1027" s="823">
        <f t="shared" si="167"/>
        <v>539.20000000000005</v>
      </c>
      <c r="Q1027" s="23">
        <v>674</v>
      </c>
    </row>
    <row r="1028" spans="1:17">
      <c r="A1028" s="23">
        <v>204825</v>
      </c>
      <c r="B1028" s="1052">
        <v>4601934004223</v>
      </c>
      <c r="C1028" s="1038" t="s">
        <v>13398</v>
      </c>
      <c r="D1028" s="1610" t="s">
        <v>2818</v>
      </c>
      <c r="E1028" s="1599" t="s">
        <v>3655</v>
      </c>
      <c r="F1028" s="1573">
        <f t="shared" si="164"/>
        <v>612.76800000000003</v>
      </c>
      <c r="G1028" s="1574">
        <f t="shared" si="165"/>
        <v>765.96</v>
      </c>
      <c r="H1028" s="1602"/>
      <c r="I1028" s="1602"/>
      <c r="J1028" s="1602"/>
      <c r="K1028" s="1054">
        <f t="shared" si="168"/>
        <v>0</v>
      </c>
      <c r="L1028" s="1576">
        <f t="shared" si="166"/>
        <v>0</v>
      </c>
      <c r="M1028" s="1581"/>
      <c r="N1028" s="23">
        <v>1</v>
      </c>
      <c r="O1028" s="703">
        <v>0.8</v>
      </c>
      <c r="P1028" s="823">
        <f t="shared" si="167"/>
        <v>785.6</v>
      </c>
      <c r="Q1028" s="23">
        <v>982</v>
      </c>
    </row>
    <row r="1029" spans="1:17">
      <c r="A1029" s="23" t="s">
        <v>12900</v>
      </c>
      <c r="B1029" s="1052"/>
      <c r="C1029" s="1038" t="s">
        <v>13398</v>
      </c>
      <c r="D1029" s="1644" t="s">
        <v>13399</v>
      </c>
      <c r="E1029" s="1562"/>
      <c r="F1029" s="1562"/>
      <c r="G1029" s="1562"/>
      <c r="H1029" s="1563"/>
      <c r="I1029" s="1563"/>
      <c r="J1029" s="1563"/>
      <c r="K1029" s="1054">
        <f t="shared" si="168"/>
        <v>0</v>
      </c>
      <c r="L1029" s="1564"/>
      <c r="M1029" s="1645"/>
      <c r="O1029" s="1554"/>
      <c r="P1029" s="1554"/>
      <c r="Q1029" s="23">
        <v>0</v>
      </c>
    </row>
    <row r="1030" spans="1:17">
      <c r="A1030" s="866">
        <v>200755</v>
      </c>
      <c r="B1030" s="1615">
        <v>4601934005633</v>
      </c>
      <c r="C1030" s="866" t="s">
        <v>13398</v>
      </c>
      <c r="D1030" s="1611" t="s">
        <v>2770</v>
      </c>
      <c r="E1030" s="1603" t="s">
        <v>2819</v>
      </c>
      <c r="F1030" s="1617">
        <f t="shared" ref="F1030:F1094" si="169">IF(M$5=0,P1030*(1+$L$3/100)*(1-$L$5/100),P1030*(1+$L$3/100)*(1-$L$5/100)*M$5)</f>
        <v>1148.1600000000001</v>
      </c>
      <c r="G1030" s="1618">
        <f t="shared" ref="G1030:G1094" si="170">IF(M$5=0,Q1030*(1+$L$3/100)*(1-$L$5/100),Q1030*(1+$L$3/100)*(1-$L$5/100)*M$5)</f>
        <v>574.08000000000004</v>
      </c>
      <c r="H1030" s="1619"/>
      <c r="I1030" s="1619"/>
      <c r="J1030" s="1619"/>
      <c r="K1030" s="1058">
        <f t="shared" si="168"/>
        <v>0</v>
      </c>
      <c r="L1030" s="1620">
        <f t="shared" ref="L1030:L1098" si="171">F1030*H1030+F1030*I1030*R1030</f>
        <v>0</v>
      </c>
      <c r="M1030" s="1577"/>
      <c r="N1030" s="866">
        <v>1</v>
      </c>
      <c r="O1030" s="1646">
        <v>2</v>
      </c>
      <c r="P1030" s="1622">
        <f t="shared" ref="P1030:P1098" si="172">Q1030*O1030</f>
        <v>1472</v>
      </c>
      <c r="Q1030" s="866">
        <v>736</v>
      </c>
    </row>
    <row r="1031" spans="1:17">
      <c r="A1031" s="866">
        <v>200757</v>
      </c>
      <c r="B1031" s="1615">
        <v>4601934005756</v>
      </c>
      <c r="C1031" s="866" t="s">
        <v>13398</v>
      </c>
      <c r="D1031" s="1611" t="s">
        <v>2771</v>
      </c>
      <c r="E1031" s="1603" t="s">
        <v>2819</v>
      </c>
      <c r="F1031" s="1617">
        <f t="shared" si="169"/>
        <v>1254.24</v>
      </c>
      <c r="G1031" s="1618">
        <f t="shared" si="170"/>
        <v>627.12</v>
      </c>
      <c r="H1031" s="1619"/>
      <c r="I1031" s="1619"/>
      <c r="J1031" s="1619"/>
      <c r="K1031" s="1058">
        <f t="shared" si="168"/>
        <v>0</v>
      </c>
      <c r="L1031" s="1620">
        <f t="shared" si="171"/>
        <v>0</v>
      </c>
      <c r="M1031" s="1577"/>
      <c r="N1031" s="866">
        <v>1</v>
      </c>
      <c r="O1031" s="1646">
        <v>2</v>
      </c>
      <c r="P1031" s="1622">
        <f t="shared" si="172"/>
        <v>1608</v>
      </c>
      <c r="Q1031" s="866">
        <v>804</v>
      </c>
    </row>
    <row r="1032" spans="1:17">
      <c r="A1032" s="23">
        <v>211603</v>
      </c>
      <c r="B1032" s="1052">
        <v>4601934044069</v>
      </c>
      <c r="C1032" s="1038" t="s">
        <v>13398</v>
      </c>
      <c r="D1032" s="1625" t="s">
        <v>13400</v>
      </c>
      <c r="E1032" s="1626" t="s">
        <v>2819</v>
      </c>
      <c r="F1032" s="1573">
        <f t="shared" si="169"/>
        <v>945.36</v>
      </c>
      <c r="G1032" s="1574">
        <f t="shared" si="170"/>
        <v>472.68</v>
      </c>
      <c r="H1032" s="1627"/>
      <c r="I1032" s="1627"/>
      <c r="J1032" s="1627"/>
      <c r="K1032" s="1054">
        <f t="shared" ref="K1032:K1033" si="173">$H1032*$O1032+$I1032*$O1032*$U1032+$J1032</f>
        <v>0</v>
      </c>
      <c r="L1032" s="1584">
        <f t="shared" ref="L1032:L1033" si="174">F1032*H1032+F1032*I1032*U1032</f>
        <v>0</v>
      </c>
      <c r="M1032" s="1585"/>
      <c r="N1032" s="23">
        <v>1</v>
      </c>
      <c r="O1032" s="1647">
        <v>2</v>
      </c>
      <c r="P1032" s="823">
        <f t="shared" si="172"/>
        <v>1212</v>
      </c>
      <c r="Q1032" s="23">
        <v>606</v>
      </c>
    </row>
    <row r="1033" spans="1:17">
      <c r="A1033" s="23">
        <v>211604</v>
      </c>
      <c r="B1033" s="1052">
        <v>4601934005954</v>
      </c>
      <c r="C1033" s="1038" t="s">
        <v>13398</v>
      </c>
      <c r="D1033" s="1625" t="s">
        <v>13401</v>
      </c>
      <c r="E1033" s="1626" t="s">
        <v>2819</v>
      </c>
      <c r="F1033" s="1573">
        <f t="shared" si="169"/>
        <v>945.36</v>
      </c>
      <c r="G1033" s="1574">
        <f t="shared" si="170"/>
        <v>472.68</v>
      </c>
      <c r="H1033" s="1627"/>
      <c r="I1033" s="1627"/>
      <c r="J1033" s="1627"/>
      <c r="K1033" s="1054">
        <f t="shared" si="173"/>
        <v>0</v>
      </c>
      <c r="L1033" s="1584">
        <f t="shared" si="174"/>
        <v>0</v>
      </c>
      <c r="M1033" s="1585"/>
      <c r="N1033" s="23">
        <v>1</v>
      </c>
      <c r="O1033" s="1647">
        <v>2</v>
      </c>
      <c r="P1033" s="823">
        <f t="shared" si="172"/>
        <v>1212</v>
      </c>
      <c r="Q1033" s="23">
        <v>606</v>
      </c>
    </row>
    <row r="1034" spans="1:17">
      <c r="A1034" s="23">
        <v>200759</v>
      </c>
      <c r="B1034" s="1052">
        <v>4601934005503</v>
      </c>
      <c r="C1034" s="1038" t="s">
        <v>13398</v>
      </c>
      <c r="D1034" s="1610" t="s">
        <v>2772</v>
      </c>
      <c r="E1034" s="1599" t="s">
        <v>2819</v>
      </c>
      <c r="F1034" s="1573">
        <f t="shared" si="169"/>
        <v>1474.2</v>
      </c>
      <c r="G1034" s="1574">
        <f t="shared" si="170"/>
        <v>737.1</v>
      </c>
      <c r="H1034" s="1602"/>
      <c r="I1034" s="1602"/>
      <c r="J1034" s="1602"/>
      <c r="K1034" s="1054">
        <f t="shared" si="168"/>
        <v>0</v>
      </c>
      <c r="L1034" s="1576">
        <f t="shared" si="171"/>
        <v>0</v>
      </c>
      <c r="M1034" s="1581"/>
      <c r="N1034" s="23">
        <v>1</v>
      </c>
      <c r="O1034" s="1647">
        <v>2</v>
      </c>
      <c r="P1034" s="823">
        <f t="shared" si="172"/>
        <v>1890</v>
      </c>
      <c r="Q1034" s="23">
        <v>945</v>
      </c>
    </row>
    <row r="1035" spans="1:17">
      <c r="A1035" s="866">
        <v>203360</v>
      </c>
      <c r="B1035" s="1615">
        <v>4601934005879</v>
      </c>
      <c r="C1035" s="866" t="s">
        <v>13398</v>
      </c>
      <c r="D1035" s="1611" t="s">
        <v>2773</v>
      </c>
      <c r="E1035" s="1603" t="s">
        <v>2819</v>
      </c>
      <c r="F1035" s="1617">
        <f t="shared" si="169"/>
        <v>1187.1600000000001</v>
      </c>
      <c r="G1035" s="1618">
        <f t="shared" si="170"/>
        <v>593.58000000000004</v>
      </c>
      <c r="H1035" s="1619"/>
      <c r="I1035" s="1619"/>
      <c r="J1035" s="1619"/>
      <c r="K1035" s="1058">
        <f t="shared" si="168"/>
        <v>0</v>
      </c>
      <c r="L1035" s="1620">
        <f t="shared" si="171"/>
        <v>0</v>
      </c>
      <c r="M1035" s="1577"/>
      <c r="N1035" s="866">
        <v>1</v>
      </c>
      <c r="O1035" s="1646">
        <v>2</v>
      </c>
      <c r="P1035" s="1622">
        <f t="shared" si="172"/>
        <v>1522</v>
      </c>
      <c r="Q1035" s="866">
        <v>761</v>
      </c>
    </row>
    <row r="1036" spans="1:17">
      <c r="A1036" s="23">
        <v>209850</v>
      </c>
      <c r="B1036" s="1052">
        <v>4601934005114</v>
      </c>
      <c r="C1036" s="1038" t="s">
        <v>13398</v>
      </c>
      <c r="D1036" s="1610" t="s">
        <v>9316</v>
      </c>
      <c r="E1036" s="1599" t="s">
        <v>2819</v>
      </c>
      <c r="F1036" s="1573">
        <f t="shared" si="169"/>
        <v>981.24</v>
      </c>
      <c r="G1036" s="1574">
        <f t="shared" si="170"/>
        <v>490.62</v>
      </c>
      <c r="H1036" s="1602"/>
      <c r="I1036" s="1602"/>
      <c r="J1036" s="1602"/>
      <c r="K1036" s="1054">
        <f t="shared" si="168"/>
        <v>0</v>
      </c>
      <c r="L1036" s="1576">
        <f t="shared" si="171"/>
        <v>0</v>
      </c>
      <c r="M1036" s="1581"/>
      <c r="N1036" s="23">
        <v>1</v>
      </c>
      <c r="O1036" s="1647">
        <v>2</v>
      </c>
      <c r="P1036" s="823">
        <f t="shared" si="172"/>
        <v>1258</v>
      </c>
      <c r="Q1036" s="23">
        <v>629</v>
      </c>
    </row>
    <row r="1037" spans="1:17">
      <c r="A1037" s="23">
        <v>211610</v>
      </c>
      <c r="B1037" s="1052">
        <v>4601934043932</v>
      </c>
      <c r="C1037" s="1038" t="s">
        <v>13398</v>
      </c>
      <c r="D1037" s="1625" t="s">
        <v>13402</v>
      </c>
      <c r="E1037" s="1626" t="s">
        <v>2819</v>
      </c>
      <c r="F1037" s="1573">
        <f t="shared" si="169"/>
        <v>1051.44</v>
      </c>
      <c r="G1037" s="1574">
        <f t="shared" si="170"/>
        <v>525.72</v>
      </c>
      <c r="H1037" s="1627"/>
      <c r="I1037" s="1627"/>
      <c r="J1037" s="1627"/>
      <c r="K1037" s="1054">
        <f t="shared" ref="K1037" si="175">$H1037*$O1037+$I1037*$O1037*$U1037+$J1037</f>
        <v>0</v>
      </c>
      <c r="L1037" s="1584">
        <f t="shared" ref="L1037" si="176">F1037*H1037+F1037*I1037*U1037</f>
        <v>0</v>
      </c>
      <c r="M1037" s="1585"/>
      <c r="N1037" s="23">
        <v>1</v>
      </c>
      <c r="O1037" s="1647">
        <v>2</v>
      </c>
      <c r="P1037" s="823">
        <f t="shared" si="172"/>
        <v>1348</v>
      </c>
      <c r="Q1037" s="23">
        <v>674</v>
      </c>
    </row>
    <row r="1038" spans="1:17">
      <c r="A1038" s="866">
        <v>200762</v>
      </c>
      <c r="B1038" s="1615">
        <v>4601934044762</v>
      </c>
      <c r="C1038" s="866" t="s">
        <v>13398</v>
      </c>
      <c r="D1038" s="1611" t="s">
        <v>2774</v>
      </c>
      <c r="E1038" s="1603" t="s">
        <v>2819</v>
      </c>
      <c r="F1038" s="1617">
        <f t="shared" si="169"/>
        <v>978.12</v>
      </c>
      <c r="G1038" s="1618">
        <f t="shared" si="170"/>
        <v>489.06</v>
      </c>
      <c r="H1038" s="1619"/>
      <c r="I1038" s="1619"/>
      <c r="J1038" s="1619"/>
      <c r="K1038" s="1058">
        <f t="shared" si="168"/>
        <v>0</v>
      </c>
      <c r="L1038" s="1620">
        <f t="shared" si="171"/>
        <v>0</v>
      </c>
      <c r="M1038" s="1577"/>
      <c r="N1038" s="866">
        <v>1</v>
      </c>
      <c r="O1038" s="1646">
        <v>2</v>
      </c>
      <c r="P1038" s="1622">
        <f t="shared" si="172"/>
        <v>1254</v>
      </c>
      <c r="Q1038" s="866">
        <v>627</v>
      </c>
    </row>
    <row r="1039" spans="1:17">
      <c r="A1039" s="866">
        <v>200764</v>
      </c>
      <c r="B1039" s="1615">
        <v>4601934005831</v>
      </c>
      <c r="C1039" s="866" t="s">
        <v>13398</v>
      </c>
      <c r="D1039" s="1611" t="s">
        <v>2775</v>
      </c>
      <c r="E1039" s="1603" t="s">
        <v>2819</v>
      </c>
      <c r="F1039" s="1617">
        <f t="shared" si="169"/>
        <v>978.12</v>
      </c>
      <c r="G1039" s="1618">
        <f t="shared" si="170"/>
        <v>489.06</v>
      </c>
      <c r="H1039" s="1619"/>
      <c r="I1039" s="1619"/>
      <c r="J1039" s="1619"/>
      <c r="K1039" s="1058">
        <f t="shared" si="168"/>
        <v>0</v>
      </c>
      <c r="L1039" s="1620">
        <f t="shared" si="171"/>
        <v>0</v>
      </c>
      <c r="M1039" s="1577"/>
      <c r="N1039" s="866">
        <v>1</v>
      </c>
      <c r="O1039" s="1646">
        <v>2</v>
      </c>
      <c r="P1039" s="1622">
        <f t="shared" si="172"/>
        <v>1254</v>
      </c>
      <c r="Q1039" s="866">
        <v>627</v>
      </c>
    </row>
    <row r="1040" spans="1:17">
      <c r="A1040" s="866">
        <v>200779</v>
      </c>
      <c r="B1040" s="1615">
        <v>4601934005459</v>
      </c>
      <c r="C1040" s="866" t="s">
        <v>13398</v>
      </c>
      <c r="D1040" s="1611" t="s">
        <v>2776</v>
      </c>
      <c r="E1040" s="1603" t="s">
        <v>2819</v>
      </c>
      <c r="F1040" s="1617">
        <f t="shared" si="169"/>
        <v>1138.8</v>
      </c>
      <c r="G1040" s="1618">
        <f t="shared" si="170"/>
        <v>569.4</v>
      </c>
      <c r="H1040" s="1619"/>
      <c r="I1040" s="1619"/>
      <c r="J1040" s="1619"/>
      <c r="K1040" s="1058">
        <f t="shared" si="168"/>
        <v>0</v>
      </c>
      <c r="L1040" s="1620">
        <f t="shared" si="171"/>
        <v>0</v>
      </c>
      <c r="M1040" s="1577"/>
      <c r="N1040" s="866">
        <v>1</v>
      </c>
      <c r="O1040" s="1646">
        <v>2</v>
      </c>
      <c r="P1040" s="1622">
        <f t="shared" si="172"/>
        <v>1460</v>
      </c>
      <c r="Q1040" s="866">
        <v>730</v>
      </c>
    </row>
    <row r="1041" spans="1:17">
      <c r="A1041" s="866">
        <v>200781</v>
      </c>
      <c r="B1041" s="1615">
        <v>4601934005558</v>
      </c>
      <c r="C1041" s="866" t="s">
        <v>13398</v>
      </c>
      <c r="D1041" s="1611" t="s">
        <v>2777</v>
      </c>
      <c r="E1041" s="1603" t="s">
        <v>2819</v>
      </c>
      <c r="F1041" s="1617">
        <f t="shared" si="169"/>
        <v>945.36</v>
      </c>
      <c r="G1041" s="1618">
        <f t="shared" si="170"/>
        <v>472.68</v>
      </c>
      <c r="H1041" s="1619"/>
      <c r="I1041" s="1619"/>
      <c r="J1041" s="1619"/>
      <c r="K1041" s="1058">
        <f t="shared" si="168"/>
        <v>0</v>
      </c>
      <c r="L1041" s="1620">
        <f t="shared" si="171"/>
        <v>0</v>
      </c>
      <c r="M1041" s="1577"/>
      <c r="N1041" s="866">
        <v>1</v>
      </c>
      <c r="O1041" s="1646">
        <v>2</v>
      </c>
      <c r="P1041" s="1622">
        <f t="shared" si="172"/>
        <v>1212</v>
      </c>
      <c r="Q1041" s="866">
        <v>606</v>
      </c>
    </row>
    <row r="1042" spans="1:17">
      <c r="A1042" s="866" t="s">
        <v>13403</v>
      </c>
      <c r="B1042" s="1615"/>
      <c r="C1042" s="866" t="s">
        <v>13398</v>
      </c>
      <c r="D1042" s="1611" t="s">
        <v>2778</v>
      </c>
      <c r="E1042" s="1603" t="s">
        <v>2819</v>
      </c>
      <c r="F1042" s="1617">
        <f t="shared" si="169"/>
        <v>945.36</v>
      </c>
      <c r="G1042" s="1618">
        <f t="shared" si="170"/>
        <v>472.68</v>
      </c>
      <c r="H1042" s="1619"/>
      <c r="I1042" s="1619"/>
      <c r="J1042" s="1619"/>
      <c r="K1042" s="1058">
        <f t="shared" si="168"/>
        <v>0</v>
      </c>
      <c r="L1042" s="1620">
        <f t="shared" si="171"/>
        <v>0</v>
      </c>
      <c r="M1042" s="1577"/>
      <c r="N1042" s="866">
        <v>1</v>
      </c>
      <c r="O1042" s="1646">
        <v>2</v>
      </c>
      <c r="P1042" s="1622">
        <f t="shared" si="172"/>
        <v>1212</v>
      </c>
      <c r="Q1042" s="866">
        <v>606</v>
      </c>
    </row>
    <row r="1043" spans="1:17">
      <c r="A1043" s="866">
        <v>204826</v>
      </c>
      <c r="B1043" s="1615">
        <v>4601934005329</v>
      </c>
      <c r="C1043" s="866" t="s">
        <v>13398</v>
      </c>
      <c r="D1043" s="1611" t="s">
        <v>2779</v>
      </c>
      <c r="E1043" s="1603" t="s">
        <v>2819</v>
      </c>
      <c r="F1043" s="1617">
        <f t="shared" si="169"/>
        <v>978.12</v>
      </c>
      <c r="G1043" s="1618">
        <f t="shared" si="170"/>
        <v>489.06</v>
      </c>
      <c r="H1043" s="1619"/>
      <c r="I1043" s="1619"/>
      <c r="J1043" s="1619"/>
      <c r="K1043" s="1058">
        <f t="shared" si="168"/>
        <v>0</v>
      </c>
      <c r="L1043" s="1620">
        <f t="shared" si="171"/>
        <v>0</v>
      </c>
      <c r="M1043" s="1577"/>
      <c r="N1043" s="866">
        <v>1</v>
      </c>
      <c r="O1043" s="1646">
        <v>2</v>
      </c>
      <c r="P1043" s="1622">
        <f t="shared" si="172"/>
        <v>1254</v>
      </c>
      <c r="Q1043" s="866">
        <v>627</v>
      </c>
    </row>
    <row r="1044" spans="1:17">
      <c r="A1044" s="866">
        <v>200786</v>
      </c>
      <c r="B1044" s="1615">
        <v>4601934005572</v>
      </c>
      <c r="C1044" s="866" t="s">
        <v>13398</v>
      </c>
      <c r="D1044" s="1611" t="s">
        <v>2780</v>
      </c>
      <c r="E1044" s="1603" t="s">
        <v>2819</v>
      </c>
      <c r="F1044" s="1617">
        <f t="shared" si="169"/>
        <v>1051.44</v>
      </c>
      <c r="G1044" s="1618">
        <f t="shared" si="170"/>
        <v>525.72</v>
      </c>
      <c r="H1044" s="1619"/>
      <c r="I1044" s="1619"/>
      <c r="J1044" s="1619"/>
      <c r="K1044" s="1058">
        <f t="shared" si="168"/>
        <v>0</v>
      </c>
      <c r="L1044" s="1620">
        <f t="shared" si="171"/>
        <v>0</v>
      </c>
      <c r="M1044" s="1577"/>
      <c r="N1044" s="866">
        <v>1</v>
      </c>
      <c r="O1044" s="1646">
        <v>2</v>
      </c>
      <c r="P1044" s="1622">
        <f t="shared" si="172"/>
        <v>1348</v>
      </c>
      <c r="Q1044" s="866">
        <v>674</v>
      </c>
    </row>
    <row r="1045" spans="1:17">
      <c r="A1045" s="23">
        <v>200788</v>
      </c>
      <c r="B1045" s="1052">
        <v>4601934005930</v>
      </c>
      <c r="C1045" s="1038" t="s">
        <v>13398</v>
      </c>
      <c r="D1045" s="1625" t="s">
        <v>13404</v>
      </c>
      <c r="E1045" s="1626" t="s">
        <v>2819</v>
      </c>
      <c r="F1045" s="1573">
        <f t="shared" si="169"/>
        <v>945.36</v>
      </c>
      <c r="G1045" s="1574">
        <f t="shared" si="170"/>
        <v>472.68</v>
      </c>
      <c r="H1045" s="1627"/>
      <c r="I1045" s="1627"/>
      <c r="J1045" s="1627"/>
      <c r="K1045" s="1054">
        <f t="shared" ref="K1045" si="177">$H1045*$O1045+$I1045*$O1045*$U1045+$J1045</f>
        <v>0</v>
      </c>
      <c r="L1045" s="1584">
        <f t="shared" ref="L1045" si="178">F1045*H1045+F1045*I1045*U1045</f>
        <v>0</v>
      </c>
      <c r="M1045" s="1585"/>
      <c r="N1045" s="23">
        <v>1</v>
      </c>
      <c r="O1045" s="1647">
        <v>2</v>
      </c>
      <c r="P1045" s="823">
        <f t="shared" si="172"/>
        <v>1212</v>
      </c>
      <c r="Q1045" s="23">
        <v>606</v>
      </c>
    </row>
    <row r="1046" spans="1:17">
      <c r="A1046" s="866">
        <v>204827</v>
      </c>
      <c r="B1046" s="1615">
        <v>4601934005268</v>
      </c>
      <c r="C1046" s="866" t="s">
        <v>13398</v>
      </c>
      <c r="D1046" s="1611" t="s">
        <v>2781</v>
      </c>
      <c r="E1046" s="1603" t="s">
        <v>2819</v>
      </c>
      <c r="F1046" s="1617">
        <f t="shared" si="169"/>
        <v>1230.8400000000001</v>
      </c>
      <c r="G1046" s="1618">
        <f t="shared" si="170"/>
        <v>615.42000000000007</v>
      </c>
      <c r="H1046" s="1619"/>
      <c r="I1046" s="1619"/>
      <c r="J1046" s="1619"/>
      <c r="K1046" s="1058">
        <f t="shared" si="168"/>
        <v>0</v>
      </c>
      <c r="L1046" s="1620">
        <f t="shared" si="171"/>
        <v>0</v>
      </c>
      <c r="M1046" s="1577"/>
      <c r="N1046" s="866">
        <v>1</v>
      </c>
      <c r="O1046" s="1646">
        <v>2</v>
      </c>
      <c r="P1046" s="1622">
        <f t="shared" si="172"/>
        <v>1578</v>
      </c>
      <c r="Q1046" s="866">
        <v>789</v>
      </c>
    </row>
    <row r="1047" spans="1:17">
      <c r="A1047" s="866">
        <v>200792</v>
      </c>
      <c r="B1047" s="1615">
        <v>4601934005398</v>
      </c>
      <c r="C1047" s="866" t="s">
        <v>13398</v>
      </c>
      <c r="D1047" s="1611" t="s">
        <v>2782</v>
      </c>
      <c r="E1047" s="1603" t="s">
        <v>2819</v>
      </c>
      <c r="F1047" s="1617">
        <f t="shared" si="169"/>
        <v>1708.2</v>
      </c>
      <c r="G1047" s="1618">
        <f t="shared" si="170"/>
        <v>854.1</v>
      </c>
      <c r="H1047" s="1619"/>
      <c r="I1047" s="1619"/>
      <c r="J1047" s="1619"/>
      <c r="K1047" s="1058">
        <f t="shared" si="168"/>
        <v>0</v>
      </c>
      <c r="L1047" s="1620">
        <f t="shared" si="171"/>
        <v>0</v>
      </c>
      <c r="M1047" s="1577"/>
      <c r="N1047" s="866">
        <v>1</v>
      </c>
      <c r="O1047" s="1646">
        <v>2</v>
      </c>
      <c r="P1047" s="1622">
        <f t="shared" si="172"/>
        <v>2190</v>
      </c>
      <c r="Q1047" s="866">
        <v>1095</v>
      </c>
    </row>
    <row r="1048" spans="1:17">
      <c r="A1048" s="866">
        <v>204828</v>
      </c>
      <c r="B1048" s="1615">
        <v>4601934005350</v>
      </c>
      <c r="C1048" s="866" t="s">
        <v>13398</v>
      </c>
      <c r="D1048" s="1611" t="s">
        <v>2783</v>
      </c>
      <c r="E1048" s="1603" t="s">
        <v>2819</v>
      </c>
      <c r="F1048" s="1617">
        <f t="shared" si="169"/>
        <v>976.56000000000006</v>
      </c>
      <c r="G1048" s="1618">
        <f t="shared" si="170"/>
        <v>488.28000000000003</v>
      </c>
      <c r="H1048" s="1619"/>
      <c r="I1048" s="1619"/>
      <c r="J1048" s="1619"/>
      <c r="K1048" s="1058">
        <f t="shared" si="168"/>
        <v>0</v>
      </c>
      <c r="L1048" s="1620">
        <f t="shared" si="171"/>
        <v>0</v>
      </c>
      <c r="M1048" s="1577"/>
      <c r="N1048" s="866">
        <v>1</v>
      </c>
      <c r="O1048" s="1646">
        <v>2</v>
      </c>
      <c r="P1048" s="1622">
        <f t="shared" si="172"/>
        <v>1252</v>
      </c>
      <c r="Q1048" s="866">
        <v>626</v>
      </c>
    </row>
    <row r="1049" spans="1:17">
      <c r="A1049" s="866">
        <v>211605</v>
      </c>
      <c r="B1049" s="1615">
        <v>4601934005701</v>
      </c>
      <c r="C1049" s="866" t="s">
        <v>13398</v>
      </c>
      <c r="D1049" s="1628" t="s">
        <v>13405</v>
      </c>
      <c r="E1049" s="1629" t="s">
        <v>2819</v>
      </c>
      <c r="F1049" s="1617">
        <f t="shared" si="169"/>
        <v>945.36</v>
      </c>
      <c r="G1049" s="1618">
        <f t="shared" si="170"/>
        <v>472.68</v>
      </c>
      <c r="H1049" s="1630"/>
      <c r="I1049" s="1630"/>
      <c r="J1049" s="1630"/>
      <c r="K1049" s="1058">
        <f t="shared" ref="K1049" si="179">$H1049*$O1049+$I1049*$O1049*$U1049+$J1049</f>
        <v>0</v>
      </c>
      <c r="L1049" s="1631">
        <f t="shared" ref="L1049" si="180">F1049*H1049+F1049*I1049*U1049</f>
        <v>0</v>
      </c>
      <c r="M1049" s="1648"/>
      <c r="N1049" s="866">
        <v>1</v>
      </c>
      <c r="O1049" s="1646">
        <v>2</v>
      </c>
      <c r="P1049" s="1622">
        <f t="shared" si="172"/>
        <v>1212</v>
      </c>
      <c r="Q1049" s="866">
        <v>606</v>
      </c>
    </row>
    <row r="1050" spans="1:17">
      <c r="A1050" s="23">
        <v>200796</v>
      </c>
      <c r="B1050" s="1052">
        <v>4601934005824</v>
      </c>
      <c r="C1050" s="1038" t="s">
        <v>13398</v>
      </c>
      <c r="D1050" s="1610" t="s">
        <v>2784</v>
      </c>
      <c r="E1050" s="1599" t="s">
        <v>2819</v>
      </c>
      <c r="F1050" s="1573">
        <f t="shared" si="169"/>
        <v>1753.44</v>
      </c>
      <c r="G1050" s="1574">
        <f t="shared" si="170"/>
        <v>876.72</v>
      </c>
      <c r="H1050" s="1602"/>
      <c r="I1050" s="1602"/>
      <c r="J1050" s="1602"/>
      <c r="K1050" s="1054">
        <f t="shared" si="168"/>
        <v>0</v>
      </c>
      <c r="L1050" s="1576">
        <f t="shared" si="171"/>
        <v>0</v>
      </c>
      <c r="M1050" s="1581"/>
      <c r="N1050" s="23">
        <v>1</v>
      </c>
      <c r="O1050" s="1647">
        <v>2</v>
      </c>
      <c r="P1050" s="823">
        <f t="shared" si="172"/>
        <v>2248</v>
      </c>
      <c r="Q1050" s="23">
        <v>1124</v>
      </c>
    </row>
    <row r="1051" spans="1:17">
      <c r="A1051" s="866">
        <v>200799</v>
      </c>
      <c r="B1051" s="1615">
        <v>4601934005725</v>
      </c>
      <c r="C1051" s="866" t="s">
        <v>13398</v>
      </c>
      <c r="D1051" s="1611" t="s">
        <v>2785</v>
      </c>
      <c r="E1051" s="1603" t="s">
        <v>2819</v>
      </c>
      <c r="F1051" s="1617">
        <f t="shared" si="169"/>
        <v>2028</v>
      </c>
      <c r="G1051" s="1618">
        <f t="shared" si="170"/>
        <v>1014</v>
      </c>
      <c r="H1051" s="1619"/>
      <c r="I1051" s="1619"/>
      <c r="J1051" s="1619"/>
      <c r="K1051" s="1058">
        <f t="shared" si="168"/>
        <v>0</v>
      </c>
      <c r="L1051" s="1620">
        <f t="shared" si="171"/>
        <v>0</v>
      </c>
      <c r="M1051" s="1577"/>
      <c r="N1051" s="866">
        <v>1</v>
      </c>
      <c r="O1051" s="1646">
        <v>2</v>
      </c>
      <c r="P1051" s="1622">
        <f t="shared" si="172"/>
        <v>2600</v>
      </c>
      <c r="Q1051" s="866">
        <v>1300</v>
      </c>
    </row>
    <row r="1052" spans="1:17">
      <c r="A1052" s="866">
        <v>200801</v>
      </c>
      <c r="B1052" s="1615">
        <v>4601934005671</v>
      </c>
      <c r="C1052" s="866" t="s">
        <v>13398</v>
      </c>
      <c r="D1052" s="1611" t="s">
        <v>2786</v>
      </c>
      <c r="E1052" s="1603" t="s">
        <v>2819</v>
      </c>
      <c r="F1052" s="1617">
        <f t="shared" si="169"/>
        <v>945.36</v>
      </c>
      <c r="G1052" s="1618">
        <f t="shared" si="170"/>
        <v>472.68</v>
      </c>
      <c r="H1052" s="1619"/>
      <c r="I1052" s="1619"/>
      <c r="J1052" s="1619"/>
      <c r="K1052" s="1058">
        <f t="shared" si="168"/>
        <v>0</v>
      </c>
      <c r="L1052" s="1620">
        <f t="shared" si="171"/>
        <v>0</v>
      </c>
      <c r="M1052" s="1577"/>
      <c r="N1052" s="866">
        <v>1</v>
      </c>
      <c r="O1052" s="1646">
        <v>2</v>
      </c>
      <c r="P1052" s="1622">
        <f t="shared" si="172"/>
        <v>1212</v>
      </c>
      <c r="Q1052" s="866">
        <v>606</v>
      </c>
    </row>
    <row r="1053" spans="1:17">
      <c r="A1053" s="866">
        <v>200803</v>
      </c>
      <c r="B1053" s="1615">
        <v>4601934005626</v>
      </c>
      <c r="C1053" s="866" t="s">
        <v>13398</v>
      </c>
      <c r="D1053" s="1611" t="s">
        <v>2787</v>
      </c>
      <c r="E1053" s="1603" t="s">
        <v>2819</v>
      </c>
      <c r="F1053" s="1617">
        <f t="shared" si="169"/>
        <v>1555.3200000000002</v>
      </c>
      <c r="G1053" s="1618">
        <f t="shared" si="170"/>
        <v>777.66000000000008</v>
      </c>
      <c r="H1053" s="1619"/>
      <c r="I1053" s="1619"/>
      <c r="J1053" s="1619"/>
      <c r="K1053" s="1058">
        <f t="shared" si="168"/>
        <v>0</v>
      </c>
      <c r="L1053" s="1620">
        <f t="shared" si="171"/>
        <v>0</v>
      </c>
      <c r="M1053" s="1577"/>
      <c r="N1053" s="866">
        <v>1</v>
      </c>
      <c r="O1053" s="1646">
        <v>2</v>
      </c>
      <c r="P1053" s="1622">
        <f t="shared" si="172"/>
        <v>1994</v>
      </c>
      <c r="Q1053" s="866">
        <v>997</v>
      </c>
    </row>
    <row r="1054" spans="1:17">
      <c r="A1054" s="866">
        <v>204829</v>
      </c>
      <c r="B1054" s="1615">
        <v>4601934005039</v>
      </c>
      <c r="C1054" s="866" t="s">
        <v>13398</v>
      </c>
      <c r="D1054" s="1611" t="s">
        <v>2788</v>
      </c>
      <c r="E1054" s="1603" t="s">
        <v>2819</v>
      </c>
      <c r="F1054" s="1617">
        <f t="shared" si="169"/>
        <v>954.72</v>
      </c>
      <c r="G1054" s="1618">
        <f t="shared" si="170"/>
        <v>477.36</v>
      </c>
      <c r="H1054" s="1619"/>
      <c r="I1054" s="1619"/>
      <c r="J1054" s="1619"/>
      <c r="K1054" s="1058">
        <f t="shared" si="168"/>
        <v>0</v>
      </c>
      <c r="L1054" s="1620">
        <f t="shared" si="171"/>
        <v>0</v>
      </c>
      <c r="M1054" s="1577"/>
      <c r="N1054" s="866">
        <v>1</v>
      </c>
      <c r="O1054" s="1646">
        <v>2</v>
      </c>
      <c r="P1054" s="1622">
        <f t="shared" si="172"/>
        <v>1224</v>
      </c>
      <c r="Q1054" s="866">
        <v>612</v>
      </c>
    </row>
    <row r="1055" spans="1:17">
      <c r="A1055" s="866">
        <v>200806</v>
      </c>
      <c r="B1055" s="1615">
        <v>4601934005473</v>
      </c>
      <c r="C1055" s="866" t="s">
        <v>13398</v>
      </c>
      <c r="D1055" s="1611" t="s">
        <v>2789</v>
      </c>
      <c r="E1055" s="1603" t="s">
        <v>2819</v>
      </c>
      <c r="F1055" s="1617">
        <f t="shared" si="169"/>
        <v>1088.8800000000001</v>
      </c>
      <c r="G1055" s="1618">
        <f t="shared" si="170"/>
        <v>544.44000000000005</v>
      </c>
      <c r="H1055" s="1619"/>
      <c r="I1055" s="1619"/>
      <c r="J1055" s="1619"/>
      <c r="K1055" s="1058">
        <f t="shared" si="168"/>
        <v>0</v>
      </c>
      <c r="L1055" s="1620">
        <f t="shared" si="171"/>
        <v>0</v>
      </c>
      <c r="M1055" s="1577"/>
      <c r="N1055" s="866">
        <v>1</v>
      </c>
      <c r="O1055" s="1646">
        <v>2</v>
      </c>
      <c r="P1055" s="1622">
        <f t="shared" si="172"/>
        <v>1396</v>
      </c>
      <c r="Q1055" s="866">
        <v>698</v>
      </c>
    </row>
    <row r="1056" spans="1:17">
      <c r="A1056" s="866">
        <v>200809</v>
      </c>
      <c r="B1056" s="1615">
        <v>4601934005510</v>
      </c>
      <c r="C1056" s="866" t="s">
        <v>13398</v>
      </c>
      <c r="D1056" s="1611" t="s">
        <v>2790</v>
      </c>
      <c r="E1056" s="1603" t="s">
        <v>2819</v>
      </c>
      <c r="F1056" s="1617">
        <f t="shared" si="169"/>
        <v>1606.8</v>
      </c>
      <c r="G1056" s="1618">
        <f t="shared" si="170"/>
        <v>803.4</v>
      </c>
      <c r="H1056" s="1619"/>
      <c r="I1056" s="1619"/>
      <c r="J1056" s="1619"/>
      <c r="K1056" s="1058">
        <f t="shared" si="168"/>
        <v>0</v>
      </c>
      <c r="L1056" s="1620">
        <f t="shared" si="171"/>
        <v>0</v>
      </c>
      <c r="M1056" s="1577"/>
      <c r="N1056" s="866">
        <v>1</v>
      </c>
      <c r="O1056" s="1646">
        <v>2</v>
      </c>
      <c r="P1056" s="1622">
        <f t="shared" si="172"/>
        <v>2060</v>
      </c>
      <c r="Q1056" s="866">
        <v>1030</v>
      </c>
    </row>
    <row r="1057" spans="1:17">
      <c r="A1057" s="23">
        <v>211606</v>
      </c>
      <c r="B1057" s="1052">
        <v>4601934005886</v>
      </c>
      <c r="C1057" s="1038" t="s">
        <v>13398</v>
      </c>
      <c r="D1057" s="1625" t="s">
        <v>13406</v>
      </c>
      <c r="E1057" s="1626" t="s">
        <v>2819</v>
      </c>
      <c r="F1057" s="1573">
        <f t="shared" si="169"/>
        <v>1428.96</v>
      </c>
      <c r="G1057" s="1574">
        <f t="shared" si="170"/>
        <v>714.48</v>
      </c>
      <c r="H1057" s="1627"/>
      <c r="I1057" s="1627"/>
      <c r="J1057" s="1627"/>
      <c r="K1057" s="1054">
        <f t="shared" ref="K1057" si="181">$H1057*$O1057+$I1057*$O1057*$U1057+$J1057</f>
        <v>0</v>
      </c>
      <c r="L1057" s="1584">
        <f t="shared" ref="L1057" si="182">F1057*H1057+F1057*I1057*U1057</f>
        <v>0</v>
      </c>
      <c r="M1057" s="1585"/>
      <c r="N1057" s="23">
        <v>1</v>
      </c>
      <c r="O1057" s="1647">
        <v>2</v>
      </c>
      <c r="P1057" s="823">
        <f t="shared" si="172"/>
        <v>1832</v>
      </c>
      <c r="Q1057" s="23">
        <v>916</v>
      </c>
    </row>
    <row r="1058" spans="1:17">
      <c r="A1058" s="866">
        <v>203037</v>
      </c>
      <c r="B1058" s="1615">
        <v>4601934005565</v>
      </c>
      <c r="C1058" s="866" t="s">
        <v>13398</v>
      </c>
      <c r="D1058" s="1611" t="s">
        <v>2791</v>
      </c>
      <c r="E1058" s="1603" t="s">
        <v>2819</v>
      </c>
      <c r="F1058" s="1617">
        <f t="shared" si="169"/>
        <v>1319.76</v>
      </c>
      <c r="G1058" s="1618">
        <f t="shared" si="170"/>
        <v>659.88</v>
      </c>
      <c r="H1058" s="1619"/>
      <c r="I1058" s="1619"/>
      <c r="J1058" s="1619"/>
      <c r="K1058" s="1058">
        <f t="shared" si="168"/>
        <v>0</v>
      </c>
      <c r="L1058" s="1620">
        <f t="shared" si="171"/>
        <v>0</v>
      </c>
      <c r="M1058" s="1577"/>
      <c r="N1058" s="866">
        <v>1</v>
      </c>
      <c r="O1058" s="1646">
        <v>2</v>
      </c>
      <c r="P1058" s="1622">
        <f t="shared" si="172"/>
        <v>1692</v>
      </c>
      <c r="Q1058" s="866">
        <v>846</v>
      </c>
    </row>
    <row r="1059" spans="1:17">
      <c r="A1059" s="866">
        <v>200813</v>
      </c>
      <c r="B1059" s="1615">
        <v>4601934005589</v>
      </c>
      <c r="C1059" s="866" t="s">
        <v>13398</v>
      </c>
      <c r="D1059" s="1611" t="s">
        <v>2792</v>
      </c>
      <c r="E1059" s="1603" t="s">
        <v>2819</v>
      </c>
      <c r="F1059" s="1617">
        <f t="shared" si="169"/>
        <v>1753.44</v>
      </c>
      <c r="G1059" s="1618">
        <f t="shared" si="170"/>
        <v>876.72</v>
      </c>
      <c r="H1059" s="1619"/>
      <c r="I1059" s="1619"/>
      <c r="J1059" s="1619"/>
      <c r="K1059" s="1058">
        <f t="shared" si="168"/>
        <v>0</v>
      </c>
      <c r="L1059" s="1620">
        <f t="shared" si="171"/>
        <v>0</v>
      </c>
      <c r="M1059" s="1577"/>
      <c r="N1059" s="866">
        <v>1</v>
      </c>
      <c r="O1059" s="1646">
        <v>2</v>
      </c>
      <c r="P1059" s="1622">
        <f t="shared" si="172"/>
        <v>2248</v>
      </c>
      <c r="Q1059" s="866">
        <v>1124</v>
      </c>
    </row>
    <row r="1060" spans="1:17">
      <c r="A1060" s="23">
        <v>204830</v>
      </c>
      <c r="B1060" s="1052">
        <v>4601934005022</v>
      </c>
      <c r="C1060" s="1038" t="s">
        <v>13398</v>
      </c>
      <c r="D1060" s="1610" t="s">
        <v>2793</v>
      </c>
      <c r="E1060" s="1599" t="s">
        <v>2819</v>
      </c>
      <c r="F1060" s="1573">
        <f t="shared" si="169"/>
        <v>1051.44</v>
      </c>
      <c r="G1060" s="1574">
        <f t="shared" si="170"/>
        <v>525.72</v>
      </c>
      <c r="H1060" s="1602"/>
      <c r="I1060" s="1602"/>
      <c r="J1060" s="1602"/>
      <c r="K1060" s="1054">
        <f t="shared" si="168"/>
        <v>0</v>
      </c>
      <c r="L1060" s="1576">
        <f t="shared" si="171"/>
        <v>0</v>
      </c>
      <c r="M1060" s="1581"/>
      <c r="N1060" s="23">
        <v>1</v>
      </c>
      <c r="O1060" s="1647">
        <v>2</v>
      </c>
      <c r="P1060" s="823">
        <f t="shared" si="172"/>
        <v>1348</v>
      </c>
      <c r="Q1060" s="23">
        <v>674</v>
      </c>
    </row>
    <row r="1061" spans="1:17">
      <c r="A1061" s="23">
        <v>211625</v>
      </c>
      <c r="B1061" s="1052">
        <v>4601934005992</v>
      </c>
      <c r="C1061" s="1038" t="s">
        <v>13398</v>
      </c>
      <c r="D1061" s="1625" t="s">
        <v>13407</v>
      </c>
      <c r="E1061" s="1626" t="s">
        <v>2819</v>
      </c>
      <c r="F1061" s="1573">
        <f t="shared" si="169"/>
        <v>945.36</v>
      </c>
      <c r="G1061" s="1574">
        <f t="shared" si="170"/>
        <v>472.68</v>
      </c>
      <c r="H1061" s="1627"/>
      <c r="I1061" s="1627"/>
      <c r="J1061" s="1627"/>
      <c r="K1061" s="1054">
        <f t="shared" ref="K1061" si="183">$H1061*$O1061+$I1061*$O1061*$U1061+$J1061</f>
        <v>0</v>
      </c>
      <c r="L1061" s="1584">
        <f t="shared" ref="L1061" si="184">F1061*H1061+F1061*I1061*U1061</f>
        <v>0</v>
      </c>
      <c r="M1061" s="1585"/>
      <c r="N1061" s="23">
        <v>1</v>
      </c>
      <c r="O1061" s="1647">
        <v>2</v>
      </c>
      <c r="P1061" s="823">
        <f t="shared" si="172"/>
        <v>1212</v>
      </c>
      <c r="Q1061" s="23">
        <v>606</v>
      </c>
    </row>
    <row r="1062" spans="1:17">
      <c r="A1062" s="23">
        <v>207082</v>
      </c>
      <c r="B1062" s="1052">
        <v>4601934005657</v>
      </c>
      <c r="C1062" s="1038" t="s">
        <v>13398</v>
      </c>
      <c r="D1062" s="1610" t="s">
        <v>3656</v>
      </c>
      <c r="E1062" s="1599" t="s">
        <v>2819</v>
      </c>
      <c r="F1062" s="1573">
        <f t="shared" si="169"/>
        <v>900.12</v>
      </c>
      <c r="G1062" s="1574">
        <f t="shared" si="170"/>
        <v>450.06</v>
      </c>
      <c r="H1062" s="1602"/>
      <c r="I1062" s="1602"/>
      <c r="J1062" s="1602"/>
      <c r="K1062" s="1054">
        <f t="shared" si="168"/>
        <v>0</v>
      </c>
      <c r="L1062" s="1576">
        <f t="shared" si="171"/>
        <v>0</v>
      </c>
      <c r="M1062" s="1581"/>
      <c r="N1062" s="23">
        <v>1</v>
      </c>
      <c r="O1062" s="1647">
        <v>2</v>
      </c>
      <c r="P1062" s="823">
        <f t="shared" si="172"/>
        <v>1154</v>
      </c>
      <c r="Q1062" s="23">
        <v>577</v>
      </c>
    </row>
    <row r="1063" spans="1:17">
      <c r="A1063" s="866">
        <v>200819</v>
      </c>
      <c r="B1063" s="1615">
        <v>4601934005411</v>
      </c>
      <c r="C1063" s="866" t="s">
        <v>13398</v>
      </c>
      <c r="D1063" s="1611" t="s">
        <v>2794</v>
      </c>
      <c r="E1063" s="1603" t="s">
        <v>2819</v>
      </c>
      <c r="F1063" s="1617">
        <f t="shared" si="169"/>
        <v>1079.52</v>
      </c>
      <c r="G1063" s="1618">
        <f t="shared" si="170"/>
        <v>539.76</v>
      </c>
      <c r="H1063" s="1619"/>
      <c r="I1063" s="1619"/>
      <c r="J1063" s="1619"/>
      <c r="K1063" s="1058">
        <f t="shared" si="168"/>
        <v>0</v>
      </c>
      <c r="L1063" s="1620">
        <f t="shared" si="171"/>
        <v>0</v>
      </c>
      <c r="M1063" s="1577"/>
      <c r="N1063" s="866">
        <v>1</v>
      </c>
      <c r="O1063" s="1646">
        <v>2</v>
      </c>
      <c r="P1063" s="1622">
        <f t="shared" si="172"/>
        <v>1384</v>
      </c>
      <c r="Q1063" s="866">
        <v>692</v>
      </c>
    </row>
    <row r="1064" spans="1:17">
      <c r="A1064" s="866">
        <v>200821</v>
      </c>
      <c r="B1064" s="1615">
        <v>4601934005541</v>
      </c>
      <c r="C1064" s="866" t="s">
        <v>13398</v>
      </c>
      <c r="D1064" s="1611" t="s">
        <v>2795</v>
      </c>
      <c r="E1064" s="1603" t="s">
        <v>2819</v>
      </c>
      <c r="F1064" s="1617">
        <f t="shared" si="169"/>
        <v>1388.4</v>
      </c>
      <c r="G1064" s="1618">
        <f t="shared" si="170"/>
        <v>694.2</v>
      </c>
      <c r="H1064" s="1619"/>
      <c r="I1064" s="1619"/>
      <c r="J1064" s="1619"/>
      <c r="K1064" s="1058">
        <f t="shared" si="168"/>
        <v>0</v>
      </c>
      <c r="L1064" s="1620">
        <f t="shared" si="171"/>
        <v>0</v>
      </c>
      <c r="M1064" s="1577"/>
      <c r="N1064" s="866">
        <v>1</v>
      </c>
      <c r="O1064" s="1646">
        <v>2</v>
      </c>
      <c r="P1064" s="1622">
        <f t="shared" si="172"/>
        <v>1780</v>
      </c>
      <c r="Q1064" s="866">
        <v>890</v>
      </c>
    </row>
    <row r="1065" spans="1:17">
      <c r="A1065" s="866">
        <v>200823</v>
      </c>
      <c r="B1065" s="1615">
        <v>4601934005466</v>
      </c>
      <c r="C1065" s="866" t="s">
        <v>13398</v>
      </c>
      <c r="D1065" s="1611" t="s">
        <v>2796</v>
      </c>
      <c r="E1065" s="1603" t="s">
        <v>2819</v>
      </c>
      <c r="F1065" s="1617">
        <f t="shared" si="169"/>
        <v>1079.52</v>
      </c>
      <c r="G1065" s="1618">
        <f t="shared" si="170"/>
        <v>539.76</v>
      </c>
      <c r="H1065" s="1619"/>
      <c r="I1065" s="1619"/>
      <c r="J1065" s="1619"/>
      <c r="K1065" s="1058">
        <f t="shared" si="168"/>
        <v>0</v>
      </c>
      <c r="L1065" s="1620">
        <f t="shared" si="171"/>
        <v>0</v>
      </c>
      <c r="M1065" s="1577"/>
      <c r="N1065" s="866">
        <v>1</v>
      </c>
      <c r="O1065" s="1646">
        <v>2</v>
      </c>
      <c r="P1065" s="1622">
        <f t="shared" si="172"/>
        <v>1384</v>
      </c>
      <c r="Q1065" s="866">
        <v>692</v>
      </c>
    </row>
    <row r="1066" spans="1:17">
      <c r="A1066" s="866">
        <v>200825</v>
      </c>
      <c r="B1066" s="1615">
        <v>4601934005664</v>
      </c>
      <c r="C1066" s="866" t="s">
        <v>13398</v>
      </c>
      <c r="D1066" s="1611" t="s">
        <v>2797</v>
      </c>
      <c r="E1066" s="1603" t="s">
        <v>2819</v>
      </c>
      <c r="F1066" s="1617">
        <f t="shared" si="169"/>
        <v>945.36</v>
      </c>
      <c r="G1066" s="1618">
        <f t="shared" si="170"/>
        <v>472.68</v>
      </c>
      <c r="H1066" s="1619"/>
      <c r="I1066" s="1619"/>
      <c r="J1066" s="1619"/>
      <c r="K1066" s="1058">
        <f t="shared" si="168"/>
        <v>0</v>
      </c>
      <c r="L1066" s="1620">
        <f t="shared" si="171"/>
        <v>0</v>
      </c>
      <c r="M1066" s="1577"/>
      <c r="N1066" s="866">
        <v>1</v>
      </c>
      <c r="O1066" s="1646">
        <v>2</v>
      </c>
      <c r="P1066" s="1622">
        <f t="shared" si="172"/>
        <v>1212</v>
      </c>
      <c r="Q1066" s="866">
        <v>606</v>
      </c>
    </row>
    <row r="1067" spans="1:17">
      <c r="A1067" s="23">
        <v>211607</v>
      </c>
      <c r="B1067" s="1052">
        <v>4601934005862</v>
      </c>
      <c r="C1067" s="1038" t="s">
        <v>13398</v>
      </c>
      <c r="D1067" s="1625" t="s">
        <v>13408</v>
      </c>
      <c r="E1067" s="1626" t="s">
        <v>2819</v>
      </c>
      <c r="F1067" s="1573">
        <f t="shared" si="169"/>
        <v>945.36</v>
      </c>
      <c r="G1067" s="1574">
        <f t="shared" si="170"/>
        <v>472.68</v>
      </c>
      <c r="H1067" s="1627"/>
      <c r="I1067" s="1627"/>
      <c r="J1067" s="1627"/>
      <c r="K1067" s="1054">
        <f t="shared" ref="K1067" si="185">$H1067*$O1067+$I1067*$O1067*$U1067+$J1067</f>
        <v>0</v>
      </c>
      <c r="L1067" s="1584">
        <f t="shared" ref="L1067" si="186">F1067*H1067+F1067*I1067*U1067</f>
        <v>0</v>
      </c>
      <c r="M1067" s="1585"/>
      <c r="N1067" s="23">
        <v>1</v>
      </c>
      <c r="O1067" s="1647">
        <v>2</v>
      </c>
      <c r="P1067" s="823">
        <f t="shared" si="172"/>
        <v>1212</v>
      </c>
      <c r="Q1067" s="23">
        <v>606</v>
      </c>
    </row>
    <row r="1068" spans="1:17">
      <c r="A1068" s="23">
        <v>200828</v>
      </c>
      <c r="B1068" s="1052">
        <v>4601934005909</v>
      </c>
      <c r="C1068" s="1038" t="s">
        <v>13398</v>
      </c>
      <c r="D1068" s="1610" t="s">
        <v>2798</v>
      </c>
      <c r="E1068" s="1599" t="s">
        <v>2819</v>
      </c>
      <c r="F1068" s="1573">
        <f t="shared" si="169"/>
        <v>1482</v>
      </c>
      <c r="G1068" s="1574">
        <f t="shared" si="170"/>
        <v>741</v>
      </c>
      <c r="H1068" s="1602"/>
      <c r="I1068" s="1602"/>
      <c r="J1068" s="1602"/>
      <c r="K1068" s="1054">
        <f t="shared" si="168"/>
        <v>0</v>
      </c>
      <c r="L1068" s="1576">
        <f t="shared" si="171"/>
        <v>0</v>
      </c>
      <c r="M1068" s="1581"/>
      <c r="N1068" s="23">
        <v>1</v>
      </c>
      <c r="O1068" s="1647">
        <v>2</v>
      </c>
      <c r="P1068" s="823">
        <f t="shared" si="172"/>
        <v>1900</v>
      </c>
      <c r="Q1068" s="23">
        <v>950</v>
      </c>
    </row>
    <row r="1069" spans="1:17">
      <c r="A1069" s="866">
        <v>211598</v>
      </c>
      <c r="B1069" s="1615">
        <v>4601934005213</v>
      </c>
      <c r="C1069" s="866" t="s">
        <v>13398</v>
      </c>
      <c r="D1069" s="1628" t="s">
        <v>13409</v>
      </c>
      <c r="E1069" s="1629" t="s">
        <v>2819</v>
      </c>
      <c r="F1069" s="1617">
        <f t="shared" si="169"/>
        <v>945.36</v>
      </c>
      <c r="G1069" s="1618">
        <f t="shared" si="170"/>
        <v>472.68</v>
      </c>
      <c r="H1069" s="1630"/>
      <c r="I1069" s="1630"/>
      <c r="J1069" s="1630"/>
      <c r="K1069" s="1058">
        <f t="shared" ref="K1069" si="187">$H1069*$O1069+$I1069*$O1069*$U1069+$J1069</f>
        <v>0</v>
      </c>
      <c r="L1069" s="1631">
        <f t="shared" ref="L1069" si="188">F1069*H1069+F1069*I1069*U1069</f>
        <v>0</v>
      </c>
      <c r="M1069" s="1648"/>
      <c r="N1069" s="866">
        <v>1</v>
      </c>
      <c r="O1069" s="1646">
        <v>2</v>
      </c>
      <c r="P1069" s="1622">
        <f t="shared" si="172"/>
        <v>1212</v>
      </c>
      <c r="Q1069" s="866">
        <v>606</v>
      </c>
    </row>
    <row r="1070" spans="1:17">
      <c r="A1070" s="866">
        <v>204831</v>
      </c>
      <c r="B1070" s="1615">
        <v>4601934005077</v>
      </c>
      <c r="C1070" s="866" t="s">
        <v>13398</v>
      </c>
      <c r="D1070" s="1611" t="s">
        <v>2799</v>
      </c>
      <c r="E1070" s="1603" t="s">
        <v>2819</v>
      </c>
      <c r="F1070" s="1617">
        <f t="shared" si="169"/>
        <v>1350.96</v>
      </c>
      <c r="G1070" s="1618">
        <f t="shared" si="170"/>
        <v>675.48</v>
      </c>
      <c r="H1070" s="1619"/>
      <c r="I1070" s="1619"/>
      <c r="J1070" s="1619"/>
      <c r="K1070" s="1058">
        <f t="shared" si="168"/>
        <v>0</v>
      </c>
      <c r="L1070" s="1620">
        <f t="shared" si="171"/>
        <v>0</v>
      </c>
      <c r="M1070" s="1577"/>
      <c r="N1070" s="866">
        <v>1</v>
      </c>
      <c r="O1070" s="1646">
        <v>2</v>
      </c>
      <c r="P1070" s="1622">
        <f t="shared" si="172"/>
        <v>1732</v>
      </c>
      <c r="Q1070" s="866">
        <v>866</v>
      </c>
    </row>
    <row r="1071" spans="1:17">
      <c r="A1071" s="23">
        <v>211608</v>
      </c>
      <c r="B1071" s="1052">
        <v>4601934005688</v>
      </c>
      <c r="C1071" s="1038" t="s">
        <v>13398</v>
      </c>
      <c r="D1071" s="1625" t="s">
        <v>13410</v>
      </c>
      <c r="E1071" s="1626" t="s">
        <v>2819</v>
      </c>
      <c r="F1071" s="1573">
        <f t="shared" si="169"/>
        <v>945.36</v>
      </c>
      <c r="G1071" s="1574">
        <f t="shared" si="170"/>
        <v>472.68</v>
      </c>
      <c r="H1071" s="1627"/>
      <c r="I1071" s="1627"/>
      <c r="J1071" s="1627"/>
      <c r="K1071" s="1054">
        <f t="shared" ref="K1071" si="189">$H1071*$O1071+$I1071*$O1071*$U1071+$J1071</f>
        <v>0</v>
      </c>
      <c r="L1071" s="1584">
        <f t="shared" ref="L1071" si="190">F1071*H1071+F1071*I1071*U1071</f>
        <v>0</v>
      </c>
      <c r="M1071" s="1585"/>
      <c r="N1071" s="23">
        <v>1</v>
      </c>
      <c r="O1071" s="1647">
        <v>2</v>
      </c>
      <c r="P1071" s="823">
        <f t="shared" si="172"/>
        <v>1212</v>
      </c>
      <c r="Q1071" s="23">
        <v>606</v>
      </c>
    </row>
    <row r="1072" spans="1:17">
      <c r="A1072" s="23">
        <v>204832</v>
      </c>
      <c r="B1072" s="1052">
        <v>4601934005091</v>
      </c>
      <c r="C1072" s="1038" t="s">
        <v>13398</v>
      </c>
      <c r="D1072" s="1610" t="s">
        <v>2800</v>
      </c>
      <c r="E1072" s="1599" t="s">
        <v>2819</v>
      </c>
      <c r="F1072" s="1573">
        <f t="shared" si="169"/>
        <v>1088.8800000000001</v>
      </c>
      <c r="G1072" s="1574">
        <f t="shared" si="170"/>
        <v>544.44000000000005</v>
      </c>
      <c r="H1072" s="1602"/>
      <c r="I1072" s="1602"/>
      <c r="J1072" s="1602"/>
      <c r="K1072" s="1054">
        <f t="shared" si="168"/>
        <v>0</v>
      </c>
      <c r="L1072" s="1576">
        <f t="shared" si="171"/>
        <v>0</v>
      </c>
      <c r="M1072" s="1581"/>
      <c r="N1072" s="23">
        <v>1</v>
      </c>
      <c r="O1072" s="1647">
        <v>2</v>
      </c>
      <c r="P1072" s="823">
        <f t="shared" si="172"/>
        <v>1396</v>
      </c>
      <c r="Q1072" s="23">
        <v>698</v>
      </c>
    </row>
    <row r="1073" spans="1:17">
      <c r="A1073" s="23">
        <v>200833</v>
      </c>
      <c r="B1073" s="1052">
        <v>4601934005428</v>
      </c>
      <c r="C1073" s="1038" t="s">
        <v>13398</v>
      </c>
      <c r="D1073" s="1625" t="s">
        <v>13411</v>
      </c>
      <c r="E1073" s="1626" t="s">
        <v>2819</v>
      </c>
      <c r="F1073" s="1573">
        <f t="shared" si="169"/>
        <v>945.36</v>
      </c>
      <c r="G1073" s="1574">
        <f t="shared" si="170"/>
        <v>472.68</v>
      </c>
      <c r="H1073" s="1627"/>
      <c r="I1073" s="1627"/>
      <c r="J1073" s="1627"/>
      <c r="K1073" s="1054">
        <f t="shared" ref="K1073:K1074" si="191">$H1073*$O1073+$I1073*$O1073*$U1073+$J1073</f>
        <v>0</v>
      </c>
      <c r="L1073" s="1584">
        <f t="shared" ref="L1073:L1074" si="192">F1073*H1073+F1073*I1073*U1073</f>
        <v>0</v>
      </c>
      <c r="M1073" s="1585"/>
      <c r="N1073" s="23">
        <v>1</v>
      </c>
      <c r="O1073" s="1647">
        <v>2</v>
      </c>
      <c r="P1073" s="823">
        <f t="shared" si="172"/>
        <v>1212</v>
      </c>
      <c r="Q1073" s="23">
        <v>606</v>
      </c>
    </row>
    <row r="1074" spans="1:17">
      <c r="A1074" s="23">
        <v>211609</v>
      </c>
      <c r="B1074" s="1052">
        <v>4601934015090</v>
      </c>
      <c r="C1074" s="1038" t="s">
        <v>13398</v>
      </c>
      <c r="D1074" s="1625" t="s">
        <v>13412</v>
      </c>
      <c r="E1074" s="1626" t="s">
        <v>2819</v>
      </c>
      <c r="F1074" s="1573">
        <f t="shared" si="169"/>
        <v>1474.2</v>
      </c>
      <c r="G1074" s="1574">
        <f t="shared" si="170"/>
        <v>737.1</v>
      </c>
      <c r="H1074" s="1627"/>
      <c r="I1074" s="1627"/>
      <c r="J1074" s="1627"/>
      <c r="K1074" s="1054">
        <f t="shared" si="191"/>
        <v>0</v>
      </c>
      <c r="L1074" s="1584">
        <f t="shared" si="192"/>
        <v>0</v>
      </c>
      <c r="M1074" s="1585"/>
      <c r="N1074" s="23">
        <v>1</v>
      </c>
      <c r="O1074" s="1647">
        <v>2</v>
      </c>
      <c r="P1074" s="823">
        <f t="shared" si="172"/>
        <v>1890</v>
      </c>
      <c r="Q1074" s="23">
        <v>945</v>
      </c>
    </row>
    <row r="1075" spans="1:17">
      <c r="A1075" s="866">
        <v>208703</v>
      </c>
      <c r="B1075" s="1615">
        <v>4601934005596</v>
      </c>
      <c r="C1075" s="866" t="s">
        <v>13398</v>
      </c>
      <c r="D1075" s="1611" t="s">
        <v>3657</v>
      </c>
      <c r="E1075" s="1603" t="s">
        <v>2819</v>
      </c>
      <c r="F1075" s="1617">
        <f t="shared" si="169"/>
        <v>1428.96</v>
      </c>
      <c r="G1075" s="1618">
        <f t="shared" si="170"/>
        <v>714.48</v>
      </c>
      <c r="H1075" s="1619"/>
      <c r="I1075" s="1619"/>
      <c r="J1075" s="1619"/>
      <c r="K1075" s="1058">
        <f t="shared" si="168"/>
        <v>0</v>
      </c>
      <c r="L1075" s="1620">
        <f t="shared" si="171"/>
        <v>0</v>
      </c>
      <c r="M1075" s="1577"/>
      <c r="N1075" s="866">
        <v>1</v>
      </c>
      <c r="O1075" s="1646">
        <v>2</v>
      </c>
      <c r="P1075" s="1622">
        <f t="shared" si="172"/>
        <v>1832</v>
      </c>
      <c r="Q1075" s="866">
        <v>916</v>
      </c>
    </row>
    <row r="1076" spans="1:17">
      <c r="A1076" s="23">
        <v>204834</v>
      </c>
      <c r="B1076" s="1052">
        <v>4601934005060</v>
      </c>
      <c r="C1076" s="1038" t="s">
        <v>13398</v>
      </c>
      <c r="D1076" s="1610" t="s">
        <v>2801</v>
      </c>
      <c r="E1076" s="1599" t="s">
        <v>2819</v>
      </c>
      <c r="F1076" s="1573">
        <f t="shared" si="169"/>
        <v>1753.44</v>
      </c>
      <c r="G1076" s="1574">
        <f t="shared" si="170"/>
        <v>876.72</v>
      </c>
      <c r="H1076" s="1602"/>
      <c r="I1076" s="1602"/>
      <c r="J1076" s="1602"/>
      <c r="K1076" s="1054">
        <f t="shared" si="168"/>
        <v>0</v>
      </c>
      <c r="L1076" s="1576">
        <f t="shared" si="171"/>
        <v>0</v>
      </c>
      <c r="M1076" s="1581"/>
      <c r="N1076" s="23">
        <v>1</v>
      </c>
      <c r="O1076" s="1647">
        <v>2</v>
      </c>
      <c r="P1076" s="823">
        <f t="shared" si="172"/>
        <v>2248</v>
      </c>
      <c r="Q1076" s="23">
        <v>1124</v>
      </c>
    </row>
    <row r="1077" spans="1:17">
      <c r="A1077" s="866" t="s">
        <v>13413</v>
      </c>
      <c r="B1077" s="1052"/>
      <c r="C1077" s="1038" t="s">
        <v>13398</v>
      </c>
      <c r="D1077" s="1610" t="s">
        <v>2802</v>
      </c>
      <c r="E1077" s="1599" t="s">
        <v>2819</v>
      </c>
      <c r="F1077" s="1573">
        <f t="shared" si="169"/>
        <v>979.68000000000006</v>
      </c>
      <c r="G1077" s="1574">
        <f t="shared" si="170"/>
        <v>489.84000000000003</v>
      </c>
      <c r="H1077" s="1602"/>
      <c r="I1077" s="1602"/>
      <c r="J1077" s="1602"/>
      <c r="K1077" s="1054">
        <f t="shared" si="168"/>
        <v>0</v>
      </c>
      <c r="L1077" s="1576">
        <f t="shared" si="171"/>
        <v>0</v>
      </c>
      <c r="M1077" s="1581"/>
      <c r="N1077" s="23">
        <v>1</v>
      </c>
      <c r="O1077" s="1647">
        <v>2</v>
      </c>
      <c r="P1077" s="823">
        <f t="shared" si="172"/>
        <v>1256</v>
      </c>
      <c r="Q1077" s="23">
        <v>628</v>
      </c>
    </row>
    <row r="1078" spans="1:17">
      <c r="A1078" s="866">
        <v>204835</v>
      </c>
      <c r="B1078" s="1615">
        <v>4601934005299</v>
      </c>
      <c r="C1078" s="866" t="s">
        <v>13398</v>
      </c>
      <c r="D1078" s="1611" t="s">
        <v>2803</v>
      </c>
      <c r="E1078" s="1603" t="s">
        <v>2819</v>
      </c>
      <c r="F1078" s="1617">
        <f t="shared" si="169"/>
        <v>945.36</v>
      </c>
      <c r="G1078" s="1618">
        <f t="shared" si="170"/>
        <v>472.68</v>
      </c>
      <c r="H1078" s="1619"/>
      <c r="I1078" s="1619"/>
      <c r="J1078" s="1619"/>
      <c r="K1078" s="1058">
        <f t="shared" si="168"/>
        <v>0</v>
      </c>
      <c r="L1078" s="1620">
        <f t="shared" si="171"/>
        <v>0</v>
      </c>
      <c r="M1078" s="1577"/>
      <c r="N1078" s="866">
        <v>1</v>
      </c>
      <c r="O1078" s="1646">
        <v>2</v>
      </c>
      <c r="P1078" s="1622">
        <f t="shared" si="172"/>
        <v>1212</v>
      </c>
      <c r="Q1078" s="866">
        <v>606</v>
      </c>
    </row>
    <row r="1079" spans="1:17">
      <c r="A1079" s="23">
        <v>200838</v>
      </c>
      <c r="B1079" s="1052">
        <v>4601934005435</v>
      </c>
      <c r="C1079" s="1038" t="s">
        <v>13398</v>
      </c>
      <c r="D1079" s="1610" t="s">
        <v>2804</v>
      </c>
      <c r="E1079" s="1599" t="s">
        <v>2819</v>
      </c>
      <c r="F1079" s="1573">
        <f t="shared" si="169"/>
        <v>945.36</v>
      </c>
      <c r="G1079" s="1574">
        <f t="shared" si="170"/>
        <v>472.68</v>
      </c>
      <c r="H1079" s="1602"/>
      <c r="I1079" s="1602"/>
      <c r="J1079" s="1602"/>
      <c r="K1079" s="1054">
        <f t="shared" si="168"/>
        <v>0</v>
      </c>
      <c r="L1079" s="1576">
        <f t="shared" si="171"/>
        <v>0</v>
      </c>
      <c r="M1079" s="1581"/>
      <c r="N1079" s="23">
        <v>1</v>
      </c>
      <c r="O1079" s="1647">
        <v>2</v>
      </c>
      <c r="P1079" s="823">
        <f t="shared" si="172"/>
        <v>1212</v>
      </c>
      <c r="Q1079" s="23">
        <v>606</v>
      </c>
    </row>
    <row r="1080" spans="1:17">
      <c r="A1080" s="866">
        <v>204836</v>
      </c>
      <c r="B1080" s="1615">
        <v>4601934005305</v>
      </c>
      <c r="C1080" s="866" t="s">
        <v>13398</v>
      </c>
      <c r="D1080" s="1611" t="s">
        <v>2805</v>
      </c>
      <c r="E1080" s="1603" t="s">
        <v>2819</v>
      </c>
      <c r="F1080" s="1617">
        <f t="shared" si="169"/>
        <v>945.36</v>
      </c>
      <c r="G1080" s="1618">
        <f t="shared" si="170"/>
        <v>472.68</v>
      </c>
      <c r="H1080" s="1619"/>
      <c r="I1080" s="1619"/>
      <c r="J1080" s="1619"/>
      <c r="K1080" s="1058">
        <f t="shared" si="168"/>
        <v>0</v>
      </c>
      <c r="L1080" s="1620">
        <f t="shared" si="171"/>
        <v>0</v>
      </c>
      <c r="M1080" s="1577"/>
      <c r="N1080" s="866">
        <v>1</v>
      </c>
      <c r="O1080" s="1646">
        <v>2</v>
      </c>
      <c r="P1080" s="1622">
        <f t="shared" si="172"/>
        <v>1212</v>
      </c>
      <c r="Q1080" s="866">
        <v>606</v>
      </c>
    </row>
    <row r="1081" spans="1:17">
      <c r="A1081" s="866">
        <v>200842</v>
      </c>
      <c r="B1081" s="1615">
        <v>4601934005602</v>
      </c>
      <c r="C1081" s="866" t="s">
        <v>13398</v>
      </c>
      <c r="D1081" s="1611" t="s">
        <v>2806</v>
      </c>
      <c r="E1081" s="1603" t="s">
        <v>2819</v>
      </c>
      <c r="F1081" s="1617">
        <f t="shared" si="169"/>
        <v>945.36</v>
      </c>
      <c r="G1081" s="1618">
        <f t="shared" si="170"/>
        <v>472.68</v>
      </c>
      <c r="H1081" s="1619"/>
      <c r="I1081" s="1619"/>
      <c r="J1081" s="1619"/>
      <c r="K1081" s="1058">
        <f t="shared" si="168"/>
        <v>0</v>
      </c>
      <c r="L1081" s="1620">
        <f t="shared" si="171"/>
        <v>0</v>
      </c>
      <c r="M1081" s="1577"/>
      <c r="N1081" s="866">
        <v>1</v>
      </c>
      <c r="O1081" s="1646">
        <v>2</v>
      </c>
      <c r="P1081" s="1622">
        <f t="shared" si="172"/>
        <v>1212</v>
      </c>
      <c r="Q1081" s="866">
        <v>606</v>
      </c>
    </row>
    <row r="1082" spans="1:17">
      <c r="A1082" s="866" t="s">
        <v>13414</v>
      </c>
      <c r="B1082" s="1615"/>
      <c r="C1082" s="866" t="s">
        <v>13398</v>
      </c>
      <c r="D1082" s="1611" t="s">
        <v>3658</v>
      </c>
      <c r="E1082" s="1603" t="s">
        <v>2819</v>
      </c>
      <c r="F1082" s="1617">
        <f t="shared" si="169"/>
        <v>861.12</v>
      </c>
      <c r="G1082" s="1618">
        <f t="shared" si="170"/>
        <v>430.56</v>
      </c>
      <c r="H1082" s="1619"/>
      <c r="I1082" s="1619"/>
      <c r="J1082" s="1619"/>
      <c r="K1082" s="1058">
        <f t="shared" si="168"/>
        <v>0</v>
      </c>
      <c r="L1082" s="1620">
        <f t="shared" si="171"/>
        <v>0</v>
      </c>
      <c r="M1082" s="1577"/>
      <c r="N1082" s="866">
        <v>1</v>
      </c>
      <c r="O1082" s="1646">
        <v>2</v>
      </c>
      <c r="P1082" s="1622">
        <f t="shared" si="172"/>
        <v>1104</v>
      </c>
      <c r="Q1082" s="866">
        <v>552</v>
      </c>
    </row>
    <row r="1083" spans="1:17">
      <c r="A1083" s="866">
        <v>200852</v>
      </c>
      <c r="B1083" s="1615">
        <v>4601934005381</v>
      </c>
      <c r="C1083" s="866" t="s">
        <v>13398</v>
      </c>
      <c r="D1083" s="1611" t="s">
        <v>2807</v>
      </c>
      <c r="E1083" s="1603" t="s">
        <v>2819</v>
      </c>
      <c r="F1083" s="1617">
        <f t="shared" si="169"/>
        <v>1187.1600000000001</v>
      </c>
      <c r="G1083" s="1618">
        <f t="shared" si="170"/>
        <v>593.58000000000004</v>
      </c>
      <c r="H1083" s="1619"/>
      <c r="I1083" s="1619"/>
      <c r="J1083" s="1619"/>
      <c r="K1083" s="1058">
        <f t="shared" si="168"/>
        <v>0</v>
      </c>
      <c r="L1083" s="1620">
        <f t="shared" si="171"/>
        <v>0</v>
      </c>
      <c r="M1083" s="1577"/>
      <c r="N1083" s="866">
        <v>1</v>
      </c>
      <c r="O1083" s="1621">
        <v>2</v>
      </c>
      <c r="P1083" s="1622">
        <f t="shared" si="172"/>
        <v>1522</v>
      </c>
      <c r="Q1083" s="866">
        <v>761</v>
      </c>
    </row>
    <row r="1084" spans="1:17">
      <c r="A1084" s="866">
        <v>204837</v>
      </c>
      <c r="B1084" s="1615"/>
      <c r="C1084" s="866" t="s">
        <v>13398</v>
      </c>
      <c r="D1084" s="1611" t="s">
        <v>2808</v>
      </c>
      <c r="E1084" s="1603" t="s">
        <v>2819</v>
      </c>
      <c r="F1084" s="1617">
        <f t="shared" si="169"/>
        <v>1088.8800000000001</v>
      </c>
      <c r="G1084" s="1618">
        <f t="shared" si="170"/>
        <v>544.44000000000005</v>
      </c>
      <c r="H1084" s="1619"/>
      <c r="I1084" s="1619"/>
      <c r="J1084" s="1619"/>
      <c r="K1084" s="1058">
        <f t="shared" si="168"/>
        <v>0</v>
      </c>
      <c r="L1084" s="1620">
        <f t="shared" si="171"/>
        <v>0</v>
      </c>
      <c r="M1084" s="1577"/>
      <c r="N1084" s="866">
        <v>1</v>
      </c>
      <c r="O1084" s="1646">
        <v>2</v>
      </c>
      <c r="P1084" s="1622">
        <f t="shared" si="172"/>
        <v>1396</v>
      </c>
      <c r="Q1084" s="866">
        <v>698</v>
      </c>
    </row>
    <row r="1085" spans="1:17">
      <c r="A1085" s="23">
        <v>200856</v>
      </c>
      <c r="B1085" s="1052">
        <v>4601934005619</v>
      </c>
      <c r="C1085" s="1038" t="s">
        <v>13398</v>
      </c>
      <c r="D1085" s="1610" t="s">
        <v>2809</v>
      </c>
      <c r="E1085" s="1599" t="s">
        <v>2819</v>
      </c>
      <c r="F1085" s="1573">
        <f t="shared" si="169"/>
        <v>1079.52</v>
      </c>
      <c r="G1085" s="1574">
        <f t="shared" si="170"/>
        <v>539.76</v>
      </c>
      <c r="H1085" s="1602"/>
      <c r="I1085" s="1602"/>
      <c r="J1085" s="1602"/>
      <c r="K1085" s="1054">
        <f t="shared" si="168"/>
        <v>0</v>
      </c>
      <c r="L1085" s="1576">
        <f t="shared" si="171"/>
        <v>0</v>
      </c>
      <c r="M1085" s="1581"/>
      <c r="N1085" s="23">
        <v>1</v>
      </c>
      <c r="O1085" s="1647">
        <v>2</v>
      </c>
      <c r="P1085" s="823">
        <f t="shared" si="172"/>
        <v>1384</v>
      </c>
      <c r="Q1085" s="23">
        <v>692</v>
      </c>
    </row>
    <row r="1086" spans="1:17">
      <c r="A1086" s="23">
        <v>204838</v>
      </c>
      <c r="B1086" s="1052">
        <v>4601934005145</v>
      </c>
      <c r="C1086" s="1038" t="s">
        <v>13398</v>
      </c>
      <c r="D1086" s="1610" t="s">
        <v>2811</v>
      </c>
      <c r="E1086" s="1599" t="s">
        <v>2819</v>
      </c>
      <c r="F1086" s="1573">
        <f t="shared" si="169"/>
        <v>996.84</v>
      </c>
      <c r="G1086" s="1574">
        <f t="shared" si="170"/>
        <v>498.42</v>
      </c>
      <c r="H1086" s="1602"/>
      <c r="I1086" s="1602"/>
      <c r="J1086" s="1602"/>
      <c r="K1086" s="1054">
        <f t="shared" si="168"/>
        <v>0</v>
      </c>
      <c r="L1086" s="1576">
        <f t="shared" si="171"/>
        <v>0</v>
      </c>
      <c r="M1086" s="1581"/>
      <c r="N1086" s="23">
        <v>1</v>
      </c>
      <c r="O1086" s="1647">
        <v>2</v>
      </c>
      <c r="P1086" s="823">
        <f t="shared" si="172"/>
        <v>1278</v>
      </c>
      <c r="Q1086" s="23">
        <v>639</v>
      </c>
    </row>
    <row r="1087" spans="1:17">
      <c r="A1087" s="23">
        <v>211670</v>
      </c>
      <c r="B1087" s="1052">
        <v>4601934044083</v>
      </c>
      <c r="C1087" s="1038" t="s">
        <v>13398</v>
      </c>
      <c r="D1087" s="1625" t="s">
        <v>13415</v>
      </c>
      <c r="E1087" s="1626" t="s">
        <v>2819</v>
      </c>
      <c r="F1087" s="1573">
        <f t="shared" si="169"/>
        <v>945.36</v>
      </c>
      <c r="G1087" s="1574">
        <f t="shared" si="170"/>
        <v>472.68</v>
      </c>
      <c r="H1087" s="1627"/>
      <c r="I1087" s="1627"/>
      <c r="J1087" s="1627"/>
      <c r="K1087" s="1054">
        <f t="shared" ref="K1087:K1088" si="193">$H1087*$O1087+$I1087*$O1087*$U1087+$J1087</f>
        <v>0</v>
      </c>
      <c r="L1087" s="1584">
        <f t="shared" ref="L1087:L1088" si="194">F1087*H1087+F1087*I1087*U1087</f>
        <v>0</v>
      </c>
      <c r="M1087" s="1585"/>
      <c r="N1087" s="23">
        <v>1</v>
      </c>
      <c r="O1087" s="1647">
        <v>2</v>
      </c>
      <c r="P1087" s="823">
        <f t="shared" si="172"/>
        <v>1212</v>
      </c>
      <c r="Q1087" s="23">
        <v>606</v>
      </c>
    </row>
    <row r="1088" spans="1:17">
      <c r="A1088" s="23">
        <v>211668</v>
      </c>
      <c r="B1088" s="1052">
        <v>4601934044106</v>
      </c>
      <c r="C1088" s="1038" t="s">
        <v>13398</v>
      </c>
      <c r="D1088" s="1625" t="s">
        <v>13416</v>
      </c>
      <c r="E1088" s="1626" t="s">
        <v>2819</v>
      </c>
      <c r="F1088" s="1573">
        <f t="shared" si="169"/>
        <v>945.36</v>
      </c>
      <c r="G1088" s="1574">
        <f t="shared" si="170"/>
        <v>472.68</v>
      </c>
      <c r="H1088" s="1627"/>
      <c r="I1088" s="1627"/>
      <c r="J1088" s="1627"/>
      <c r="K1088" s="1054">
        <f t="shared" si="193"/>
        <v>0</v>
      </c>
      <c r="L1088" s="1584">
        <f t="shared" si="194"/>
        <v>0</v>
      </c>
      <c r="M1088" s="1585"/>
      <c r="N1088" s="23">
        <v>1</v>
      </c>
      <c r="O1088" s="1647">
        <v>2</v>
      </c>
      <c r="P1088" s="823">
        <f t="shared" si="172"/>
        <v>1212</v>
      </c>
      <c r="Q1088" s="23">
        <v>606</v>
      </c>
    </row>
    <row r="1089" spans="1:17">
      <c r="A1089" s="23">
        <v>209851</v>
      </c>
      <c r="B1089" s="1052">
        <v>4601934005053</v>
      </c>
      <c r="C1089" s="1038" t="s">
        <v>13398</v>
      </c>
      <c r="D1089" s="1610" t="s">
        <v>5550</v>
      </c>
      <c r="E1089" s="1599" t="s">
        <v>2819</v>
      </c>
      <c r="F1089" s="1573">
        <f t="shared" si="169"/>
        <v>1079.52</v>
      </c>
      <c r="G1089" s="1574">
        <f t="shared" si="170"/>
        <v>539.76</v>
      </c>
      <c r="H1089" s="1602"/>
      <c r="I1089" s="1602"/>
      <c r="J1089" s="1602"/>
      <c r="K1089" s="1054">
        <f t="shared" ref="K1089:K1121" si="195">$H1089*$O1089+$I1089*$O1089*$R1089+$J1089</f>
        <v>0</v>
      </c>
      <c r="L1089" s="1576">
        <f t="shared" si="171"/>
        <v>0</v>
      </c>
      <c r="M1089" s="1581"/>
      <c r="N1089" s="23">
        <v>1</v>
      </c>
      <c r="O1089" s="1647">
        <v>2</v>
      </c>
      <c r="P1089" s="823">
        <f t="shared" si="172"/>
        <v>1384</v>
      </c>
      <c r="Q1089" s="23">
        <v>692</v>
      </c>
    </row>
    <row r="1090" spans="1:17">
      <c r="A1090" s="866">
        <v>204839</v>
      </c>
      <c r="B1090" s="1615">
        <v>4601934005084</v>
      </c>
      <c r="C1090" s="866" t="s">
        <v>13398</v>
      </c>
      <c r="D1090" s="1611" t="s">
        <v>2812</v>
      </c>
      <c r="E1090" s="1603" t="s">
        <v>2819</v>
      </c>
      <c r="F1090" s="1617">
        <f t="shared" si="169"/>
        <v>1132.56</v>
      </c>
      <c r="G1090" s="1618">
        <f t="shared" si="170"/>
        <v>566.28</v>
      </c>
      <c r="H1090" s="1619"/>
      <c r="I1090" s="1619"/>
      <c r="J1090" s="1619"/>
      <c r="K1090" s="1058">
        <f t="shared" si="195"/>
        <v>0</v>
      </c>
      <c r="L1090" s="1620">
        <f t="shared" si="171"/>
        <v>0</v>
      </c>
      <c r="M1090" s="1577"/>
      <c r="N1090" s="866">
        <v>1</v>
      </c>
      <c r="O1090" s="1646">
        <v>2</v>
      </c>
      <c r="P1090" s="1622">
        <f t="shared" si="172"/>
        <v>1452</v>
      </c>
      <c r="Q1090" s="866">
        <v>726</v>
      </c>
    </row>
    <row r="1091" spans="1:17">
      <c r="A1091" s="866">
        <v>204840</v>
      </c>
      <c r="B1091" s="1615">
        <v>4601934005121</v>
      </c>
      <c r="C1091" s="866" t="s">
        <v>13398</v>
      </c>
      <c r="D1091" s="1611" t="s">
        <v>2813</v>
      </c>
      <c r="E1091" s="1603" t="s">
        <v>2819</v>
      </c>
      <c r="F1091" s="1617">
        <f t="shared" si="169"/>
        <v>999.96</v>
      </c>
      <c r="G1091" s="1618">
        <f t="shared" si="170"/>
        <v>499.98</v>
      </c>
      <c r="H1091" s="1619"/>
      <c r="I1091" s="1619"/>
      <c r="J1091" s="1619"/>
      <c r="K1091" s="1058">
        <f t="shared" si="195"/>
        <v>0</v>
      </c>
      <c r="L1091" s="1620">
        <f t="shared" si="171"/>
        <v>0</v>
      </c>
      <c r="M1091" s="1577"/>
      <c r="N1091" s="866">
        <v>1</v>
      </c>
      <c r="O1091" s="1646">
        <v>2</v>
      </c>
      <c r="P1091" s="1622">
        <f t="shared" si="172"/>
        <v>1282</v>
      </c>
      <c r="Q1091" s="866">
        <v>641</v>
      </c>
    </row>
    <row r="1092" spans="1:17">
      <c r="A1092" s="866">
        <v>208704</v>
      </c>
      <c r="B1092" s="1615"/>
      <c r="C1092" s="866" t="s">
        <v>13398</v>
      </c>
      <c r="D1092" s="1611" t="s">
        <v>3659</v>
      </c>
      <c r="E1092" s="1603" t="s">
        <v>2819</v>
      </c>
      <c r="F1092" s="1617">
        <f t="shared" si="169"/>
        <v>1160.6400000000001</v>
      </c>
      <c r="G1092" s="1618">
        <f t="shared" si="170"/>
        <v>580.32000000000005</v>
      </c>
      <c r="H1092" s="1619"/>
      <c r="I1092" s="1619"/>
      <c r="J1092" s="1619"/>
      <c r="K1092" s="1058">
        <f t="shared" si="195"/>
        <v>0</v>
      </c>
      <c r="L1092" s="1620">
        <f t="shared" si="171"/>
        <v>0</v>
      </c>
      <c r="M1092" s="1577"/>
      <c r="N1092" s="866">
        <v>1</v>
      </c>
      <c r="O1092" s="1646">
        <v>2</v>
      </c>
      <c r="P1092" s="1622">
        <f t="shared" si="172"/>
        <v>1488</v>
      </c>
      <c r="Q1092" s="866">
        <v>744</v>
      </c>
    </row>
    <row r="1093" spans="1:17">
      <c r="A1093" s="866">
        <v>200867</v>
      </c>
      <c r="B1093" s="1615">
        <v>4601934005695</v>
      </c>
      <c r="C1093" s="866" t="s">
        <v>13398</v>
      </c>
      <c r="D1093" s="1611" t="s">
        <v>2814</v>
      </c>
      <c r="E1093" s="1603" t="s">
        <v>2819</v>
      </c>
      <c r="F1093" s="1617">
        <f t="shared" si="169"/>
        <v>1775.28</v>
      </c>
      <c r="G1093" s="1618">
        <f t="shared" si="170"/>
        <v>887.64</v>
      </c>
      <c r="H1093" s="1619"/>
      <c r="I1093" s="1619"/>
      <c r="J1093" s="1619"/>
      <c r="K1093" s="1058">
        <f t="shared" si="195"/>
        <v>0</v>
      </c>
      <c r="L1093" s="1620">
        <f t="shared" si="171"/>
        <v>0</v>
      </c>
      <c r="M1093" s="1577"/>
      <c r="N1093" s="866">
        <v>1</v>
      </c>
      <c r="O1093" s="1646">
        <v>2</v>
      </c>
      <c r="P1093" s="1622">
        <f t="shared" si="172"/>
        <v>2276</v>
      </c>
      <c r="Q1093" s="866">
        <v>1138</v>
      </c>
    </row>
    <row r="1094" spans="1:17">
      <c r="A1094" s="23">
        <v>200869</v>
      </c>
      <c r="B1094" s="1052">
        <v>4601934005497</v>
      </c>
      <c r="C1094" s="1038" t="s">
        <v>13398</v>
      </c>
      <c r="D1094" s="1610" t="s">
        <v>2815</v>
      </c>
      <c r="E1094" s="1599" t="s">
        <v>2819</v>
      </c>
      <c r="F1094" s="1573">
        <f t="shared" si="169"/>
        <v>978.12</v>
      </c>
      <c r="G1094" s="1574">
        <f t="shared" si="170"/>
        <v>489.06</v>
      </c>
      <c r="H1094" s="1602"/>
      <c r="I1094" s="1602"/>
      <c r="J1094" s="1602"/>
      <c r="K1094" s="1054">
        <f t="shared" si="195"/>
        <v>0</v>
      </c>
      <c r="L1094" s="1576">
        <f t="shared" si="171"/>
        <v>0</v>
      </c>
      <c r="M1094" s="1581"/>
      <c r="N1094" s="23">
        <v>1</v>
      </c>
      <c r="O1094" s="1647">
        <v>2</v>
      </c>
      <c r="P1094" s="823">
        <f t="shared" si="172"/>
        <v>1254</v>
      </c>
      <c r="Q1094" s="23">
        <v>627</v>
      </c>
    </row>
    <row r="1095" spans="1:17">
      <c r="A1095" s="866">
        <v>204841</v>
      </c>
      <c r="B1095" s="1615">
        <v>4601934005312</v>
      </c>
      <c r="C1095" s="866" t="s">
        <v>13398</v>
      </c>
      <c r="D1095" s="1611" t="s">
        <v>2816</v>
      </c>
      <c r="E1095" s="1603" t="s">
        <v>2819</v>
      </c>
      <c r="F1095" s="1617">
        <f t="shared" ref="F1095:F1098" si="196">IF(M$5=0,P1095*(1+$L$3/100)*(1-$L$5/100),P1095*(1+$L$3/100)*(1-$L$5/100)*M$5)</f>
        <v>999.96</v>
      </c>
      <c r="G1095" s="1618">
        <f t="shared" ref="G1095:G1098" si="197">IF(M$5=0,Q1095*(1+$L$3/100)*(1-$L$5/100),Q1095*(1+$L$3/100)*(1-$L$5/100)*M$5)</f>
        <v>499.98</v>
      </c>
      <c r="H1095" s="1619"/>
      <c r="I1095" s="1619"/>
      <c r="J1095" s="1619"/>
      <c r="K1095" s="1058">
        <f t="shared" si="195"/>
        <v>0</v>
      </c>
      <c r="L1095" s="1620">
        <f t="shared" si="171"/>
        <v>0</v>
      </c>
      <c r="M1095" s="1577"/>
      <c r="N1095" s="866">
        <v>1</v>
      </c>
      <c r="O1095" s="1646">
        <v>2</v>
      </c>
      <c r="P1095" s="1622">
        <f t="shared" si="172"/>
        <v>1282</v>
      </c>
      <c r="Q1095" s="866">
        <v>641</v>
      </c>
    </row>
    <row r="1096" spans="1:17">
      <c r="A1096" s="23">
        <v>211626</v>
      </c>
      <c r="B1096" s="1052">
        <v>4601934005961</v>
      </c>
      <c r="C1096" s="1038" t="s">
        <v>13398</v>
      </c>
      <c r="D1096" s="1625" t="s">
        <v>13417</v>
      </c>
      <c r="E1096" s="1626" t="s">
        <v>2819</v>
      </c>
      <c r="F1096" s="1573">
        <f t="shared" si="196"/>
        <v>945.36</v>
      </c>
      <c r="G1096" s="1574">
        <f t="shared" si="197"/>
        <v>472.68</v>
      </c>
      <c r="H1096" s="1627"/>
      <c r="I1096" s="1627"/>
      <c r="J1096" s="1627"/>
      <c r="K1096" s="1054">
        <f t="shared" ref="K1096" si="198">$H1096*$O1096+$I1096*$O1096*$U1096+$J1096</f>
        <v>0</v>
      </c>
      <c r="L1096" s="1584">
        <f t="shared" ref="L1096" si="199">F1096*H1096+F1096*I1096*U1096</f>
        <v>0</v>
      </c>
      <c r="M1096" s="1585"/>
      <c r="N1096" s="23">
        <v>1</v>
      </c>
      <c r="O1096" s="1647">
        <v>2</v>
      </c>
      <c r="P1096" s="823">
        <f t="shared" si="172"/>
        <v>1212</v>
      </c>
      <c r="Q1096" s="23">
        <v>606</v>
      </c>
    </row>
    <row r="1097" spans="1:17">
      <c r="A1097" s="23">
        <v>200877</v>
      </c>
      <c r="B1097" s="1052">
        <v>4601934005442</v>
      </c>
      <c r="C1097" s="1038" t="s">
        <v>13398</v>
      </c>
      <c r="D1097" s="1610" t="s">
        <v>2817</v>
      </c>
      <c r="E1097" s="1599" t="s">
        <v>2819</v>
      </c>
      <c r="F1097" s="1573">
        <f t="shared" si="196"/>
        <v>999.96</v>
      </c>
      <c r="G1097" s="1574">
        <f t="shared" si="197"/>
        <v>499.98</v>
      </c>
      <c r="H1097" s="1602"/>
      <c r="I1097" s="1602"/>
      <c r="J1097" s="1602"/>
      <c r="K1097" s="1054">
        <f t="shared" si="195"/>
        <v>0</v>
      </c>
      <c r="L1097" s="1576">
        <f t="shared" si="171"/>
        <v>0</v>
      </c>
      <c r="M1097" s="1581"/>
      <c r="N1097" s="23">
        <v>1</v>
      </c>
      <c r="O1097" s="1647">
        <v>2</v>
      </c>
      <c r="P1097" s="823">
        <f t="shared" si="172"/>
        <v>1282</v>
      </c>
      <c r="Q1097" s="23">
        <v>641</v>
      </c>
    </row>
    <row r="1098" spans="1:17">
      <c r="A1098" s="866">
        <v>204842</v>
      </c>
      <c r="B1098" s="1615">
        <v>4601934005220</v>
      </c>
      <c r="C1098" s="866" t="s">
        <v>13398</v>
      </c>
      <c r="D1098" s="1611" t="s">
        <v>2818</v>
      </c>
      <c r="E1098" s="1603" t="s">
        <v>2819</v>
      </c>
      <c r="F1098" s="1617">
        <f t="shared" si="196"/>
        <v>1457.04</v>
      </c>
      <c r="G1098" s="1618">
        <f t="shared" si="197"/>
        <v>728.52</v>
      </c>
      <c r="H1098" s="1619"/>
      <c r="I1098" s="1619"/>
      <c r="J1098" s="1619"/>
      <c r="K1098" s="1058">
        <f t="shared" si="195"/>
        <v>0</v>
      </c>
      <c r="L1098" s="1620">
        <f t="shared" si="171"/>
        <v>0</v>
      </c>
      <c r="M1098" s="1577"/>
      <c r="N1098" s="866">
        <v>1</v>
      </c>
      <c r="O1098" s="1646">
        <v>2</v>
      </c>
      <c r="P1098" s="1622">
        <f t="shared" si="172"/>
        <v>1868</v>
      </c>
      <c r="Q1098" s="866">
        <v>934</v>
      </c>
    </row>
    <row r="1099" spans="1:17">
      <c r="A1099" s="23" t="s">
        <v>12900</v>
      </c>
      <c r="B1099" s="1052"/>
      <c r="C1099" s="1038" t="s">
        <v>13398</v>
      </c>
      <c r="D1099" s="1644" t="s">
        <v>13399</v>
      </c>
      <c r="E1099" s="1562"/>
      <c r="F1099" s="1562"/>
      <c r="G1099" s="1562"/>
      <c r="H1099" s="1563"/>
      <c r="I1099" s="1563"/>
      <c r="J1099" s="1563"/>
      <c r="K1099" s="1054">
        <f t="shared" si="195"/>
        <v>0</v>
      </c>
      <c r="L1099" s="1564"/>
      <c r="M1099" s="1645"/>
      <c r="O1099" s="1554"/>
      <c r="P1099" s="1554"/>
      <c r="Q1099" s="23">
        <v>0</v>
      </c>
    </row>
    <row r="1100" spans="1:17">
      <c r="A1100" s="23" t="s">
        <v>12900</v>
      </c>
      <c r="B1100" s="1052"/>
      <c r="C1100" s="1038" t="s">
        <v>13398</v>
      </c>
      <c r="D1100" s="1586" t="s">
        <v>8859</v>
      </c>
      <c r="E1100" s="1587"/>
      <c r="F1100" s="1587"/>
      <c r="G1100" s="1587"/>
      <c r="H1100" s="1580"/>
      <c r="I1100" s="1580"/>
      <c r="J1100" s="1580"/>
      <c r="K1100" s="1054">
        <f t="shared" si="195"/>
        <v>0</v>
      </c>
      <c r="L1100" s="1588"/>
      <c r="M1100" s="1589"/>
      <c r="O1100" s="38"/>
      <c r="P1100" s="38"/>
      <c r="Q1100" s="23">
        <v>0</v>
      </c>
    </row>
    <row r="1101" spans="1:17">
      <c r="A1101" s="23">
        <v>206025</v>
      </c>
      <c r="B1101" s="1052">
        <v>4601934002328</v>
      </c>
      <c r="C1101" s="1038" t="s">
        <v>13398</v>
      </c>
      <c r="D1101" s="1610" t="s">
        <v>2820</v>
      </c>
      <c r="E1101" s="1599" t="s">
        <v>3655</v>
      </c>
      <c r="F1101" s="1573">
        <f t="shared" ref="F1101:F1108" si="200">IF(M$5=0,P1101*(1+$L$3/100)*(1-$L$5/100),P1101*(1+$L$3/100)*(1-$L$5/100)*M$5)</f>
        <v>365.04</v>
      </c>
      <c r="G1101" s="1574">
        <f t="shared" ref="G1101:G1108" si="201">IF(M$5=0,Q1101*(1+$L$3/100)*(1-$L$5/100),Q1101*(1+$L$3/100)*(1-$L$5/100)*M$5)</f>
        <v>456.3</v>
      </c>
      <c r="H1101" s="1602"/>
      <c r="I1101" s="1602"/>
      <c r="J1101" s="1602"/>
      <c r="K1101" s="1054">
        <f t="shared" si="195"/>
        <v>0</v>
      </c>
      <c r="L1101" s="1576">
        <f t="shared" ref="L1101:L1108" si="202">F1101*H1101+F1101*I1101*R1101</f>
        <v>0</v>
      </c>
      <c r="M1101" s="1581"/>
      <c r="N1101" s="23">
        <v>1</v>
      </c>
      <c r="O1101" s="703">
        <v>0.8</v>
      </c>
      <c r="P1101" s="823">
        <f t="shared" ref="P1101:P1108" si="203">Q1101*O1101</f>
        <v>468</v>
      </c>
      <c r="Q1101" s="23">
        <v>585</v>
      </c>
    </row>
    <row r="1102" spans="1:17">
      <c r="A1102" s="23">
        <v>206027</v>
      </c>
      <c r="B1102" s="1052">
        <v>4601934002304</v>
      </c>
      <c r="C1102" s="1038" t="s">
        <v>13398</v>
      </c>
      <c r="D1102" s="1610" t="s">
        <v>2821</v>
      </c>
      <c r="E1102" s="1599" t="s">
        <v>3655</v>
      </c>
      <c r="F1102" s="1573">
        <f t="shared" si="200"/>
        <v>408.72</v>
      </c>
      <c r="G1102" s="1574">
        <f t="shared" si="201"/>
        <v>510.90000000000003</v>
      </c>
      <c r="H1102" s="1602"/>
      <c r="I1102" s="1602"/>
      <c r="J1102" s="1602"/>
      <c r="K1102" s="1054">
        <f t="shared" si="195"/>
        <v>0</v>
      </c>
      <c r="L1102" s="1576">
        <f t="shared" si="202"/>
        <v>0</v>
      </c>
      <c r="M1102" s="1581"/>
      <c r="N1102" s="23">
        <v>1</v>
      </c>
      <c r="O1102" s="703">
        <v>0.8</v>
      </c>
      <c r="P1102" s="823">
        <f t="shared" si="203"/>
        <v>524</v>
      </c>
      <c r="Q1102" s="23">
        <v>655</v>
      </c>
    </row>
    <row r="1103" spans="1:17">
      <c r="A1103" s="23">
        <v>206029</v>
      </c>
      <c r="B1103" s="1052">
        <v>4601934002113</v>
      </c>
      <c r="C1103" s="1038" t="s">
        <v>13398</v>
      </c>
      <c r="D1103" s="1610" t="s">
        <v>2822</v>
      </c>
      <c r="E1103" s="1599" t="s">
        <v>3655</v>
      </c>
      <c r="F1103" s="1573">
        <f t="shared" si="200"/>
        <v>579.69600000000003</v>
      </c>
      <c r="G1103" s="1574">
        <f t="shared" si="201"/>
        <v>724.62</v>
      </c>
      <c r="H1103" s="1602"/>
      <c r="I1103" s="1602"/>
      <c r="J1103" s="1602"/>
      <c r="K1103" s="1054">
        <f t="shared" si="195"/>
        <v>0</v>
      </c>
      <c r="L1103" s="1576">
        <f t="shared" si="202"/>
        <v>0</v>
      </c>
      <c r="M1103" s="1581"/>
      <c r="N1103" s="23">
        <v>1</v>
      </c>
      <c r="O1103" s="703">
        <v>0.8</v>
      </c>
      <c r="P1103" s="823">
        <f t="shared" si="203"/>
        <v>743.2</v>
      </c>
      <c r="Q1103" s="23">
        <v>929</v>
      </c>
    </row>
    <row r="1104" spans="1:17">
      <c r="A1104" s="23">
        <v>206031</v>
      </c>
      <c r="B1104" s="1052">
        <v>4601934002250</v>
      </c>
      <c r="C1104" s="1038" t="s">
        <v>13398</v>
      </c>
      <c r="D1104" s="1610" t="s">
        <v>2823</v>
      </c>
      <c r="E1104" s="1599" t="s">
        <v>3655</v>
      </c>
      <c r="F1104" s="1573">
        <f t="shared" si="200"/>
        <v>420.57600000000002</v>
      </c>
      <c r="G1104" s="1574">
        <f t="shared" si="201"/>
        <v>525.72</v>
      </c>
      <c r="H1104" s="1602"/>
      <c r="I1104" s="1602"/>
      <c r="J1104" s="1602"/>
      <c r="K1104" s="1054">
        <f t="shared" si="195"/>
        <v>0</v>
      </c>
      <c r="L1104" s="1576">
        <f t="shared" si="202"/>
        <v>0</v>
      </c>
      <c r="M1104" s="1581"/>
      <c r="N1104" s="23">
        <v>1</v>
      </c>
      <c r="O1104" s="703">
        <v>0.8</v>
      </c>
      <c r="P1104" s="823">
        <f t="shared" si="203"/>
        <v>539.20000000000005</v>
      </c>
      <c r="Q1104" s="23">
        <v>674</v>
      </c>
    </row>
    <row r="1105" spans="1:17">
      <c r="A1105" s="23">
        <v>206033</v>
      </c>
      <c r="B1105" s="1052">
        <v>4601934002090</v>
      </c>
      <c r="C1105" s="1038" t="s">
        <v>13398</v>
      </c>
      <c r="D1105" s="1610" t="s">
        <v>2824</v>
      </c>
      <c r="E1105" s="1599" t="s">
        <v>3655</v>
      </c>
      <c r="F1105" s="1573">
        <f t="shared" si="200"/>
        <v>527.90400000000011</v>
      </c>
      <c r="G1105" s="1574">
        <f t="shared" si="201"/>
        <v>659.88</v>
      </c>
      <c r="H1105" s="1602"/>
      <c r="I1105" s="1602"/>
      <c r="J1105" s="1602"/>
      <c r="K1105" s="1054">
        <f t="shared" si="195"/>
        <v>0</v>
      </c>
      <c r="L1105" s="1576">
        <f t="shared" si="202"/>
        <v>0</v>
      </c>
      <c r="M1105" s="1581"/>
      <c r="N1105" s="23">
        <v>1</v>
      </c>
      <c r="O1105" s="703">
        <v>0.8</v>
      </c>
      <c r="P1105" s="823">
        <f t="shared" si="203"/>
        <v>676.80000000000007</v>
      </c>
      <c r="Q1105" s="23">
        <v>846</v>
      </c>
    </row>
    <row r="1106" spans="1:17">
      <c r="A1106" s="23">
        <v>206039</v>
      </c>
      <c r="B1106" s="1052"/>
      <c r="C1106" s="1038" t="s">
        <v>13398</v>
      </c>
      <c r="D1106" s="1610" t="s">
        <v>2825</v>
      </c>
      <c r="E1106" s="1599" t="s">
        <v>3655</v>
      </c>
      <c r="F1106" s="1573">
        <f t="shared" si="200"/>
        <v>365.04</v>
      </c>
      <c r="G1106" s="1574">
        <f t="shared" si="201"/>
        <v>456.3</v>
      </c>
      <c r="H1106" s="1602"/>
      <c r="I1106" s="1602"/>
      <c r="J1106" s="1602"/>
      <c r="K1106" s="1054">
        <f t="shared" si="195"/>
        <v>0</v>
      </c>
      <c r="L1106" s="1576">
        <f t="shared" si="202"/>
        <v>0</v>
      </c>
      <c r="M1106" s="1581"/>
      <c r="N1106" s="23">
        <v>1</v>
      </c>
      <c r="O1106" s="703">
        <v>0.8</v>
      </c>
      <c r="P1106" s="823">
        <f t="shared" si="203"/>
        <v>468</v>
      </c>
      <c r="Q1106" s="23">
        <v>585</v>
      </c>
    </row>
    <row r="1107" spans="1:17">
      <c r="A1107" s="23">
        <v>206035</v>
      </c>
      <c r="B1107" s="1052">
        <v>4601934002359</v>
      </c>
      <c r="C1107" s="1038" t="s">
        <v>13398</v>
      </c>
      <c r="D1107" s="1610" t="s">
        <v>2826</v>
      </c>
      <c r="E1107" s="1599" t="s">
        <v>3655</v>
      </c>
      <c r="F1107" s="1573">
        <f t="shared" si="200"/>
        <v>378.14400000000001</v>
      </c>
      <c r="G1107" s="1574">
        <f t="shared" si="201"/>
        <v>472.68</v>
      </c>
      <c r="H1107" s="1602"/>
      <c r="I1107" s="1602"/>
      <c r="J1107" s="1602"/>
      <c r="K1107" s="1054">
        <f t="shared" si="195"/>
        <v>0</v>
      </c>
      <c r="L1107" s="1576">
        <f t="shared" si="202"/>
        <v>0</v>
      </c>
      <c r="M1107" s="1581"/>
      <c r="N1107" s="23">
        <v>1</v>
      </c>
      <c r="O1107" s="703">
        <v>0.8</v>
      </c>
      <c r="P1107" s="823">
        <f t="shared" si="203"/>
        <v>484.8</v>
      </c>
      <c r="Q1107" s="23">
        <v>606</v>
      </c>
    </row>
    <row r="1108" spans="1:17">
      <c r="A1108" s="23">
        <v>206037</v>
      </c>
      <c r="B1108" s="1052">
        <v>4601934002274</v>
      </c>
      <c r="C1108" s="1038" t="s">
        <v>13398</v>
      </c>
      <c r="D1108" s="1610" t="s">
        <v>2827</v>
      </c>
      <c r="E1108" s="1599" t="s">
        <v>3655</v>
      </c>
      <c r="F1108" s="1573">
        <f t="shared" si="200"/>
        <v>390</v>
      </c>
      <c r="G1108" s="1574">
        <f t="shared" si="201"/>
        <v>487.5</v>
      </c>
      <c r="H1108" s="1602"/>
      <c r="I1108" s="1602"/>
      <c r="J1108" s="1602"/>
      <c r="K1108" s="1054">
        <f t="shared" si="195"/>
        <v>0</v>
      </c>
      <c r="L1108" s="1576">
        <f t="shared" si="202"/>
        <v>0</v>
      </c>
      <c r="M1108" s="1581"/>
      <c r="N1108" s="23">
        <v>1</v>
      </c>
      <c r="O1108" s="703">
        <v>0.8</v>
      </c>
      <c r="P1108" s="823">
        <f t="shared" si="203"/>
        <v>500</v>
      </c>
      <c r="Q1108" s="23">
        <v>625</v>
      </c>
    </row>
    <row r="1109" spans="1:17">
      <c r="A1109" s="23" t="s">
        <v>12900</v>
      </c>
      <c r="B1109" s="1052"/>
      <c r="C1109" s="1038" t="s">
        <v>13398</v>
      </c>
      <c r="D1109" s="1644" t="s">
        <v>13399</v>
      </c>
      <c r="E1109" s="1562"/>
      <c r="F1109" s="1562"/>
      <c r="G1109" s="1562"/>
      <c r="H1109" s="1563"/>
      <c r="I1109" s="1563"/>
      <c r="J1109" s="1563"/>
      <c r="K1109" s="1054">
        <f t="shared" si="195"/>
        <v>0</v>
      </c>
      <c r="L1109" s="1564"/>
      <c r="M1109" s="1645"/>
      <c r="O1109" s="1554"/>
      <c r="P1109" s="1554"/>
      <c r="Q1109" s="23">
        <v>0</v>
      </c>
    </row>
    <row r="1110" spans="1:17">
      <c r="A1110" s="23">
        <v>206024</v>
      </c>
      <c r="B1110" s="1052">
        <v>4601934002823</v>
      </c>
      <c r="C1110" s="1038" t="s">
        <v>13398</v>
      </c>
      <c r="D1110" s="1610" t="s">
        <v>2820</v>
      </c>
      <c r="E1110" s="1599" t="s">
        <v>2819</v>
      </c>
      <c r="F1110" s="1573">
        <f t="shared" ref="F1110:F1117" si="204">IF(M$5=0,P1110*(1+$L$3/100)*(1-$L$5/100),P1110*(1+$L$3/100)*(1-$L$5/100)*M$5)</f>
        <v>1057.68</v>
      </c>
      <c r="G1110" s="1574">
        <f t="shared" ref="G1110:G1117" si="205">IF(M$5=0,Q1110*(1+$L$3/100)*(1-$L$5/100),Q1110*(1+$L$3/100)*(1-$L$5/100)*M$5)</f>
        <v>528.84</v>
      </c>
      <c r="H1110" s="1602"/>
      <c r="I1110" s="1602"/>
      <c r="J1110" s="1602"/>
      <c r="K1110" s="1054">
        <f t="shared" si="195"/>
        <v>0</v>
      </c>
      <c r="L1110" s="1576">
        <f t="shared" ref="L1110:L1117" si="206">F1110*H1110+F1110*I1110*R1110</f>
        <v>0</v>
      </c>
      <c r="M1110" s="1581"/>
      <c r="N1110" s="23">
        <v>1</v>
      </c>
      <c r="O1110" s="703">
        <v>2</v>
      </c>
      <c r="P1110" s="823">
        <f t="shared" ref="P1110:P1117" si="207">Q1110*O1110</f>
        <v>1356</v>
      </c>
      <c r="Q1110" s="23">
        <v>678</v>
      </c>
    </row>
    <row r="1111" spans="1:17">
      <c r="A1111" s="23">
        <v>206026</v>
      </c>
      <c r="B1111" s="1052">
        <v>4601934002809</v>
      </c>
      <c r="C1111" s="1038" t="s">
        <v>13398</v>
      </c>
      <c r="D1111" s="1610" t="s">
        <v>2821</v>
      </c>
      <c r="E1111" s="1599" t="s">
        <v>2819</v>
      </c>
      <c r="F1111" s="1573">
        <f t="shared" si="204"/>
        <v>971.88</v>
      </c>
      <c r="G1111" s="1574">
        <f t="shared" si="205"/>
        <v>485.94</v>
      </c>
      <c r="H1111" s="1602"/>
      <c r="I1111" s="1602"/>
      <c r="J1111" s="1602"/>
      <c r="K1111" s="1054">
        <f t="shared" si="195"/>
        <v>0</v>
      </c>
      <c r="L1111" s="1576">
        <f t="shared" si="206"/>
        <v>0</v>
      </c>
      <c r="M1111" s="1581"/>
      <c r="N1111" s="23">
        <v>1</v>
      </c>
      <c r="O1111" s="703">
        <v>2</v>
      </c>
      <c r="P1111" s="823">
        <f t="shared" si="207"/>
        <v>1246</v>
      </c>
      <c r="Q1111" s="23">
        <v>623</v>
      </c>
    </row>
    <row r="1112" spans="1:17">
      <c r="A1112" s="23">
        <v>206028</v>
      </c>
      <c r="B1112" s="1052">
        <v>4601934002618</v>
      </c>
      <c r="C1112" s="1038" t="s">
        <v>13398</v>
      </c>
      <c r="D1112" s="1610" t="s">
        <v>2822</v>
      </c>
      <c r="E1112" s="1599" t="s">
        <v>2819</v>
      </c>
      <c r="F1112" s="1573">
        <f t="shared" si="204"/>
        <v>1419.6000000000001</v>
      </c>
      <c r="G1112" s="1574">
        <f t="shared" si="205"/>
        <v>709.80000000000007</v>
      </c>
      <c r="H1112" s="1602"/>
      <c r="I1112" s="1602"/>
      <c r="J1112" s="1602"/>
      <c r="K1112" s="1054">
        <f t="shared" si="195"/>
        <v>0</v>
      </c>
      <c r="L1112" s="1576">
        <f t="shared" si="206"/>
        <v>0</v>
      </c>
      <c r="M1112" s="1581"/>
      <c r="N1112" s="23">
        <v>1</v>
      </c>
      <c r="O1112" s="703">
        <v>2</v>
      </c>
      <c r="P1112" s="823">
        <f t="shared" si="207"/>
        <v>1820</v>
      </c>
      <c r="Q1112" s="23">
        <v>910</v>
      </c>
    </row>
    <row r="1113" spans="1:17">
      <c r="A1113" s="23">
        <v>206030</v>
      </c>
      <c r="B1113" s="1052">
        <v>4601934002755</v>
      </c>
      <c r="C1113" s="1038" t="s">
        <v>13398</v>
      </c>
      <c r="D1113" s="1610" t="s">
        <v>2823</v>
      </c>
      <c r="E1113" s="1599" t="s">
        <v>2819</v>
      </c>
      <c r="F1113" s="1573">
        <f t="shared" si="204"/>
        <v>999.96</v>
      </c>
      <c r="G1113" s="1574">
        <f t="shared" si="205"/>
        <v>499.98</v>
      </c>
      <c r="H1113" s="1602"/>
      <c r="I1113" s="1602"/>
      <c r="J1113" s="1602"/>
      <c r="K1113" s="1054">
        <f t="shared" si="195"/>
        <v>0</v>
      </c>
      <c r="L1113" s="1576">
        <f t="shared" si="206"/>
        <v>0</v>
      </c>
      <c r="M1113" s="1581"/>
      <c r="N1113" s="23">
        <v>1</v>
      </c>
      <c r="O1113" s="703">
        <v>2</v>
      </c>
      <c r="P1113" s="823">
        <f t="shared" si="207"/>
        <v>1282</v>
      </c>
      <c r="Q1113" s="23">
        <v>641</v>
      </c>
    </row>
    <row r="1114" spans="1:17">
      <c r="A1114" s="23">
        <v>206032</v>
      </c>
      <c r="B1114" s="1052">
        <v>4601934002595</v>
      </c>
      <c r="C1114" s="1038" t="s">
        <v>13398</v>
      </c>
      <c r="D1114" s="1610" t="s">
        <v>2824</v>
      </c>
      <c r="E1114" s="1599" t="s">
        <v>2819</v>
      </c>
      <c r="F1114" s="1573">
        <f t="shared" si="204"/>
        <v>1254.24</v>
      </c>
      <c r="G1114" s="1574">
        <f t="shared" si="205"/>
        <v>627.12</v>
      </c>
      <c r="H1114" s="1602"/>
      <c r="I1114" s="1602"/>
      <c r="J1114" s="1602"/>
      <c r="K1114" s="1054">
        <f t="shared" si="195"/>
        <v>0</v>
      </c>
      <c r="L1114" s="1576">
        <f t="shared" si="206"/>
        <v>0</v>
      </c>
      <c r="M1114" s="1581"/>
      <c r="N1114" s="23">
        <v>1</v>
      </c>
      <c r="O1114" s="703">
        <v>2</v>
      </c>
      <c r="P1114" s="823">
        <f t="shared" si="207"/>
        <v>1608</v>
      </c>
      <c r="Q1114" s="23">
        <v>804</v>
      </c>
    </row>
    <row r="1115" spans="1:17">
      <c r="A1115" s="23">
        <v>206040</v>
      </c>
      <c r="B1115" s="1052">
        <v>4601934002540</v>
      </c>
      <c r="C1115" s="1038" t="s">
        <v>13398</v>
      </c>
      <c r="D1115" s="1610" t="s">
        <v>2825</v>
      </c>
      <c r="E1115" s="1599" t="s">
        <v>2819</v>
      </c>
      <c r="F1115" s="1573">
        <f t="shared" si="204"/>
        <v>878.28000000000009</v>
      </c>
      <c r="G1115" s="1574">
        <f t="shared" si="205"/>
        <v>439.14000000000004</v>
      </c>
      <c r="H1115" s="1602"/>
      <c r="I1115" s="1602"/>
      <c r="J1115" s="1602"/>
      <c r="K1115" s="1054">
        <f t="shared" si="195"/>
        <v>0</v>
      </c>
      <c r="L1115" s="1576">
        <f t="shared" si="206"/>
        <v>0</v>
      </c>
      <c r="M1115" s="1581"/>
      <c r="N1115" s="23">
        <v>1</v>
      </c>
      <c r="O1115" s="703">
        <v>2</v>
      </c>
      <c r="P1115" s="823">
        <f t="shared" si="207"/>
        <v>1126</v>
      </c>
      <c r="Q1115" s="23">
        <v>563</v>
      </c>
    </row>
    <row r="1116" spans="1:17">
      <c r="A1116" s="23">
        <v>206034</v>
      </c>
      <c r="B1116" s="1052">
        <v>4601934002854</v>
      </c>
      <c r="C1116" s="1038" t="s">
        <v>13398</v>
      </c>
      <c r="D1116" s="1610" t="s">
        <v>2826</v>
      </c>
      <c r="E1116" s="1599" t="s">
        <v>2819</v>
      </c>
      <c r="F1116" s="1573">
        <f t="shared" si="204"/>
        <v>912.6</v>
      </c>
      <c r="G1116" s="1574">
        <f t="shared" si="205"/>
        <v>456.3</v>
      </c>
      <c r="H1116" s="1602"/>
      <c r="I1116" s="1602"/>
      <c r="J1116" s="1602"/>
      <c r="K1116" s="1054">
        <f t="shared" si="195"/>
        <v>0</v>
      </c>
      <c r="L1116" s="1576">
        <f t="shared" si="206"/>
        <v>0</v>
      </c>
      <c r="M1116" s="1581"/>
      <c r="N1116" s="23">
        <v>1</v>
      </c>
      <c r="O1116" s="703">
        <v>2</v>
      </c>
      <c r="P1116" s="823">
        <f t="shared" si="207"/>
        <v>1170</v>
      </c>
      <c r="Q1116" s="23">
        <v>585</v>
      </c>
    </row>
    <row r="1117" spans="1:17">
      <c r="A1117" s="23">
        <v>206036</v>
      </c>
      <c r="B1117" s="1052">
        <v>4601934002779</v>
      </c>
      <c r="C1117" s="1038" t="s">
        <v>13398</v>
      </c>
      <c r="D1117" s="1610" t="s">
        <v>2827</v>
      </c>
      <c r="E1117" s="1599" t="s">
        <v>2819</v>
      </c>
      <c r="F1117" s="1573">
        <f t="shared" si="204"/>
        <v>925.08</v>
      </c>
      <c r="G1117" s="1574">
        <f t="shared" si="205"/>
        <v>462.54</v>
      </c>
      <c r="H1117" s="1602"/>
      <c r="I1117" s="1602"/>
      <c r="J1117" s="1602"/>
      <c r="K1117" s="1054">
        <f t="shared" si="195"/>
        <v>0</v>
      </c>
      <c r="L1117" s="1576">
        <f t="shared" si="206"/>
        <v>0</v>
      </c>
      <c r="M1117" s="1581"/>
      <c r="N1117" s="23">
        <v>1</v>
      </c>
      <c r="O1117" s="703">
        <v>2</v>
      </c>
      <c r="P1117" s="823">
        <f t="shared" si="207"/>
        <v>1186</v>
      </c>
      <c r="Q1117" s="23">
        <v>593</v>
      </c>
    </row>
    <row r="1118" spans="1:17">
      <c r="A1118" s="23" t="s">
        <v>12900</v>
      </c>
      <c r="B1118" s="1052"/>
      <c r="C1118" s="1038" t="s">
        <v>13398</v>
      </c>
      <c r="D1118" s="1644" t="s">
        <v>2540</v>
      </c>
      <c r="E1118" s="1562"/>
      <c r="F1118" s="1562"/>
      <c r="G1118" s="1562"/>
      <c r="H1118" s="1563"/>
      <c r="I1118" s="1563"/>
      <c r="J1118" s="1563"/>
      <c r="K1118" s="1054">
        <f t="shared" si="195"/>
        <v>0</v>
      </c>
      <c r="L1118" s="1564"/>
      <c r="M1118" s="1645"/>
      <c r="O1118" s="1554"/>
      <c r="P1118" s="1554"/>
      <c r="Q1118" s="23">
        <v>0</v>
      </c>
    </row>
    <row r="1119" spans="1:17">
      <c r="A1119" s="23" t="s">
        <v>13418</v>
      </c>
      <c r="B1119" s="1052">
        <v>2000000854618</v>
      </c>
      <c r="C1119" s="1038" t="s">
        <v>13398</v>
      </c>
      <c r="D1119" s="1590" t="s">
        <v>13419</v>
      </c>
      <c r="E1119" s="1599" t="s">
        <v>13420</v>
      </c>
      <c r="F1119" s="1573">
        <f t="shared" ref="F1119:F1125" si="208">IF(M$5=0,P1119*(1+$L$3/100)*(1-$L$5/100),P1119*(1+$L$3/100)*(1-$L$5/100)*M$5)</f>
        <v>89.419200000000004</v>
      </c>
      <c r="G1119" s="1574">
        <f t="shared" ref="G1119:G1121" si="209">IF(M$5=0,Q1119*(1+$L$3/100)*(1-$L$5/100),Q1119*(1+$L$3/100)*(1-$L$5/100)*M$5)</f>
        <v>1117.74</v>
      </c>
      <c r="H1119" s="1602"/>
      <c r="I1119" s="1602"/>
      <c r="J1119" s="1602"/>
      <c r="K1119" s="1054">
        <f t="shared" si="195"/>
        <v>0</v>
      </c>
      <c r="L1119" s="1576">
        <f t="shared" ref="L1119:L1121" si="210">F1119*H1119+F1119*I1119*R1119</f>
        <v>0</v>
      </c>
      <c r="M1119" s="1581"/>
      <c r="N1119" s="23">
        <v>1</v>
      </c>
      <c r="O1119" s="703">
        <v>0.08</v>
      </c>
      <c r="P1119" s="823">
        <f>Q1119*O1119</f>
        <v>114.64</v>
      </c>
      <c r="Q1119" s="23">
        <v>1433</v>
      </c>
    </row>
    <row r="1120" spans="1:17">
      <c r="A1120" s="23" t="s">
        <v>13421</v>
      </c>
      <c r="B1120" s="1052">
        <v>2000000854625</v>
      </c>
      <c r="C1120" s="1038" t="s">
        <v>13398</v>
      </c>
      <c r="D1120" s="1590" t="s">
        <v>13419</v>
      </c>
      <c r="E1120" s="1599" t="s">
        <v>12522</v>
      </c>
      <c r="F1120" s="1573">
        <f t="shared" si="208"/>
        <v>203.42400000000001</v>
      </c>
      <c r="G1120" s="1574">
        <f t="shared" si="209"/>
        <v>1017.12</v>
      </c>
      <c r="H1120" s="1602"/>
      <c r="I1120" s="1602"/>
      <c r="J1120" s="1602"/>
      <c r="K1120" s="1054">
        <f t="shared" si="195"/>
        <v>0</v>
      </c>
      <c r="L1120" s="1576">
        <f t="shared" si="210"/>
        <v>0</v>
      </c>
      <c r="M1120" s="1581" t="s">
        <v>1349</v>
      </c>
      <c r="N1120" s="23">
        <v>1</v>
      </c>
      <c r="O1120" s="703">
        <v>0.2</v>
      </c>
      <c r="P1120" s="823">
        <f>Q1120*O1120</f>
        <v>260.8</v>
      </c>
      <c r="Q1120" s="23">
        <v>1304</v>
      </c>
    </row>
    <row r="1121" spans="1:17">
      <c r="A1121" s="23" t="s">
        <v>13422</v>
      </c>
      <c r="B1121" s="1052">
        <v>2000000854632</v>
      </c>
      <c r="C1121" s="1038" t="s">
        <v>13398</v>
      </c>
      <c r="D1121" s="1612" t="s">
        <v>13423</v>
      </c>
      <c r="E1121" s="1599" t="s">
        <v>12522</v>
      </c>
      <c r="F1121" s="1573">
        <f t="shared" si="208"/>
        <v>235.56</v>
      </c>
      <c r="G1121" s="1574">
        <f t="shared" si="209"/>
        <v>1177.8</v>
      </c>
      <c r="H1121" s="1602"/>
      <c r="I1121" s="1602"/>
      <c r="J1121" s="1602"/>
      <c r="K1121" s="1054">
        <f t="shared" si="195"/>
        <v>0</v>
      </c>
      <c r="L1121" s="1576">
        <f t="shared" si="210"/>
        <v>0</v>
      </c>
      <c r="M1121" s="1581"/>
      <c r="N1121" s="23">
        <v>1</v>
      </c>
      <c r="O1121" s="703">
        <v>0.2</v>
      </c>
      <c r="P1121" s="823">
        <f>Q1121*O1121</f>
        <v>302</v>
      </c>
      <c r="Q1121" s="23">
        <v>1510</v>
      </c>
    </row>
    <row r="1122" spans="1:17">
      <c r="A1122" s="23" t="s">
        <v>12900</v>
      </c>
      <c r="B1122" s="1052"/>
      <c r="C1122" s="1038" t="s">
        <v>13424</v>
      </c>
      <c r="D1122" s="1649" t="s">
        <v>9317</v>
      </c>
      <c r="E1122" s="1650"/>
      <c r="F1122" s="1650"/>
      <c r="G1122" s="1650"/>
      <c r="H1122" s="1651"/>
      <c r="I1122" s="1651"/>
      <c r="J1122" s="1651"/>
      <c r="K1122" s="1058">
        <f t="shared" ref="K1122:K1190" si="211">$H1122+$I1122*$R1122</f>
        <v>0</v>
      </c>
      <c r="L1122" s="1652"/>
      <c r="M1122" s="1653"/>
      <c r="O1122" s="1554"/>
      <c r="P1122" s="1554"/>
      <c r="Q1122" s="23" t="e">
        <v>#VALUE!</v>
      </c>
    </row>
    <row r="1123" spans="1:17">
      <c r="A1123" s="23" t="s">
        <v>13425</v>
      </c>
      <c r="B1123" s="1052">
        <v>2000000260914</v>
      </c>
      <c r="C1123" s="1038" t="s">
        <v>13424</v>
      </c>
      <c r="D1123" s="1590" t="s">
        <v>15510</v>
      </c>
      <c r="E1123" s="1599" t="s">
        <v>3661</v>
      </c>
      <c r="F1123" s="1573">
        <f t="shared" ref="F1123" si="212">IF(M$5=0,P1123*(1+$L$3/100)*(1-$L$5/100),P1123*(1+$L$3/100)*(1-$L$5/100)*M$5)</f>
        <v>262.86</v>
      </c>
      <c r="G1123" s="1574" t="s">
        <v>12290</v>
      </c>
      <c r="H1123" s="1602"/>
      <c r="I1123" s="1602"/>
      <c r="J1123" s="1579"/>
      <c r="K1123" s="1058">
        <f t="shared" si="211"/>
        <v>0</v>
      </c>
      <c r="L1123" s="1576">
        <f t="shared" ref="L1123" si="213">F1123*H1123+F1123*I1123*R1123</f>
        <v>0</v>
      </c>
      <c r="M1123" s="1581"/>
      <c r="N1123" s="23">
        <v>1</v>
      </c>
      <c r="O1123" s="703">
        <v>0.4</v>
      </c>
      <c r="P1123" s="1622">
        <f t="shared" ref="P1123" si="214">Q1123</f>
        <v>337</v>
      </c>
      <c r="Q1123" s="23">
        <v>337</v>
      </c>
    </row>
    <row r="1124" spans="1:17">
      <c r="A1124" s="23" t="s">
        <v>12900</v>
      </c>
      <c r="B1124" s="1052"/>
      <c r="C1124" s="1038" t="s">
        <v>13424</v>
      </c>
      <c r="D1124" s="1654" t="s">
        <v>3911</v>
      </c>
      <c r="E1124" s="1655"/>
      <c r="F1124" s="1655"/>
      <c r="G1124" s="1655"/>
      <c r="H1124" s="1656"/>
      <c r="I1124" s="1656"/>
      <c r="J1124" s="1656"/>
      <c r="K1124" s="1058">
        <f t="shared" si="211"/>
        <v>0</v>
      </c>
      <c r="L1124" s="1657"/>
      <c r="M1124" s="1658"/>
      <c r="O1124" s="1554"/>
      <c r="P1124" s="1554"/>
      <c r="Q1124" s="23" t="e">
        <v>#VALUE!</v>
      </c>
    </row>
    <row r="1125" spans="1:17">
      <c r="A1125" s="23" t="s">
        <v>13426</v>
      </c>
      <c r="B1125" s="1052">
        <v>2000000990187</v>
      </c>
      <c r="C1125" s="1038" t="s">
        <v>13424</v>
      </c>
      <c r="D1125" s="1624" t="s">
        <v>3912</v>
      </c>
      <c r="E1125" s="1599" t="s">
        <v>3661</v>
      </c>
      <c r="F1125" s="1573">
        <f t="shared" si="208"/>
        <v>177.84</v>
      </c>
      <c r="G1125" s="1574" t="s">
        <v>12290</v>
      </c>
      <c r="H1125" s="1602"/>
      <c r="I1125" s="1602"/>
      <c r="J1125" s="1579"/>
      <c r="K1125" s="1058">
        <f t="shared" si="211"/>
        <v>0</v>
      </c>
      <c r="L1125" s="1576">
        <f t="shared" ref="L1125" si="215">F1125*H1125+F1125*I1125*R1125</f>
        <v>0</v>
      </c>
      <c r="M1125" s="1581"/>
      <c r="N1125" s="23">
        <v>1</v>
      </c>
      <c r="O1125" s="703">
        <v>0.5</v>
      </c>
      <c r="P1125" s="1622">
        <f>Q1125</f>
        <v>228</v>
      </c>
      <c r="Q1125" s="23">
        <v>228</v>
      </c>
    </row>
    <row r="1126" spans="1:17">
      <c r="A1126" s="23" t="s">
        <v>12900</v>
      </c>
      <c r="B1126" s="1052"/>
      <c r="C1126" s="1038" t="s">
        <v>13424</v>
      </c>
      <c r="D1126" s="1566" t="s">
        <v>9318</v>
      </c>
      <c r="E1126" s="1567"/>
      <c r="F1126" s="1567"/>
      <c r="G1126" s="1567"/>
      <c r="H1126" s="1568"/>
      <c r="I1126" s="1568"/>
      <c r="J1126" s="1568"/>
      <c r="K1126" s="1058">
        <f t="shared" si="211"/>
        <v>0</v>
      </c>
      <c r="L1126" s="1569"/>
      <c r="M1126" s="1570"/>
      <c r="O1126" s="905"/>
      <c r="P1126" s="1659"/>
      <c r="Q1126" s="23">
        <v>0</v>
      </c>
    </row>
    <row r="1127" spans="1:17">
      <c r="A1127" s="23" t="s">
        <v>12900</v>
      </c>
      <c r="B1127" s="1052"/>
      <c r="C1127" s="1038" t="s">
        <v>13424</v>
      </c>
      <c r="D1127" s="1586" t="s">
        <v>8860</v>
      </c>
      <c r="E1127" s="1587"/>
      <c r="F1127" s="1587"/>
      <c r="G1127" s="1587"/>
      <c r="H1127" s="1580"/>
      <c r="I1127" s="1580"/>
      <c r="J1127" s="1580"/>
      <c r="K1127" s="1058">
        <f t="shared" si="211"/>
        <v>0</v>
      </c>
      <c r="L1127" s="1588"/>
      <c r="M1127" s="1589"/>
      <c r="O1127" s="38"/>
      <c r="P1127" s="1637"/>
      <c r="Q1127" s="23">
        <v>0</v>
      </c>
    </row>
    <row r="1128" spans="1:17">
      <c r="A1128" s="23" t="s">
        <v>13427</v>
      </c>
      <c r="B1128" s="1052">
        <v>2000000762326</v>
      </c>
      <c r="C1128" s="1038" t="s">
        <v>13424</v>
      </c>
      <c r="D1128" s="1590" t="s">
        <v>3660</v>
      </c>
      <c r="E1128" s="1599" t="s">
        <v>3661</v>
      </c>
      <c r="F1128" s="1573">
        <f t="shared" ref="F1128:F1194" si="216">IF(M$5=0,P1128*(1+$L$3/100)*(1-$L$5/100),P1128*(1+$L$3/100)*(1-$L$5/100)*M$5)</f>
        <v>307.32</v>
      </c>
      <c r="G1128" s="1660" t="s">
        <v>12290</v>
      </c>
      <c r="H1128" s="1602"/>
      <c r="I1128" s="1602"/>
      <c r="J1128" s="1579"/>
      <c r="K1128" s="1058">
        <f t="shared" si="211"/>
        <v>0</v>
      </c>
      <c r="L1128" s="1576">
        <f t="shared" ref="L1128:L1146" si="217">F1128*H1128+F1128*I1128*R1128</f>
        <v>0</v>
      </c>
      <c r="M1128" s="1560"/>
      <c r="N1128" s="23">
        <v>1</v>
      </c>
      <c r="O1128" s="703">
        <v>0.4</v>
      </c>
      <c r="P1128" s="1622">
        <f t="shared" ref="P1128:P1194" si="218">Q1128</f>
        <v>394</v>
      </c>
      <c r="Q1128" s="23">
        <v>394</v>
      </c>
    </row>
    <row r="1129" spans="1:17">
      <c r="A1129" s="23" t="s">
        <v>13428</v>
      </c>
      <c r="B1129" s="1052">
        <v>2000000762319</v>
      </c>
      <c r="C1129" s="1038" t="s">
        <v>13424</v>
      </c>
      <c r="D1129" s="1623" t="s">
        <v>3662</v>
      </c>
      <c r="E1129" s="1599" t="s">
        <v>3661</v>
      </c>
      <c r="F1129" s="1573">
        <f t="shared" si="216"/>
        <v>307.32</v>
      </c>
      <c r="G1129" s="1660" t="s">
        <v>12290</v>
      </c>
      <c r="H1129" s="1602"/>
      <c r="I1129" s="1602"/>
      <c r="J1129" s="1579"/>
      <c r="K1129" s="1058">
        <f t="shared" si="211"/>
        <v>0</v>
      </c>
      <c r="L1129" s="1576">
        <f t="shared" si="217"/>
        <v>0</v>
      </c>
      <c r="M1129" s="1560"/>
      <c r="N1129" s="23">
        <v>1</v>
      </c>
      <c r="O1129" s="703">
        <v>0.4</v>
      </c>
      <c r="P1129" s="1622">
        <f t="shared" si="218"/>
        <v>394</v>
      </c>
      <c r="Q1129" s="23">
        <v>394</v>
      </c>
    </row>
    <row r="1130" spans="1:17">
      <c r="A1130" s="23" t="s">
        <v>13429</v>
      </c>
      <c r="B1130" s="1052"/>
      <c r="C1130" s="1038" t="s">
        <v>13424</v>
      </c>
      <c r="D1130" s="1579" t="s">
        <v>13430</v>
      </c>
      <c r="E1130" s="1579" t="s">
        <v>3661</v>
      </c>
      <c r="F1130" s="1579">
        <f t="shared" si="216"/>
        <v>307.32</v>
      </c>
      <c r="G1130" s="1579" t="s">
        <v>12290</v>
      </c>
      <c r="H1130" s="1579"/>
      <c r="I1130" s="1579"/>
      <c r="J1130" s="1579"/>
      <c r="K1130" s="1054">
        <f t="shared" si="211"/>
        <v>0</v>
      </c>
      <c r="L1130" s="1579">
        <f t="shared" si="217"/>
        <v>0</v>
      </c>
      <c r="M1130" s="1580"/>
      <c r="N1130" s="23">
        <v>1</v>
      </c>
      <c r="O1130" s="38">
        <v>0.4</v>
      </c>
      <c r="P1130" s="38">
        <f t="shared" si="218"/>
        <v>394</v>
      </c>
      <c r="Q1130" s="23">
        <v>394</v>
      </c>
    </row>
    <row r="1131" spans="1:17">
      <c r="A1131" s="23" t="s">
        <v>13431</v>
      </c>
      <c r="B1131" s="1052">
        <v>2000000762340</v>
      </c>
      <c r="C1131" s="1038" t="s">
        <v>13424</v>
      </c>
      <c r="D1131" s="1610" t="s">
        <v>3664</v>
      </c>
      <c r="E1131" s="1599" t="s">
        <v>3661</v>
      </c>
      <c r="F1131" s="1573">
        <f t="shared" si="216"/>
        <v>307.32</v>
      </c>
      <c r="G1131" s="1660" t="s">
        <v>12290</v>
      </c>
      <c r="H1131" s="1602"/>
      <c r="I1131" s="1602"/>
      <c r="J1131" s="1579"/>
      <c r="K1131" s="1058">
        <f t="shared" si="211"/>
        <v>0</v>
      </c>
      <c r="L1131" s="1576">
        <f t="shared" si="217"/>
        <v>0</v>
      </c>
      <c r="M1131" s="1560"/>
      <c r="N1131" s="23">
        <v>1</v>
      </c>
      <c r="O1131" s="703">
        <v>0.4</v>
      </c>
      <c r="P1131" s="1622">
        <f t="shared" si="218"/>
        <v>394</v>
      </c>
      <c r="Q1131" s="23">
        <v>394</v>
      </c>
    </row>
    <row r="1132" spans="1:17">
      <c r="A1132" s="23" t="s">
        <v>13432</v>
      </c>
      <c r="B1132" s="1052">
        <v>2000000762357</v>
      </c>
      <c r="C1132" s="1038" t="s">
        <v>13424</v>
      </c>
      <c r="D1132" s="1610" t="s">
        <v>3663</v>
      </c>
      <c r="E1132" s="1599" t="s">
        <v>3661</v>
      </c>
      <c r="F1132" s="1573">
        <f t="shared" si="216"/>
        <v>307.32</v>
      </c>
      <c r="G1132" s="1660" t="s">
        <v>12290</v>
      </c>
      <c r="H1132" s="1602"/>
      <c r="I1132" s="1602"/>
      <c r="J1132" s="1579"/>
      <c r="K1132" s="1058">
        <f t="shared" si="211"/>
        <v>0</v>
      </c>
      <c r="L1132" s="1576">
        <f t="shared" si="217"/>
        <v>0</v>
      </c>
      <c r="M1132" s="1560"/>
      <c r="N1132" s="23">
        <v>1</v>
      </c>
      <c r="O1132" s="703">
        <v>0.4</v>
      </c>
      <c r="P1132" s="1622">
        <f t="shared" si="218"/>
        <v>394</v>
      </c>
      <c r="Q1132" s="23">
        <v>394</v>
      </c>
    </row>
    <row r="1133" spans="1:17">
      <c r="A1133" s="23" t="s">
        <v>13433</v>
      </c>
      <c r="B1133" s="1052">
        <v>2000000717555</v>
      </c>
      <c r="C1133" s="1038" t="s">
        <v>13424</v>
      </c>
      <c r="D1133" s="1610" t="s">
        <v>3665</v>
      </c>
      <c r="E1133" s="1599" t="s">
        <v>3661</v>
      </c>
      <c r="F1133" s="1573">
        <f t="shared" si="216"/>
        <v>307.32</v>
      </c>
      <c r="G1133" s="1660" t="s">
        <v>12290</v>
      </c>
      <c r="H1133" s="1602"/>
      <c r="I1133" s="1602"/>
      <c r="J1133" s="1579"/>
      <c r="K1133" s="1058">
        <f t="shared" si="211"/>
        <v>0</v>
      </c>
      <c r="L1133" s="1576">
        <f t="shared" si="217"/>
        <v>0</v>
      </c>
      <c r="M1133" s="1560"/>
      <c r="N1133" s="23">
        <v>1</v>
      </c>
      <c r="O1133" s="703">
        <v>0.4</v>
      </c>
      <c r="P1133" s="1622">
        <f t="shared" si="218"/>
        <v>394</v>
      </c>
      <c r="Q1133" s="23">
        <v>394</v>
      </c>
    </row>
    <row r="1134" spans="1:17">
      <c r="A1134" s="23" t="s">
        <v>13434</v>
      </c>
      <c r="B1134" s="1052">
        <v>2000000717562</v>
      </c>
      <c r="C1134" s="1038" t="s">
        <v>13424</v>
      </c>
      <c r="D1134" s="1610" t="s">
        <v>3666</v>
      </c>
      <c r="E1134" s="1599" t="s">
        <v>3661</v>
      </c>
      <c r="F1134" s="1573">
        <f t="shared" si="216"/>
        <v>307.32</v>
      </c>
      <c r="G1134" s="1660" t="s">
        <v>12290</v>
      </c>
      <c r="H1134" s="1602"/>
      <c r="I1134" s="1602"/>
      <c r="J1134" s="1579"/>
      <c r="K1134" s="1058">
        <f t="shared" si="211"/>
        <v>0</v>
      </c>
      <c r="L1134" s="1576">
        <f t="shared" si="217"/>
        <v>0</v>
      </c>
      <c r="M1134" s="1560"/>
      <c r="N1134" s="23">
        <v>1</v>
      </c>
      <c r="O1134" s="703">
        <v>0.4</v>
      </c>
      <c r="P1134" s="1622">
        <f t="shared" si="218"/>
        <v>394</v>
      </c>
      <c r="Q1134" s="23">
        <v>394</v>
      </c>
    </row>
    <row r="1135" spans="1:17">
      <c r="A1135" s="23" t="s">
        <v>13435</v>
      </c>
      <c r="B1135" s="1052">
        <v>2000000717586</v>
      </c>
      <c r="C1135" s="1038" t="s">
        <v>13424</v>
      </c>
      <c r="D1135" s="1610" t="s">
        <v>3667</v>
      </c>
      <c r="E1135" s="1599" t="s">
        <v>3661</v>
      </c>
      <c r="F1135" s="1573">
        <f t="shared" si="216"/>
        <v>307.32</v>
      </c>
      <c r="G1135" s="1660" t="s">
        <v>12290</v>
      </c>
      <c r="H1135" s="1602"/>
      <c r="I1135" s="1602"/>
      <c r="J1135" s="1579"/>
      <c r="K1135" s="1058">
        <f t="shared" si="211"/>
        <v>0</v>
      </c>
      <c r="L1135" s="1576">
        <f t="shared" si="217"/>
        <v>0</v>
      </c>
      <c r="M1135" s="1560"/>
      <c r="N1135" s="23">
        <v>1</v>
      </c>
      <c r="O1135" s="703">
        <v>0.4</v>
      </c>
      <c r="P1135" s="1622">
        <f t="shared" si="218"/>
        <v>394</v>
      </c>
      <c r="Q1135" s="23">
        <v>394</v>
      </c>
    </row>
    <row r="1136" spans="1:17">
      <c r="A1136" s="23" t="s">
        <v>13436</v>
      </c>
      <c r="B1136" s="1052">
        <v>2000000717609</v>
      </c>
      <c r="C1136" s="1038" t="s">
        <v>13424</v>
      </c>
      <c r="D1136" s="1610" t="s">
        <v>3668</v>
      </c>
      <c r="E1136" s="1599" t="s">
        <v>3661</v>
      </c>
      <c r="F1136" s="1573">
        <f t="shared" si="216"/>
        <v>307.32</v>
      </c>
      <c r="G1136" s="1660" t="s">
        <v>12290</v>
      </c>
      <c r="H1136" s="1602"/>
      <c r="I1136" s="1602"/>
      <c r="J1136" s="1579"/>
      <c r="K1136" s="1058">
        <f t="shared" si="211"/>
        <v>0</v>
      </c>
      <c r="L1136" s="1576">
        <f t="shared" si="217"/>
        <v>0</v>
      </c>
      <c r="M1136" s="1560"/>
      <c r="N1136" s="23">
        <v>1</v>
      </c>
      <c r="O1136" s="703">
        <v>0.4</v>
      </c>
      <c r="P1136" s="1622">
        <f t="shared" si="218"/>
        <v>394</v>
      </c>
      <c r="Q1136" s="23">
        <v>394</v>
      </c>
    </row>
    <row r="1137" spans="1:17">
      <c r="A1137" s="23" t="s">
        <v>13437</v>
      </c>
      <c r="B1137" s="1052">
        <v>2000000717623</v>
      </c>
      <c r="C1137" s="1038" t="s">
        <v>13424</v>
      </c>
      <c r="D1137" s="1610" t="s">
        <v>3669</v>
      </c>
      <c r="E1137" s="1599" t="s">
        <v>3661</v>
      </c>
      <c r="F1137" s="1573">
        <f t="shared" si="216"/>
        <v>307.32</v>
      </c>
      <c r="G1137" s="1660" t="s">
        <v>12290</v>
      </c>
      <c r="H1137" s="1602"/>
      <c r="I1137" s="1602"/>
      <c r="J1137" s="1579"/>
      <c r="K1137" s="1058">
        <f t="shared" si="211"/>
        <v>0</v>
      </c>
      <c r="L1137" s="1576">
        <f t="shared" si="217"/>
        <v>0</v>
      </c>
      <c r="M1137" s="1560"/>
      <c r="N1137" s="23">
        <v>1</v>
      </c>
      <c r="O1137" s="703">
        <v>0.4</v>
      </c>
      <c r="P1137" s="1622">
        <f t="shared" si="218"/>
        <v>394</v>
      </c>
      <c r="Q1137" s="23">
        <v>394</v>
      </c>
    </row>
    <row r="1138" spans="1:17">
      <c r="A1138" s="23" t="s">
        <v>13438</v>
      </c>
      <c r="B1138" s="1052">
        <v>2000000717647</v>
      </c>
      <c r="C1138" s="1038" t="s">
        <v>13424</v>
      </c>
      <c r="D1138" s="1610" t="s">
        <v>3670</v>
      </c>
      <c r="E1138" s="1599" t="s">
        <v>3661</v>
      </c>
      <c r="F1138" s="1573">
        <f t="shared" si="216"/>
        <v>307.32</v>
      </c>
      <c r="G1138" s="1660" t="s">
        <v>12290</v>
      </c>
      <c r="H1138" s="1602"/>
      <c r="I1138" s="1602"/>
      <c r="J1138" s="1579"/>
      <c r="K1138" s="1058">
        <f t="shared" si="211"/>
        <v>0</v>
      </c>
      <c r="L1138" s="1576">
        <f t="shared" si="217"/>
        <v>0</v>
      </c>
      <c r="M1138" s="1560"/>
      <c r="N1138" s="23">
        <v>1</v>
      </c>
      <c r="O1138" s="703">
        <v>0.4</v>
      </c>
      <c r="P1138" s="1622">
        <f t="shared" si="218"/>
        <v>394</v>
      </c>
      <c r="Q1138" s="23">
        <v>394</v>
      </c>
    </row>
    <row r="1139" spans="1:17">
      <c r="A1139" s="23" t="s">
        <v>13439</v>
      </c>
      <c r="B1139" s="1052">
        <v>2000000717661</v>
      </c>
      <c r="C1139" s="1038" t="s">
        <v>13424</v>
      </c>
      <c r="D1139" s="1610" t="s">
        <v>3671</v>
      </c>
      <c r="E1139" s="1599" t="s">
        <v>3661</v>
      </c>
      <c r="F1139" s="1573">
        <f t="shared" si="216"/>
        <v>307.32</v>
      </c>
      <c r="G1139" s="1660" t="s">
        <v>12290</v>
      </c>
      <c r="H1139" s="1602"/>
      <c r="I1139" s="1602"/>
      <c r="J1139" s="1579"/>
      <c r="K1139" s="1058">
        <f t="shared" si="211"/>
        <v>0</v>
      </c>
      <c r="L1139" s="1576">
        <f t="shared" si="217"/>
        <v>0</v>
      </c>
      <c r="M1139" s="1560"/>
      <c r="N1139" s="23">
        <v>1</v>
      </c>
      <c r="O1139" s="703">
        <v>0.4</v>
      </c>
      <c r="P1139" s="1622">
        <f t="shared" si="218"/>
        <v>394</v>
      </c>
      <c r="Q1139" s="23">
        <v>394</v>
      </c>
    </row>
    <row r="1140" spans="1:17">
      <c r="A1140" s="23" t="s">
        <v>13440</v>
      </c>
      <c r="B1140" s="1052">
        <v>2000000968506</v>
      </c>
      <c r="C1140" s="1038" t="s">
        <v>13424</v>
      </c>
      <c r="D1140" s="1610" t="s">
        <v>3886</v>
      </c>
      <c r="E1140" s="1599" t="s">
        <v>3661</v>
      </c>
      <c r="F1140" s="1573">
        <f t="shared" si="216"/>
        <v>307.32</v>
      </c>
      <c r="G1140" s="1660" t="s">
        <v>12290</v>
      </c>
      <c r="H1140" s="1602"/>
      <c r="I1140" s="1602"/>
      <c r="J1140" s="1579"/>
      <c r="K1140" s="1058">
        <f t="shared" si="211"/>
        <v>0</v>
      </c>
      <c r="L1140" s="1576">
        <f t="shared" si="217"/>
        <v>0</v>
      </c>
      <c r="M1140" s="1560"/>
      <c r="N1140" s="23">
        <v>1</v>
      </c>
      <c r="O1140" s="703">
        <v>0.4</v>
      </c>
      <c r="P1140" s="1622">
        <f t="shared" si="218"/>
        <v>394</v>
      </c>
      <c r="Q1140" s="23">
        <v>394</v>
      </c>
    </row>
    <row r="1141" spans="1:17">
      <c r="A1141" s="23" t="s">
        <v>13441</v>
      </c>
      <c r="B1141" s="1052">
        <v>2000000968483</v>
      </c>
      <c r="C1141" s="1038" t="s">
        <v>13424</v>
      </c>
      <c r="D1141" s="1610" t="s">
        <v>3887</v>
      </c>
      <c r="E1141" s="1599" t="s">
        <v>3661</v>
      </c>
      <c r="F1141" s="1573">
        <f t="shared" si="216"/>
        <v>307.32</v>
      </c>
      <c r="G1141" s="1660" t="s">
        <v>12290</v>
      </c>
      <c r="H1141" s="1602"/>
      <c r="I1141" s="1602"/>
      <c r="J1141" s="1579"/>
      <c r="K1141" s="1058">
        <f t="shared" si="211"/>
        <v>0</v>
      </c>
      <c r="L1141" s="1576">
        <f t="shared" si="217"/>
        <v>0</v>
      </c>
      <c r="M1141" s="1560"/>
      <c r="N1141" s="23">
        <v>1</v>
      </c>
      <c r="O1141" s="703">
        <v>0.4</v>
      </c>
      <c r="P1141" s="1622">
        <f t="shared" si="218"/>
        <v>394</v>
      </c>
      <c r="Q1141" s="23">
        <v>394</v>
      </c>
    </row>
    <row r="1142" spans="1:17">
      <c r="A1142" s="23" t="s">
        <v>13442</v>
      </c>
      <c r="B1142" s="1052">
        <v>2000000968490</v>
      </c>
      <c r="C1142" s="1038" t="s">
        <v>13424</v>
      </c>
      <c r="D1142" s="1610" t="s">
        <v>3888</v>
      </c>
      <c r="E1142" s="1599" t="s">
        <v>3661</v>
      </c>
      <c r="F1142" s="1573">
        <f t="shared" si="216"/>
        <v>307.32</v>
      </c>
      <c r="G1142" s="1660"/>
      <c r="H1142" s="1602"/>
      <c r="I1142" s="1602"/>
      <c r="J1142" s="1579"/>
      <c r="K1142" s="1058">
        <f t="shared" si="211"/>
        <v>0</v>
      </c>
      <c r="L1142" s="1576">
        <f t="shared" si="217"/>
        <v>0</v>
      </c>
      <c r="M1142" s="1560"/>
      <c r="N1142" s="23">
        <v>1</v>
      </c>
      <c r="O1142" s="703">
        <v>0.4</v>
      </c>
      <c r="P1142" s="1622">
        <f t="shared" si="218"/>
        <v>394</v>
      </c>
      <c r="Q1142" s="23">
        <v>394</v>
      </c>
    </row>
    <row r="1143" spans="1:17">
      <c r="A1143" s="23" t="s">
        <v>13443</v>
      </c>
      <c r="B1143" s="1052"/>
      <c r="C1143" s="1038" t="s">
        <v>13424</v>
      </c>
      <c r="D1143" s="1579" t="s">
        <v>13444</v>
      </c>
      <c r="E1143" s="1579" t="s">
        <v>3661</v>
      </c>
      <c r="F1143" s="1579">
        <f t="shared" si="216"/>
        <v>307.32</v>
      </c>
      <c r="G1143" s="1579" t="s">
        <v>12290</v>
      </c>
      <c r="H1143" s="1579"/>
      <c r="I1143" s="1579"/>
      <c r="J1143" s="1579"/>
      <c r="K1143" s="1054">
        <f t="shared" si="211"/>
        <v>0</v>
      </c>
      <c r="L1143" s="1579">
        <f t="shared" si="217"/>
        <v>0</v>
      </c>
      <c r="M1143" s="1580"/>
      <c r="N1143" s="23">
        <v>1</v>
      </c>
      <c r="O1143" s="38">
        <v>0.4</v>
      </c>
      <c r="P1143" s="38">
        <f t="shared" si="218"/>
        <v>394</v>
      </c>
      <c r="Q1143" s="23">
        <v>394</v>
      </c>
    </row>
    <row r="1144" spans="1:17">
      <c r="A1144" s="23" t="s">
        <v>13445</v>
      </c>
      <c r="B1144" s="1052">
        <v>2000000717548</v>
      </c>
      <c r="C1144" s="1038" t="s">
        <v>13424</v>
      </c>
      <c r="D1144" s="1610" t="s">
        <v>3672</v>
      </c>
      <c r="E1144" s="1599" t="s">
        <v>3661</v>
      </c>
      <c r="F1144" s="1573">
        <f t="shared" si="216"/>
        <v>307.32</v>
      </c>
      <c r="G1144" s="1660" t="s">
        <v>12290</v>
      </c>
      <c r="H1144" s="1602"/>
      <c r="I1144" s="1602"/>
      <c r="J1144" s="1579"/>
      <c r="K1144" s="1058">
        <f t="shared" si="211"/>
        <v>0</v>
      </c>
      <c r="L1144" s="1576">
        <f t="shared" si="217"/>
        <v>0</v>
      </c>
      <c r="M1144" s="1560"/>
      <c r="N1144" s="23">
        <v>1</v>
      </c>
      <c r="O1144" s="703">
        <v>0.4</v>
      </c>
      <c r="P1144" s="1622">
        <f t="shared" si="218"/>
        <v>394</v>
      </c>
      <c r="Q1144" s="23">
        <v>394</v>
      </c>
    </row>
    <row r="1145" spans="1:17">
      <c r="A1145" s="23" t="s">
        <v>13446</v>
      </c>
      <c r="B1145" s="1052">
        <v>2000000717579</v>
      </c>
      <c r="C1145" s="1038" t="s">
        <v>13424</v>
      </c>
      <c r="D1145" s="1610" t="s">
        <v>3673</v>
      </c>
      <c r="E1145" s="1599" t="s">
        <v>3661</v>
      </c>
      <c r="F1145" s="1573">
        <f t="shared" si="216"/>
        <v>307.32</v>
      </c>
      <c r="G1145" s="1660" t="s">
        <v>12290</v>
      </c>
      <c r="H1145" s="1602"/>
      <c r="I1145" s="1602"/>
      <c r="J1145" s="1579"/>
      <c r="K1145" s="1058">
        <f t="shared" si="211"/>
        <v>0</v>
      </c>
      <c r="L1145" s="1576">
        <f t="shared" si="217"/>
        <v>0</v>
      </c>
      <c r="M1145" s="1560"/>
      <c r="N1145" s="23">
        <v>1</v>
      </c>
      <c r="O1145" s="703">
        <v>0.4</v>
      </c>
      <c r="P1145" s="1622">
        <f t="shared" si="218"/>
        <v>394</v>
      </c>
      <c r="Q1145" s="23">
        <v>394</v>
      </c>
    </row>
    <row r="1146" spans="1:17">
      <c r="A1146" s="23" t="s">
        <v>13447</v>
      </c>
      <c r="B1146" s="1052"/>
      <c r="C1146" s="1038" t="s">
        <v>13424</v>
      </c>
      <c r="D1146" s="1579" t="s">
        <v>13448</v>
      </c>
      <c r="E1146" s="1579" t="s">
        <v>3661</v>
      </c>
      <c r="F1146" s="1579">
        <f t="shared" si="216"/>
        <v>307.32</v>
      </c>
      <c r="G1146" s="1579" t="s">
        <v>12290</v>
      </c>
      <c r="H1146" s="1579"/>
      <c r="I1146" s="1579"/>
      <c r="J1146" s="1579"/>
      <c r="K1146" s="1054">
        <f t="shared" si="211"/>
        <v>0</v>
      </c>
      <c r="L1146" s="1579">
        <f t="shared" si="217"/>
        <v>0</v>
      </c>
      <c r="M1146" s="1580"/>
      <c r="N1146" s="23">
        <v>1</v>
      </c>
      <c r="O1146" s="38">
        <v>0.4</v>
      </c>
      <c r="P1146" s="38">
        <f t="shared" si="218"/>
        <v>394</v>
      </c>
      <c r="Q1146" s="23">
        <v>394</v>
      </c>
    </row>
    <row r="1147" spans="1:17">
      <c r="A1147" s="23" t="s">
        <v>13449</v>
      </c>
      <c r="B1147" s="1052"/>
      <c r="C1147" s="1038" t="s">
        <v>13424</v>
      </c>
      <c r="D1147" s="1579" t="s">
        <v>13450</v>
      </c>
      <c r="E1147" s="1579" t="s">
        <v>3661</v>
      </c>
      <c r="F1147" s="1579">
        <f t="shared" si="216"/>
        <v>307.32</v>
      </c>
      <c r="G1147" s="1579" t="s">
        <v>12290</v>
      </c>
      <c r="H1147" s="1579"/>
      <c r="I1147" s="1579"/>
      <c r="J1147" s="1579"/>
      <c r="K1147" s="1054">
        <f t="shared" si="211"/>
        <v>0</v>
      </c>
      <c r="L1147" s="1579"/>
      <c r="M1147" s="1580"/>
      <c r="N1147" s="23">
        <v>1</v>
      </c>
      <c r="O1147" s="38">
        <v>0.4</v>
      </c>
      <c r="P1147" s="38">
        <f t="shared" si="218"/>
        <v>394</v>
      </c>
      <c r="Q1147" s="23">
        <v>394</v>
      </c>
    </row>
    <row r="1148" spans="1:17">
      <c r="A1148" s="23" t="s">
        <v>13451</v>
      </c>
      <c r="B1148" s="1052">
        <v>2000000717630</v>
      </c>
      <c r="C1148" s="1038" t="s">
        <v>13424</v>
      </c>
      <c r="D1148" s="1610" t="s">
        <v>3674</v>
      </c>
      <c r="E1148" s="1599" t="s">
        <v>3661</v>
      </c>
      <c r="F1148" s="1573">
        <f t="shared" si="216"/>
        <v>307.32</v>
      </c>
      <c r="G1148" s="1660" t="s">
        <v>12290</v>
      </c>
      <c r="H1148" s="1602"/>
      <c r="I1148" s="1602"/>
      <c r="J1148" s="1579"/>
      <c r="K1148" s="1058">
        <f t="shared" si="211"/>
        <v>0</v>
      </c>
      <c r="L1148" s="1576">
        <f t="shared" ref="L1148" si="219">F1148*H1148+F1148*I1148*R1148</f>
        <v>0</v>
      </c>
      <c r="M1148" s="1560"/>
      <c r="N1148" s="23">
        <v>1</v>
      </c>
      <c r="O1148" s="703">
        <v>0.4</v>
      </c>
      <c r="P1148" s="1622">
        <f t="shared" si="218"/>
        <v>394</v>
      </c>
      <c r="Q1148" s="23">
        <v>394</v>
      </c>
    </row>
    <row r="1149" spans="1:17">
      <c r="A1149" s="23" t="s">
        <v>13452</v>
      </c>
      <c r="B1149" s="1052"/>
      <c r="C1149" s="1038" t="s">
        <v>13424</v>
      </c>
      <c r="D1149" s="1579" t="s">
        <v>13453</v>
      </c>
      <c r="E1149" s="1579" t="s">
        <v>3661</v>
      </c>
      <c r="F1149" s="1579">
        <f t="shared" si="216"/>
        <v>307.32</v>
      </c>
      <c r="G1149" s="1579" t="s">
        <v>12290</v>
      </c>
      <c r="H1149" s="1579"/>
      <c r="I1149" s="1579"/>
      <c r="J1149" s="1579"/>
      <c r="K1149" s="1054">
        <f t="shared" si="211"/>
        <v>0</v>
      </c>
      <c r="L1149" s="1579"/>
      <c r="M1149" s="1580"/>
      <c r="N1149" s="23">
        <v>1</v>
      </c>
      <c r="O1149" s="38">
        <v>0.4</v>
      </c>
      <c r="P1149" s="38">
        <f t="shared" si="218"/>
        <v>394</v>
      </c>
      <c r="Q1149" s="23">
        <v>394</v>
      </c>
    </row>
    <row r="1150" spans="1:17">
      <c r="A1150" s="23" t="s">
        <v>13454</v>
      </c>
      <c r="B1150" s="1052">
        <v>2000000717654</v>
      </c>
      <c r="C1150" s="1038" t="s">
        <v>13424</v>
      </c>
      <c r="D1150" s="1610" t="s">
        <v>3675</v>
      </c>
      <c r="E1150" s="1599" t="s">
        <v>3661</v>
      </c>
      <c r="F1150" s="1573">
        <f t="shared" si="216"/>
        <v>307.32</v>
      </c>
      <c r="G1150" s="1660" t="s">
        <v>12290</v>
      </c>
      <c r="H1150" s="1602"/>
      <c r="I1150" s="1602"/>
      <c r="J1150" s="1579"/>
      <c r="K1150" s="1058">
        <f t="shared" si="211"/>
        <v>0</v>
      </c>
      <c r="L1150" s="1576">
        <f t="shared" ref="L1150:L1216" si="220">F1150*H1150+F1150*I1150*R1150</f>
        <v>0</v>
      </c>
      <c r="M1150" s="1560"/>
      <c r="N1150" s="23">
        <v>1</v>
      </c>
      <c r="O1150" s="703">
        <v>0.4</v>
      </c>
      <c r="P1150" s="1622">
        <f t="shared" si="218"/>
        <v>394</v>
      </c>
      <c r="Q1150" s="23">
        <v>394</v>
      </c>
    </row>
    <row r="1151" spans="1:17">
      <c r="A1151" s="23" t="s">
        <v>13455</v>
      </c>
      <c r="B1151" s="1052"/>
      <c r="C1151" s="1038" t="s">
        <v>13424</v>
      </c>
      <c r="D1151" s="1579" t="s">
        <v>13456</v>
      </c>
      <c r="E1151" s="1579" t="s">
        <v>3661</v>
      </c>
      <c r="F1151" s="1579">
        <f t="shared" si="216"/>
        <v>307.32</v>
      </c>
      <c r="G1151" s="1579" t="s">
        <v>12290</v>
      </c>
      <c r="H1151" s="1579"/>
      <c r="I1151" s="1579"/>
      <c r="J1151" s="1579"/>
      <c r="K1151" s="1054">
        <f t="shared" si="211"/>
        <v>0</v>
      </c>
      <c r="L1151" s="1579"/>
      <c r="M1151" s="1580"/>
      <c r="N1151" s="23">
        <v>1</v>
      </c>
      <c r="O1151" s="38">
        <v>0.4</v>
      </c>
      <c r="P1151" s="38">
        <f t="shared" si="218"/>
        <v>394</v>
      </c>
      <c r="Q1151" s="23">
        <v>394</v>
      </c>
    </row>
    <row r="1152" spans="1:17">
      <c r="A1152" s="23" t="s">
        <v>13457</v>
      </c>
      <c r="B1152" s="1052">
        <v>2000000260914</v>
      </c>
      <c r="C1152" s="1038" t="s">
        <v>13424</v>
      </c>
      <c r="D1152" s="1624" t="s">
        <v>13458</v>
      </c>
      <c r="E1152" s="1599" t="s">
        <v>3661</v>
      </c>
      <c r="F1152" s="1573">
        <f t="shared" si="216"/>
        <v>307.32</v>
      </c>
      <c r="G1152" s="1574" t="s">
        <v>12290</v>
      </c>
      <c r="H1152" s="1602"/>
      <c r="I1152" s="1602"/>
      <c r="J1152" s="1579"/>
      <c r="K1152" s="1058">
        <f t="shared" si="211"/>
        <v>0</v>
      </c>
      <c r="L1152" s="1576">
        <f t="shared" ref="L1152" si="221">F1152*H1152+F1152*I1152*R1152</f>
        <v>0</v>
      </c>
      <c r="M1152" s="1581" t="s">
        <v>12927</v>
      </c>
      <c r="N1152" s="23">
        <v>1</v>
      </c>
      <c r="O1152" s="703">
        <v>0.4</v>
      </c>
      <c r="P1152" s="1622">
        <f t="shared" si="218"/>
        <v>394</v>
      </c>
      <c r="Q1152" s="1638">
        <v>394</v>
      </c>
    </row>
    <row r="1153" spans="1:17">
      <c r="A1153" s="23" t="s">
        <v>13459</v>
      </c>
      <c r="B1153" s="1052"/>
      <c r="C1153" s="1038" t="s">
        <v>13424</v>
      </c>
      <c r="D1153" s="1610" t="s">
        <v>3889</v>
      </c>
      <c r="E1153" s="1599" t="s">
        <v>3661</v>
      </c>
      <c r="F1153" s="1573">
        <f t="shared" si="216"/>
        <v>307.32</v>
      </c>
      <c r="G1153" s="1660" t="s">
        <v>12290</v>
      </c>
      <c r="H1153" s="1602"/>
      <c r="I1153" s="1602"/>
      <c r="J1153" s="1579"/>
      <c r="K1153" s="1058">
        <f t="shared" si="211"/>
        <v>0</v>
      </c>
      <c r="L1153" s="1576">
        <f t="shared" si="220"/>
        <v>0</v>
      </c>
      <c r="M1153" s="1560"/>
      <c r="N1153" s="23">
        <v>1</v>
      </c>
      <c r="O1153" s="703">
        <v>0.4</v>
      </c>
      <c r="P1153" s="1622">
        <f t="shared" si="218"/>
        <v>394</v>
      </c>
      <c r="Q1153" s="23">
        <v>394</v>
      </c>
    </row>
    <row r="1154" spans="1:17">
      <c r="A1154" s="23" t="s">
        <v>13460</v>
      </c>
      <c r="B1154" s="1052"/>
      <c r="C1154" s="1038" t="s">
        <v>13424</v>
      </c>
      <c r="D1154" s="1579" t="s">
        <v>13461</v>
      </c>
      <c r="E1154" s="1579" t="s">
        <v>3661</v>
      </c>
      <c r="F1154" s="1579">
        <f t="shared" si="216"/>
        <v>307.32</v>
      </c>
      <c r="G1154" s="1579" t="s">
        <v>12290</v>
      </c>
      <c r="H1154" s="1579"/>
      <c r="I1154" s="1579"/>
      <c r="J1154" s="1579"/>
      <c r="K1154" s="1054">
        <f t="shared" si="211"/>
        <v>0</v>
      </c>
      <c r="L1154" s="1579">
        <f t="shared" si="220"/>
        <v>0</v>
      </c>
      <c r="M1154" s="1580"/>
      <c r="N1154" s="23">
        <v>1</v>
      </c>
      <c r="O1154" s="38">
        <v>0.4</v>
      </c>
      <c r="P1154" s="38">
        <f t="shared" si="218"/>
        <v>394</v>
      </c>
      <c r="Q1154" s="23">
        <v>394</v>
      </c>
    </row>
    <row r="1155" spans="1:17">
      <c r="A1155" s="23" t="s">
        <v>13462</v>
      </c>
      <c r="B1155" s="1052">
        <v>2000000702100</v>
      </c>
      <c r="C1155" s="1038" t="s">
        <v>13424</v>
      </c>
      <c r="D1155" s="1610" t="s">
        <v>3676</v>
      </c>
      <c r="E1155" s="1599" t="s">
        <v>3661</v>
      </c>
      <c r="F1155" s="1573">
        <f t="shared" si="216"/>
        <v>307.32</v>
      </c>
      <c r="G1155" s="1660" t="s">
        <v>12290</v>
      </c>
      <c r="H1155" s="1602"/>
      <c r="I1155" s="1602"/>
      <c r="J1155" s="1579"/>
      <c r="K1155" s="1058">
        <f t="shared" si="211"/>
        <v>0</v>
      </c>
      <c r="L1155" s="1576">
        <f t="shared" si="220"/>
        <v>0</v>
      </c>
      <c r="M1155" s="1560"/>
      <c r="N1155" s="23">
        <v>1</v>
      </c>
      <c r="O1155" s="703">
        <v>0.4</v>
      </c>
      <c r="P1155" s="1622">
        <f t="shared" si="218"/>
        <v>394</v>
      </c>
      <c r="Q1155" s="23">
        <v>394</v>
      </c>
    </row>
    <row r="1156" spans="1:17">
      <c r="A1156" s="23" t="s">
        <v>13463</v>
      </c>
      <c r="B1156" s="1052">
        <v>2000000702117</v>
      </c>
      <c r="C1156" s="1038" t="s">
        <v>13424</v>
      </c>
      <c r="D1156" s="1610" t="s">
        <v>3677</v>
      </c>
      <c r="E1156" s="1599" t="s">
        <v>3661</v>
      </c>
      <c r="F1156" s="1573">
        <f t="shared" si="216"/>
        <v>307.32</v>
      </c>
      <c r="G1156" s="1660" t="s">
        <v>12290</v>
      </c>
      <c r="H1156" s="1602"/>
      <c r="I1156" s="1602"/>
      <c r="J1156" s="1579"/>
      <c r="K1156" s="1058">
        <f t="shared" si="211"/>
        <v>0</v>
      </c>
      <c r="L1156" s="1576">
        <f t="shared" si="220"/>
        <v>0</v>
      </c>
      <c r="M1156" s="1560"/>
      <c r="N1156" s="23">
        <v>1</v>
      </c>
      <c r="O1156" s="703">
        <v>0.4</v>
      </c>
      <c r="P1156" s="1622">
        <f t="shared" si="218"/>
        <v>394</v>
      </c>
      <c r="Q1156" s="23">
        <v>394</v>
      </c>
    </row>
    <row r="1157" spans="1:17">
      <c r="A1157" s="23" t="s">
        <v>13464</v>
      </c>
      <c r="B1157" s="1052">
        <v>2000000702148</v>
      </c>
      <c r="C1157" s="1038" t="s">
        <v>13424</v>
      </c>
      <c r="D1157" s="1610" t="s">
        <v>3678</v>
      </c>
      <c r="E1157" s="1599" t="s">
        <v>3661</v>
      </c>
      <c r="F1157" s="1573">
        <f t="shared" si="216"/>
        <v>307.32</v>
      </c>
      <c r="G1157" s="1660" t="s">
        <v>12290</v>
      </c>
      <c r="H1157" s="1602"/>
      <c r="I1157" s="1602"/>
      <c r="J1157" s="1579"/>
      <c r="K1157" s="1058">
        <f t="shared" si="211"/>
        <v>0</v>
      </c>
      <c r="L1157" s="1576">
        <f t="shared" si="220"/>
        <v>0</v>
      </c>
      <c r="M1157" s="1560"/>
      <c r="N1157" s="23">
        <v>1</v>
      </c>
      <c r="O1157" s="703">
        <v>0.4</v>
      </c>
      <c r="P1157" s="1622">
        <f t="shared" si="218"/>
        <v>394</v>
      </c>
      <c r="Q1157" s="23">
        <v>394</v>
      </c>
    </row>
    <row r="1158" spans="1:17">
      <c r="A1158" s="23" t="s">
        <v>13465</v>
      </c>
      <c r="B1158" s="1052">
        <v>2000000702131</v>
      </c>
      <c r="C1158" s="1038" t="s">
        <v>13424</v>
      </c>
      <c r="D1158" s="1610" t="s">
        <v>3679</v>
      </c>
      <c r="E1158" s="1599" t="s">
        <v>3661</v>
      </c>
      <c r="F1158" s="1573">
        <f t="shared" si="216"/>
        <v>307.32</v>
      </c>
      <c r="G1158" s="1660" t="s">
        <v>12290</v>
      </c>
      <c r="H1158" s="1602"/>
      <c r="I1158" s="1602"/>
      <c r="J1158" s="1579"/>
      <c r="K1158" s="1058">
        <f t="shared" si="211"/>
        <v>0</v>
      </c>
      <c r="L1158" s="1576">
        <f t="shared" si="220"/>
        <v>0</v>
      </c>
      <c r="M1158" s="1560"/>
      <c r="N1158" s="23">
        <v>1</v>
      </c>
      <c r="O1158" s="703">
        <v>0.4</v>
      </c>
      <c r="P1158" s="1622">
        <f t="shared" si="218"/>
        <v>394</v>
      </c>
      <c r="Q1158" s="23">
        <v>394</v>
      </c>
    </row>
    <row r="1159" spans="1:17">
      <c r="A1159" s="23" t="s">
        <v>13466</v>
      </c>
      <c r="B1159" s="1052"/>
      <c r="C1159" s="1038" t="s">
        <v>13424</v>
      </c>
      <c r="D1159" s="1610" t="s">
        <v>3680</v>
      </c>
      <c r="E1159" s="1599" t="s">
        <v>3661</v>
      </c>
      <c r="F1159" s="1573">
        <f t="shared" si="216"/>
        <v>307.32</v>
      </c>
      <c r="G1159" s="1660" t="s">
        <v>12290</v>
      </c>
      <c r="H1159" s="1602"/>
      <c r="I1159" s="1602"/>
      <c r="J1159" s="1579"/>
      <c r="K1159" s="1058">
        <f t="shared" si="211"/>
        <v>0</v>
      </c>
      <c r="L1159" s="1576">
        <f t="shared" si="220"/>
        <v>0</v>
      </c>
      <c r="M1159" s="1560"/>
      <c r="N1159" s="23">
        <v>1</v>
      </c>
      <c r="O1159" s="703">
        <v>0.4</v>
      </c>
      <c r="P1159" s="1622">
        <f t="shared" si="218"/>
        <v>394</v>
      </c>
      <c r="Q1159" s="23">
        <v>394</v>
      </c>
    </row>
    <row r="1160" spans="1:17">
      <c r="A1160" s="23" t="s">
        <v>13467</v>
      </c>
      <c r="B1160" s="1052">
        <v>2000000969121</v>
      </c>
      <c r="C1160" s="1038" t="s">
        <v>13424</v>
      </c>
      <c r="D1160" s="1610" t="s">
        <v>3890</v>
      </c>
      <c r="E1160" s="1599" t="s">
        <v>3661</v>
      </c>
      <c r="F1160" s="1573">
        <f t="shared" si="216"/>
        <v>307.32</v>
      </c>
      <c r="G1160" s="1660" t="s">
        <v>12290</v>
      </c>
      <c r="H1160" s="1602"/>
      <c r="I1160" s="1602"/>
      <c r="J1160" s="1579"/>
      <c r="K1160" s="1058">
        <f t="shared" si="211"/>
        <v>0</v>
      </c>
      <c r="L1160" s="1576">
        <f t="shared" si="220"/>
        <v>0</v>
      </c>
      <c r="M1160" s="1560"/>
      <c r="N1160" s="23">
        <v>1</v>
      </c>
      <c r="O1160" s="703">
        <v>0.4</v>
      </c>
      <c r="P1160" s="1622">
        <f t="shared" si="218"/>
        <v>394</v>
      </c>
      <c r="Q1160" s="23">
        <v>394</v>
      </c>
    </row>
    <row r="1161" spans="1:17">
      <c r="A1161" s="23" t="s">
        <v>13468</v>
      </c>
      <c r="B1161" s="1052">
        <v>2000000260914</v>
      </c>
      <c r="C1161" s="1038" t="s">
        <v>13424</v>
      </c>
      <c r="D1161" s="1624" t="s">
        <v>13469</v>
      </c>
      <c r="E1161" s="1599" t="s">
        <v>3661</v>
      </c>
      <c r="F1161" s="1573">
        <f t="shared" si="216"/>
        <v>307.32</v>
      </c>
      <c r="G1161" s="1574" t="s">
        <v>12290</v>
      </c>
      <c r="H1161" s="1602"/>
      <c r="I1161" s="1602"/>
      <c r="J1161" s="1579"/>
      <c r="K1161" s="1058">
        <f t="shared" si="211"/>
        <v>0</v>
      </c>
      <c r="L1161" s="1576">
        <f t="shared" si="220"/>
        <v>0</v>
      </c>
      <c r="M1161" s="1581" t="s">
        <v>12927</v>
      </c>
      <c r="N1161" s="23">
        <v>1</v>
      </c>
      <c r="O1161" s="703">
        <v>0.4</v>
      </c>
      <c r="P1161" s="1622">
        <f t="shared" si="218"/>
        <v>394</v>
      </c>
      <c r="Q1161" s="1638">
        <v>394</v>
      </c>
    </row>
    <row r="1162" spans="1:17">
      <c r="A1162" s="23" t="s">
        <v>13470</v>
      </c>
      <c r="B1162" s="1052">
        <v>2000000260914</v>
      </c>
      <c r="C1162" s="1038" t="s">
        <v>13424</v>
      </c>
      <c r="D1162" s="1624" t="s">
        <v>13471</v>
      </c>
      <c r="E1162" s="1599" t="s">
        <v>3661</v>
      </c>
      <c r="F1162" s="1573">
        <f t="shared" si="216"/>
        <v>307.32</v>
      </c>
      <c r="G1162" s="1574" t="s">
        <v>12290</v>
      </c>
      <c r="H1162" s="1602"/>
      <c r="I1162" s="1602"/>
      <c r="J1162" s="1579"/>
      <c r="K1162" s="1058">
        <f t="shared" si="211"/>
        <v>0</v>
      </c>
      <c r="L1162" s="1576">
        <f t="shared" si="220"/>
        <v>0</v>
      </c>
      <c r="M1162" s="1581" t="s">
        <v>12927</v>
      </c>
      <c r="N1162" s="23">
        <v>1</v>
      </c>
      <c r="O1162" s="703">
        <v>0.4</v>
      </c>
      <c r="P1162" s="1622">
        <f t="shared" si="218"/>
        <v>394</v>
      </c>
      <c r="Q1162" s="1638">
        <v>394</v>
      </c>
    </row>
    <row r="1163" spans="1:17">
      <c r="A1163" s="23" t="s">
        <v>13472</v>
      </c>
      <c r="B1163" s="1052">
        <v>2000000702162</v>
      </c>
      <c r="C1163" s="1038" t="s">
        <v>13424</v>
      </c>
      <c r="D1163" s="1610" t="s">
        <v>3681</v>
      </c>
      <c r="E1163" s="1599" t="s">
        <v>3661</v>
      </c>
      <c r="F1163" s="1573">
        <f t="shared" si="216"/>
        <v>307.32</v>
      </c>
      <c r="G1163" s="1660" t="s">
        <v>12290</v>
      </c>
      <c r="H1163" s="1602"/>
      <c r="I1163" s="1602"/>
      <c r="J1163" s="1579"/>
      <c r="K1163" s="1058">
        <f t="shared" si="211"/>
        <v>0</v>
      </c>
      <c r="L1163" s="1576">
        <f t="shared" si="220"/>
        <v>0</v>
      </c>
      <c r="M1163" s="1560"/>
      <c r="N1163" s="23">
        <v>1</v>
      </c>
      <c r="O1163" s="703">
        <v>0.4</v>
      </c>
      <c r="P1163" s="1622">
        <f t="shared" si="218"/>
        <v>394</v>
      </c>
      <c r="Q1163" s="23">
        <v>394</v>
      </c>
    </row>
    <row r="1164" spans="1:17">
      <c r="A1164" s="23" t="s">
        <v>13473</v>
      </c>
      <c r="B1164" s="1052">
        <v>2000000718941</v>
      </c>
      <c r="C1164" s="1038" t="s">
        <v>13424</v>
      </c>
      <c r="D1164" s="1610" t="s">
        <v>3682</v>
      </c>
      <c r="E1164" s="1599" t="s">
        <v>3661</v>
      </c>
      <c r="F1164" s="1573">
        <f t="shared" si="216"/>
        <v>307.32</v>
      </c>
      <c r="G1164" s="1660" t="s">
        <v>12290</v>
      </c>
      <c r="H1164" s="1602"/>
      <c r="I1164" s="1602"/>
      <c r="J1164" s="1579"/>
      <c r="K1164" s="1058">
        <f t="shared" si="211"/>
        <v>0</v>
      </c>
      <c r="L1164" s="1576">
        <f t="shared" si="220"/>
        <v>0</v>
      </c>
      <c r="M1164" s="1560"/>
      <c r="N1164" s="23">
        <v>1</v>
      </c>
      <c r="O1164" s="703">
        <v>0.4</v>
      </c>
      <c r="P1164" s="1622">
        <f t="shared" si="218"/>
        <v>394</v>
      </c>
      <c r="Q1164" s="23">
        <v>394</v>
      </c>
    </row>
    <row r="1165" spans="1:17">
      <c r="A1165" s="23" t="s">
        <v>13474</v>
      </c>
      <c r="B1165" s="1052">
        <v>2000000702124</v>
      </c>
      <c r="C1165" s="1038" t="s">
        <v>13424</v>
      </c>
      <c r="D1165" s="1610" t="s">
        <v>3683</v>
      </c>
      <c r="E1165" s="1599" t="s">
        <v>3661</v>
      </c>
      <c r="F1165" s="1573">
        <f t="shared" si="216"/>
        <v>307.32</v>
      </c>
      <c r="G1165" s="1660" t="s">
        <v>12290</v>
      </c>
      <c r="H1165" s="1602"/>
      <c r="I1165" s="1602"/>
      <c r="J1165" s="1579"/>
      <c r="K1165" s="1058">
        <f t="shared" si="211"/>
        <v>0</v>
      </c>
      <c r="L1165" s="1576">
        <f t="shared" si="220"/>
        <v>0</v>
      </c>
      <c r="M1165" s="1560"/>
      <c r="N1165" s="23">
        <v>1</v>
      </c>
      <c r="O1165" s="703">
        <v>0.4</v>
      </c>
      <c r="P1165" s="1622">
        <f t="shared" si="218"/>
        <v>394</v>
      </c>
      <c r="Q1165" s="23">
        <v>394</v>
      </c>
    </row>
    <row r="1166" spans="1:17">
      <c r="A1166" s="23" t="s">
        <v>13475</v>
      </c>
      <c r="B1166" s="1052">
        <v>2000000762371</v>
      </c>
      <c r="C1166" s="1038" t="s">
        <v>13424</v>
      </c>
      <c r="D1166" s="1610" t="s">
        <v>3684</v>
      </c>
      <c r="E1166" s="1599" t="s">
        <v>3661</v>
      </c>
      <c r="F1166" s="1573">
        <f t="shared" si="216"/>
        <v>307.32</v>
      </c>
      <c r="G1166" s="1660" t="s">
        <v>12290</v>
      </c>
      <c r="H1166" s="1602"/>
      <c r="I1166" s="1602"/>
      <c r="J1166" s="1579"/>
      <c r="K1166" s="1058">
        <f t="shared" si="211"/>
        <v>0</v>
      </c>
      <c r="L1166" s="1576">
        <f t="shared" si="220"/>
        <v>0</v>
      </c>
      <c r="M1166" s="1560"/>
      <c r="N1166" s="23">
        <v>1</v>
      </c>
      <c r="O1166" s="703">
        <v>0.4</v>
      </c>
      <c r="P1166" s="1622">
        <f t="shared" si="218"/>
        <v>394</v>
      </c>
      <c r="Q1166" s="23">
        <v>394</v>
      </c>
    </row>
    <row r="1167" spans="1:17">
      <c r="A1167" s="23" t="s">
        <v>13476</v>
      </c>
      <c r="B1167" s="1052">
        <v>2000000762388</v>
      </c>
      <c r="C1167" s="1038" t="s">
        <v>13424</v>
      </c>
      <c r="D1167" s="1610" t="s">
        <v>3685</v>
      </c>
      <c r="E1167" s="1599" t="s">
        <v>3661</v>
      </c>
      <c r="F1167" s="1573">
        <f t="shared" si="216"/>
        <v>307.32</v>
      </c>
      <c r="G1167" s="1660" t="s">
        <v>12290</v>
      </c>
      <c r="H1167" s="1602"/>
      <c r="I1167" s="1602"/>
      <c r="J1167" s="1579"/>
      <c r="K1167" s="1058">
        <f t="shared" si="211"/>
        <v>0</v>
      </c>
      <c r="L1167" s="1576">
        <f t="shared" si="220"/>
        <v>0</v>
      </c>
      <c r="M1167" s="1560"/>
      <c r="N1167" s="23">
        <v>1</v>
      </c>
      <c r="O1167" s="703">
        <v>0.4</v>
      </c>
      <c r="P1167" s="1622">
        <f t="shared" si="218"/>
        <v>394</v>
      </c>
      <c r="Q1167" s="23">
        <v>394</v>
      </c>
    </row>
    <row r="1168" spans="1:17">
      <c r="A1168" s="23" t="s">
        <v>13477</v>
      </c>
      <c r="B1168" s="1052">
        <v>2000000969145</v>
      </c>
      <c r="C1168" s="1038" t="s">
        <v>13424</v>
      </c>
      <c r="D1168" s="1610" t="s">
        <v>3891</v>
      </c>
      <c r="E1168" s="1599" t="s">
        <v>3661</v>
      </c>
      <c r="F1168" s="1573">
        <f t="shared" si="216"/>
        <v>307.32</v>
      </c>
      <c r="G1168" s="1660" t="s">
        <v>12290</v>
      </c>
      <c r="H1168" s="1602"/>
      <c r="I1168" s="1602"/>
      <c r="J1168" s="1579"/>
      <c r="K1168" s="1058">
        <f t="shared" si="211"/>
        <v>0</v>
      </c>
      <c r="L1168" s="1576">
        <f t="shared" si="220"/>
        <v>0</v>
      </c>
      <c r="M1168" s="1560"/>
      <c r="N1168" s="23">
        <v>1</v>
      </c>
      <c r="O1168" s="703">
        <v>0.4</v>
      </c>
      <c r="P1168" s="1622">
        <f t="shared" si="218"/>
        <v>394</v>
      </c>
      <c r="Q1168" s="23">
        <v>394</v>
      </c>
    </row>
    <row r="1169" spans="1:17">
      <c r="A1169" s="23" t="s">
        <v>13478</v>
      </c>
      <c r="B1169" s="1052">
        <v>2000000969152</v>
      </c>
      <c r="C1169" s="1038" t="s">
        <v>13424</v>
      </c>
      <c r="D1169" s="1610" t="s">
        <v>3892</v>
      </c>
      <c r="E1169" s="1599" t="s">
        <v>3661</v>
      </c>
      <c r="F1169" s="1573">
        <f t="shared" si="216"/>
        <v>307.32</v>
      </c>
      <c r="G1169" s="1660" t="s">
        <v>12290</v>
      </c>
      <c r="H1169" s="1602"/>
      <c r="I1169" s="1602"/>
      <c r="J1169" s="1579"/>
      <c r="K1169" s="1058">
        <f t="shared" si="211"/>
        <v>0</v>
      </c>
      <c r="L1169" s="1576">
        <f t="shared" si="220"/>
        <v>0</v>
      </c>
      <c r="M1169" s="1560"/>
      <c r="N1169" s="23">
        <v>1</v>
      </c>
      <c r="O1169" s="703">
        <v>0.4</v>
      </c>
      <c r="P1169" s="1622">
        <f t="shared" si="218"/>
        <v>394</v>
      </c>
      <c r="Q1169" s="23">
        <v>394</v>
      </c>
    </row>
    <row r="1170" spans="1:17">
      <c r="A1170" s="23" t="s">
        <v>13479</v>
      </c>
      <c r="B1170" s="1052">
        <v>2000000679020</v>
      </c>
      <c r="C1170" s="1038" t="s">
        <v>13424</v>
      </c>
      <c r="D1170" s="1610" t="s">
        <v>3686</v>
      </c>
      <c r="E1170" s="1599" t="s">
        <v>3661</v>
      </c>
      <c r="F1170" s="1573">
        <f t="shared" si="216"/>
        <v>307.32</v>
      </c>
      <c r="G1170" s="1660" t="s">
        <v>12290</v>
      </c>
      <c r="H1170" s="1602"/>
      <c r="I1170" s="1602"/>
      <c r="J1170" s="1579"/>
      <c r="K1170" s="1058">
        <f t="shared" si="211"/>
        <v>0</v>
      </c>
      <c r="L1170" s="1576">
        <f t="shared" si="220"/>
        <v>0</v>
      </c>
      <c r="M1170" s="1560"/>
      <c r="N1170" s="23">
        <v>1</v>
      </c>
      <c r="O1170" s="703">
        <v>0.4</v>
      </c>
      <c r="P1170" s="1622">
        <f t="shared" si="218"/>
        <v>394</v>
      </c>
      <c r="Q1170" s="23">
        <v>394</v>
      </c>
    </row>
    <row r="1171" spans="1:17">
      <c r="A1171" s="23" t="s">
        <v>13480</v>
      </c>
      <c r="B1171" s="1052">
        <v>2000000679037</v>
      </c>
      <c r="C1171" s="1038" t="s">
        <v>13424</v>
      </c>
      <c r="D1171" s="1610" t="s">
        <v>3687</v>
      </c>
      <c r="E1171" s="1599" t="s">
        <v>3661</v>
      </c>
      <c r="F1171" s="1573">
        <f t="shared" si="216"/>
        <v>307.32</v>
      </c>
      <c r="G1171" s="1660" t="s">
        <v>12290</v>
      </c>
      <c r="H1171" s="1602"/>
      <c r="I1171" s="1602"/>
      <c r="J1171" s="1579"/>
      <c r="K1171" s="1058">
        <f t="shared" si="211"/>
        <v>0</v>
      </c>
      <c r="L1171" s="1576">
        <f t="shared" si="220"/>
        <v>0</v>
      </c>
      <c r="M1171" s="1560"/>
      <c r="N1171" s="23">
        <v>1</v>
      </c>
      <c r="O1171" s="703">
        <v>0.4</v>
      </c>
      <c r="P1171" s="1622">
        <f t="shared" si="218"/>
        <v>394</v>
      </c>
      <c r="Q1171" s="23">
        <v>394</v>
      </c>
    </row>
    <row r="1172" spans="1:17">
      <c r="A1172" s="23" t="s">
        <v>13481</v>
      </c>
      <c r="B1172" s="1052">
        <v>2000000762333</v>
      </c>
      <c r="C1172" s="1038" t="s">
        <v>13424</v>
      </c>
      <c r="D1172" s="1610" t="s">
        <v>3688</v>
      </c>
      <c r="E1172" s="1599" t="s">
        <v>3661</v>
      </c>
      <c r="F1172" s="1573">
        <f t="shared" si="216"/>
        <v>307.32</v>
      </c>
      <c r="G1172" s="1660" t="s">
        <v>12290</v>
      </c>
      <c r="H1172" s="1602"/>
      <c r="I1172" s="1602"/>
      <c r="J1172" s="1579"/>
      <c r="K1172" s="1058">
        <f t="shared" si="211"/>
        <v>0</v>
      </c>
      <c r="L1172" s="1576">
        <f t="shared" si="220"/>
        <v>0</v>
      </c>
      <c r="M1172" s="1560"/>
      <c r="N1172" s="23">
        <v>1</v>
      </c>
      <c r="O1172" s="703">
        <v>0.4</v>
      </c>
      <c r="P1172" s="1622">
        <f t="shared" si="218"/>
        <v>394</v>
      </c>
      <c r="Q1172" s="23">
        <v>394</v>
      </c>
    </row>
    <row r="1173" spans="1:17">
      <c r="A1173" s="23" t="s">
        <v>13482</v>
      </c>
      <c r="B1173" s="1052">
        <v>2000000684765</v>
      </c>
      <c r="C1173" s="1038" t="s">
        <v>13424</v>
      </c>
      <c r="D1173" s="1610" t="s">
        <v>3689</v>
      </c>
      <c r="E1173" s="1599" t="s">
        <v>3661</v>
      </c>
      <c r="F1173" s="1573">
        <f t="shared" si="216"/>
        <v>307.32</v>
      </c>
      <c r="G1173" s="1660" t="s">
        <v>12290</v>
      </c>
      <c r="H1173" s="1602"/>
      <c r="I1173" s="1602"/>
      <c r="J1173" s="1579"/>
      <c r="K1173" s="1058">
        <f t="shared" si="211"/>
        <v>0</v>
      </c>
      <c r="L1173" s="1576">
        <f t="shared" si="220"/>
        <v>0</v>
      </c>
      <c r="M1173" s="1560"/>
      <c r="N1173" s="23">
        <v>1</v>
      </c>
      <c r="O1173" s="703">
        <v>0.4</v>
      </c>
      <c r="P1173" s="1622">
        <f t="shared" si="218"/>
        <v>394</v>
      </c>
      <c r="Q1173" s="23">
        <v>394</v>
      </c>
    </row>
    <row r="1174" spans="1:17">
      <c r="A1174" s="23" t="s">
        <v>13483</v>
      </c>
      <c r="B1174" s="1052">
        <v>2000000969169</v>
      </c>
      <c r="C1174" s="1038" t="s">
        <v>13424</v>
      </c>
      <c r="D1174" s="1610" t="s">
        <v>3893</v>
      </c>
      <c r="E1174" s="1599" t="s">
        <v>3661</v>
      </c>
      <c r="F1174" s="1573">
        <f t="shared" si="216"/>
        <v>307.32</v>
      </c>
      <c r="G1174" s="1660" t="s">
        <v>12290</v>
      </c>
      <c r="H1174" s="1602"/>
      <c r="I1174" s="1602"/>
      <c r="J1174" s="1579"/>
      <c r="K1174" s="1058">
        <f t="shared" si="211"/>
        <v>0</v>
      </c>
      <c r="L1174" s="1576">
        <f t="shared" si="220"/>
        <v>0</v>
      </c>
      <c r="M1174" s="1560"/>
      <c r="N1174" s="23">
        <v>1</v>
      </c>
      <c r="O1174" s="703">
        <v>0.4</v>
      </c>
      <c r="P1174" s="1622">
        <f t="shared" si="218"/>
        <v>394</v>
      </c>
      <c r="Q1174" s="23">
        <v>394</v>
      </c>
    </row>
    <row r="1175" spans="1:17">
      <c r="A1175" s="23" t="s">
        <v>13484</v>
      </c>
      <c r="B1175" s="1052">
        <v>2000000679051</v>
      </c>
      <c r="C1175" s="1038" t="s">
        <v>13424</v>
      </c>
      <c r="D1175" s="1610" t="s">
        <v>3690</v>
      </c>
      <c r="E1175" s="1599" t="s">
        <v>3661</v>
      </c>
      <c r="F1175" s="1573">
        <f t="shared" si="216"/>
        <v>307.32</v>
      </c>
      <c r="G1175" s="1660" t="s">
        <v>12290</v>
      </c>
      <c r="H1175" s="1602"/>
      <c r="I1175" s="1602"/>
      <c r="J1175" s="1579"/>
      <c r="K1175" s="1058">
        <f t="shared" si="211"/>
        <v>0</v>
      </c>
      <c r="L1175" s="1576">
        <f t="shared" si="220"/>
        <v>0</v>
      </c>
      <c r="M1175" s="1560"/>
      <c r="N1175" s="23">
        <v>1</v>
      </c>
      <c r="O1175" s="703">
        <v>0.4</v>
      </c>
      <c r="P1175" s="1622">
        <f t="shared" si="218"/>
        <v>394</v>
      </c>
      <c r="Q1175" s="23">
        <v>394</v>
      </c>
    </row>
    <row r="1176" spans="1:17">
      <c r="A1176" s="23" t="s">
        <v>13485</v>
      </c>
      <c r="B1176" s="1052">
        <v>2000000762395</v>
      </c>
      <c r="C1176" s="1038" t="s">
        <v>13424</v>
      </c>
      <c r="D1176" s="1610" t="s">
        <v>3691</v>
      </c>
      <c r="E1176" s="1599" t="s">
        <v>3661</v>
      </c>
      <c r="F1176" s="1573">
        <f t="shared" si="216"/>
        <v>307.32</v>
      </c>
      <c r="G1176" s="1660" t="s">
        <v>12290</v>
      </c>
      <c r="H1176" s="1602"/>
      <c r="I1176" s="1602"/>
      <c r="J1176" s="1579"/>
      <c r="K1176" s="1058">
        <f t="shared" si="211"/>
        <v>0</v>
      </c>
      <c r="L1176" s="1576">
        <f t="shared" si="220"/>
        <v>0</v>
      </c>
      <c r="M1176" s="1560"/>
      <c r="N1176" s="23">
        <v>1</v>
      </c>
      <c r="O1176" s="703">
        <v>0.4</v>
      </c>
      <c r="P1176" s="1622">
        <f t="shared" si="218"/>
        <v>394</v>
      </c>
      <c r="Q1176" s="23">
        <v>394</v>
      </c>
    </row>
    <row r="1177" spans="1:17">
      <c r="A1177" s="23" t="s">
        <v>13486</v>
      </c>
      <c r="B1177" s="1052">
        <v>2000000762364</v>
      </c>
      <c r="C1177" s="1038" t="s">
        <v>13424</v>
      </c>
      <c r="D1177" s="1610" t="s">
        <v>3692</v>
      </c>
      <c r="E1177" s="1599" t="s">
        <v>3661</v>
      </c>
      <c r="F1177" s="1573">
        <f t="shared" si="216"/>
        <v>307.32</v>
      </c>
      <c r="G1177" s="1660" t="s">
        <v>12290</v>
      </c>
      <c r="H1177" s="1602"/>
      <c r="I1177" s="1602"/>
      <c r="J1177" s="1579"/>
      <c r="K1177" s="1058">
        <f t="shared" si="211"/>
        <v>0</v>
      </c>
      <c r="L1177" s="1576">
        <f t="shared" si="220"/>
        <v>0</v>
      </c>
      <c r="M1177" s="1560"/>
      <c r="N1177" s="23">
        <v>1</v>
      </c>
      <c r="O1177" s="703">
        <v>0.4</v>
      </c>
      <c r="P1177" s="1622">
        <f t="shared" si="218"/>
        <v>394</v>
      </c>
      <c r="Q1177" s="23">
        <v>394</v>
      </c>
    </row>
    <row r="1178" spans="1:17">
      <c r="A1178" s="23" t="s">
        <v>13487</v>
      </c>
      <c r="B1178" s="1052">
        <v>2000000679044</v>
      </c>
      <c r="C1178" s="1038" t="s">
        <v>13424</v>
      </c>
      <c r="D1178" s="1610" t="s">
        <v>3693</v>
      </c>
      <c r="E1178" s="1599" t="s">
        <v>3661</v>
      </c>
      <c r="F1178" s="1573">
        <f t="shared" si="216"/>
        <v>307.32</v>
      </c>
      <c r="G1178" s="1660" t="s">
        <v>12290</v>
      </c>
      <c r="H1178" s="1602"/>
      <c r="I1178" s="1602"/>
      <c r="J1178" s="1579"/>
      <c r="K1178" s="1058">
        <f t="shared" si="211"/>
        <v>0</v>
      </c>
      <c r="L1178" s="1576">
        <f t="shared" si="220"/>
        <v>0</v>
      </c>
      <c r="M1178" s="1560"/>
      <c r="N1178" s="23">
        <v>1</v>
      </c>
      <c r="O1178" s="703">
        <v>0.4</v>
      </c>
      <c r="P1178" s="1622">
        <f t="shared" si="218"/>
        <v>394</v>
      </c>
      <c r="Q1178" s="23">
        <v>394</v>
      </c>
    </row>
    <row r="1179" spans="1:17">
      <c r="A1179" s="23" t="s">
        <v>13488</v>
      </c>
      <c r="B1179" s="1052">
        <v>2000000969138</v>
      </c>
      <c r="C1179" s="1038" t="s">
        <v>13424</v>
      </c>
      <c r="D1179" s="1579" t="s">
        <v>13489</v>
      </c>
      <c r="E1179" s="1579" t="s">
        <v>3661</v>
      </c>
      <c r="F1179" s="1579">
        <f t="shared" si="216"/>
        <v>307.32</v>
      </c>
      <c r="G1179" s="1579" t="s">
        <v>12290</v>
      </c>
      <c r="H1179" s="1579"/>
      <c r="I1179" s="1579"/>
      <c r="J1179" s="1579"/>
      <c r="K1179" s="1054">
        <f t="shared" si="211"/>
        <v>0</v>
      </c>
      <c r="L1179" s="1579">
        <f t="shared" si="220"/>
        <v>0</v>
      </c>
      <c r="M1179" s="1580"/>
      <c r="N1179" s="23">
        <v>1</v>
      </c>
      <c r="O1179" s="38">
        <v>0.4</v>
      </c>
      <c r="P1179" s="38">
        <f t="shared" si="218"/>
        <v>394</v>
      </c>
      <c r="Q1179" s="23">
        <v>394</v>
      </c>
    </row>
    <row r="1180" spans="1:17">
      <c r="A1180" s="23" t="s">
        <v>13490</v>
      </c>
      <c r="B1180" s="1052">
        <v>2000000679013</v>
      </c>
      <c r="C1180" s="1038" t="s">
        <v>13424</v>
      </c>
      <c r="D1180" s="1610" t="s">
        <v>3694</v>
      </c>
      <c r="E1180" s="1599" t="s">
        <v>3661</v>
      </c>
      <c r="F1180" s="1573">
        <f t="shared" si="216"/>
        <v>307.32</v>
      </c>
      <c r="G1180" s="1660" t="s">
        <v>12290</v>
      </c>
      <c r="H1180" s="1602"/>
      <c r="I1180" s="1602"/>
      <c r="J1180" s="1579"/>
      <c r="K1180" s="1058">
        <f t="shared" si="211"/>
        <v>0</v>
      </c>
      <c r="L1180" s="1576">
        <f t="shared" si="220"/>
        <v>0</v>
      </c>
      <c r="M1180" s="1560"/>
      <c r="N1180" s="23">
        <v>1</v>
      </c>
      <c r="O1180" s="703">
        <v>0.4</v>
      </c>
      <c r="P1180" s="1622">
        <f t="shared" si="218"/>
        <v>394</v>
      </c>
      <c r="Q1180" s="23">
        <v>394</v>
      </c>
    </row>
    <row r="1181" spans="1:17">
      <c r="A1181" s="23" t="s">
        <v>13491</v>
      </c>
      <c r="B1181" s="1052">
        <v>2000000942476</v>
      </c>
      <c r="C1181" s="1038" t="s">
        <v>13424</v>
      </c>
      <c r="D1181" s="1610" t="s">
        <v>3894</v>
      </c>
      <c r="E1181" s="1599" t="s">
        <v>3661</v>
      </c>
      <c r="F1181" s="1573">
        <f t="shared" si="216"/>
        <v>307.32</v>
      </c>
      <c r="G1181" s="1660" t="s">
        <v>12290</v>
      </c>
      <c r="H1181" s="1602"/>
      <c r="I1181" s="1602"/>
      <c r="J1181" s="1579"/>
      <c r="K1181" s="1058">
        <f t="shared" si="211"/>
        <v>0</v>
      </c>
      <c r="L1181" s="1576">
        <f t="shared" si="220"/>
        <v>0</v>
      </c>
      <c r="M1181" s="1560"/>
      <c r="N1181" s="23">
        <v>1</v>
      </c>
      <c r="O1181" s="703">
        <v>0.4</v>
      </c>
      <c r="P1181" s="1622">
        <f t="shared" si="218"/>
        <v>394</v>
      </c>
      <c r="Q1181" s="23">
        <v>394</v>
      </c>
    </row>
    <row r="1182" spans="1:17">
      <c r="A1182" s="23" t="s">
        <v>13492</v>
      </c>
      <c r="B1182" s="1052">
        <v>2000000969077</v>
      </c>
      <c r="C1182" s="1038" t="s">
        <v>13424</v>
      </c>
      <c r="D1182" s="1610" t="s">
        <v>3895</v>
      </c>
      <c r="E1182" s="1599" t="s">
        <v>3661</v>
      </c>
      <c r="F1182" s="1573">
        <f t="shared" si="216"/>
        <v>307.32</v>
      </c>
      <c r="G1182" s="1660" t="s">
        <v>12290</v>
      </c>
      <c r="H1182" s="1602"/>
      <c r="I1182" s="1602"/>
      <c r="J1182" s="1579"/>
      <c r="K1182" s="1058">
        <f t="shared" si="211"/>
        <v>0</v>
      </c>
      <c r="L1182" s="1576">
        <f t="shared" si="220"/>
        <v>0</v>
      </c>
      <c r="M1182" s="1560"/>
      <c r="N1182" s="23">
        <v>1</v>
      </c>
      <c r="O1182" s="703">
        <v>0.4</v>
      </c>
      <c r="P1182" s="1622">
        <f t="shared" si="218"/>
        <v>394</v>
      </c>
      <c r="Q1182" s="23">
        <v>394</v>
      </c>
    </row>
    <row r="1183" spans="1:17">
      <c r="A1183" s="23" t="s">
        <v>13493</v>
      </c>
      <c r="B1183" s="1052">
        <v>2000000762418</v>
      </c>
      <c r="C1183" s="1038" t="s">
        <v>13424</v>
      </c>
      <c r="D1183" s="1610" t="s">
        <v>3695</v>
      </c>
      <c r="E1183" s="1599" t="s">
        <v>3661</v>
      </c>
      <c r="F1183" s="1573">
        <f t="shared" si="216"/>
        <v>307.32</v>
      </c>
      <c r="G1183" s="1660" t="s">
        <v>12290</v>
      </c>
      <c r="H1183" s="1602"/>
      <c r="I1183" s="1602"/>
      <c r="J1183" s="1579"/>
      <c r="K1183" s="1058">
        <f t="shared" si="211"/>
        <v>0</v>
      </c>
      <c r="L1183" s="1576">
        <f t="shared" si="220"/>
        <v>0</v>
      </c>
      <c r="M1183" s="1560"/>
      <c r="N1183" s="23">
        <v>1</v>
      </c>
      <c r="O1183" s="703">
        <v>0.4</v>
      </c>
      <c r="P1183" s="1622">
        <f t="shared" si="218"/>
        <v>394</v>
      </c>
      <c r="Q1183" s="23">
        <v>394</v>
      </c>
    </row>
    <row r="1184" spans="1:17">
      <c r="A1184" s="23" t="s">
        <v>13494</v>
      </c>
      <c r="B1184" s="1052">
        <v>2000000762425</v>
      </c>
      <c r="C1184" s="1038" t="s">
        <v>13424</v>
      </c>
      <c r="D1184" s="1610" t="s">
        <v>3696</v>
      </c>
      <c r="E1184" s="1599" t="s">
        <v>3661</v>
      </c>
      <c r="F1184" s="1573">
        <f t="shared" si="216"/>
        <v>307.32</v>
      </c>
      <c r="G1184" s="1660" t="s">
        <v>12290</v>
      </c>
      <c r="H1184" s="1602"/>
      <c r="I1184" s="1602"/>
      <c r="J1184" s="1579"/>
      <c r="K1184" s="1058">
        <f t="shared" si="211"/>
        <v>0</v>
      </c>
      <c r="L1184" s="1576">
        <f t="shared" si="220"/>
        <v>0</v>
      </c>
      <c r="M1184" s="1560"/>
      <c r="N1184" s="23">
        <v>1</v>
      </c>
      <c r="O1184" s="703">
        <v>0.4</v>
      </c>
      <c r="P1184" s="1622">
        <f t="shared" si="218"/>
        <v>394</v>
      </c>
      <c r="Q1184" s="23">
        <v>394</v>
      </c>
    </row>
    <row r="1185" spans="1:17">
      <c r="A1185" s="23" t="s">
        <v>13495</v>
      </c>
      <c r="B1185" s="1052">
        <v>2000000762432</v>
      </c>
      <c r="C1185" s="1038" t="s">
        <v>13424</v>
      </c>
      <c r="D1185" s="1610" t="s">
        <v>3697</v>
      </c>
      <c r="E1185" s="1599" t="s">
        <v>3661</v>
      </c>
      <c r="F1185" s="1573">
        <f t="shared" si="216"/>
        <v>307.32</v>
      </c>
      <c r="G1185" s="1660" t="s">
        <v>12290</v>
      </c>
      <c r="H1185" s="1602"/>
      <c r="I1185" s="1602"/>
      <c r="J1185" s="1579"/>
      <c r="K1185" s="1058">
        <f t="shared" si="211"/>
        <v>0</v>
      </c>
      <c r="L1185" s="1576">
        <f t="shared" si="220"/>
        <v>0</v>
      </c>
      <c r="M1185" s="1560"/>
      <c r="N1185" s="23">
        <v>1</v>
      </c>
      <c r="O1185" s="703">
        <v>0.4</v>
      </c>
      <c r="P1185" s="1622">
        <f t="shared" si="218"/>
        <v>394</v>
      </c>
      <c r="Q1185" s="23">
        <v>394</v>
      </c>
    </row>
    <row r="1186" spans="1:17">
      <c r="A1186" s="23" t="s">
        <v>13496</v>
      </c>
      <c r="B1186" s="1052">
        <v>2000000762401</v>
      </c>
      <c r="C1186" s="1038" t="s">
        <v>13424</v>
      </c>
      <c r="D1186" s="1610" t="s">
        <v>3698</v>
      </c>
      <c r="E1186" s="1599" t="s">
        <v>3661</v>
      </c>
      <c r="F1186" s="1573">
        <f t="shared" si="216"/>
        <v>307.32</v>
      </c>
      <c r="G1186" s="1660" t="s">
        <v>12290</v>
      </c>
      <c r="H1186" s="1602"/>
      <c r="I1186" s="1602"/>
      <c r="J1186" s="1579"/>
      <c r="K1186" s="1058">
        <f t="shared" si="211"/>
        <v>0</v>
      </c>
      <c r="L1186" s="1576">
        <f t="shared" si="220"/>
        <v>0</v>
      </c>
      <c r="M1186" s="1560"/>
      <c r="N1186" s="23">
        <v>1</v>
      </c>
      <c r="O1186" s="703">
        <v>0.4</v>
      </c>
      <c r="P1186" s="1622">
        <f t="shared" si="218"/>
        <v>394</v>
      </c>
      <c r="Q1186" s="23">
        <v>394</v>
      </c>
    </row>
    <row r="1187" spans="1:17">
      <c r="A1187" s="23" t="s">
        <v>13497</v>
      </c>
      <c r="B1187" s="1052"/>
      <c r="C1187" s="1038" t="s">
        <v>13424</v>
      </c>
      <c r="D1187" s="1610" t="s">
        <v>3699</v>
      </c>
      <c r="E1187" s="1599" t="s">
        <v>3661</v>
      </c>
      <c r="F1187" s="1573">
        <f t="shared" si="216"/>
        <v>307.32</v>
      </c>
      <c r="G1187" s="1660" t="s">
        <v>12290</v>
      </c>
      <c r="H1187" s="1602"/>
      <c r="I1187" s="1602"/>
      <c r="J1187" s="1579"/>
      <c r="K1187" s="1058">
        <f t="shared" si="211"/>
        <v>0</v>
      </c>
      <c r="L1187" s="1576">
        <f t="shared" si="220"/>
        <v>0</v>
      </c>
      <c r="M1187" s="1560"/>
      <c r="N1187" s="23">
        <v>1</v>
      </c>
      <c r="O1187" s="703">
        <v>0.4</v>
      </c>
      <c r="P1187" s="1622">
        <f t="shared" si="218"/>
        <v>394</v>
      </c>
      <c r="Q1187" s="23">
        <v>394</v>
      </c>
    </row>
    <row r="1188" spans="1:17">
      <c r="A1188" s="23" t="s">
        <v>13498</v>
      </c>
      <c r="B1188" s="1052">
        <v>2000000970486</v>
      </c>
      <c r="C1188" s="1038" t="s">
        <v>13424</v>
      </c>
      <c r="D1188" s="1579" t="s">
        <v>13499</v>
      </c>
      <c r="E1188" s="1579" t="s">
        <v>3661</v>
      </c>
      <c r="F1188" s="1579">
        <f t="shared" si="216"/>
        <v>307.32</v>
      </c>
      <c r="G1188" s="1579" t="s">
        <v>12290</v>
      </c>
      <c r="H1188" s="1579"/>
      <c r="I1188" s="1579"/>
      <c r="J1188" s="1579"/>
      <c r="K1188" s="1054">
        <f t="shared" si="211"/>
        <v>0</v>
      </c>
      <c r="L1188" s="1579">
        <f t="shared" si="220"/>
        <v>0</v>
      </c>
      <c r="M1188" s="1580"/>
      <c r="N1188" s="23">
        <v>1</v>
      </c>
      <c r="O1188" s="38">
        <v>0.4</v>
      </c>
      <c r="P1188" s="38">
        <f t="shared" si="218"/>
        <v>394</v>
      </c>
      <c r="Q1188" s="23">
        <v>394</v>
      </c>
    </row>
    <row r="1189" spans="1:17">
      <c r="A1189" s="23" t="s">
        <v>13500</v>
      </c>
      <c r="B1189" s="1052">
        <v>2000000970493</v>
      </c>
      <c r="C1189" s="1038" t="s">
        <v>13424</v>
      </c>
      <c r="D1189" s="1579" t="s">
        <v>13501</v>
      </c>
      <c r="E1189" s="1579" t="s">
        <v>3661</v>
      </c>
      <c r="F1189" s="1579">
        <f t="shared" si="216"/>
        <v>307.32</v>
      </c>
      <c r="G1189" s="1579" t="s">
        <v>12290</v>
      </c>
      <c r="H1189" s="1579"/>
      <c r="I1189" s="1579"/>
      <c r="J1189" s="1579"/>
      <c r="K1189" s="1054">
        <f t="shared" si="211"/>
        <v>0</v>
      </c>
      <c r="L1189" s="1579">
        <f t="shared" si="220"/>
        <v>0</v>
      </c>
      <c r="M1189" s="1580"/>
      <c r="N1189" s="23">
        <v>1</v>
      </c>
      <c r="O1189" s="38">
        <v>0.4</v>
      </c>
      <c r="P1189" s="38">
        <f t="shared" si="218"/>
        <v>394</v>
      </c>
      <c r="Q1189" s="23">
        <v>394</v>
      </c>
    </row>
    <row r="1190" spans="1:17">
      <c r="A1190" s="23" t="s">
        <v>13502</v>
      </c>
      <c r="B1190" s="1052"/>
      <c r="C1190" s="1038" t="s">
        <v>13424</v>
      </c>
      <c r="D1190" s="1579" t="s">
        <v>13503</v>
      </c>
      <c r="E1190" s="1579" t="s">
        <v>3661</v>
      </c>
      <c r="F1190" s="1579">
        <f t="shared" si="216"/>
        <v>307.32</v>
      </c>
      <c r="G1190" s="1579" t="s">
        <v>12290</v>
      </c>
      <c r="H1190" s="1579"/>
      <c r="I1190" s="1579"/>
      <c r="J1190" s="1579"/>
      <c r="K1190" s="1054">
        <f t="shared" si="211"/>
        <v>0</v>
      </c>
      <c r="L1190" s="1579">
        <f t="shared" si="220"/>
        <v>0</v>
      </c>
      <c r="M1190" s="1580"/>
      <c r="N1190" s="23">
        <v>1</v>
      </c>
      <c r="O1190" s="38">
        <v>0.4</v>
      </c>
      <c r="P1190" s="38">
        <f t="shared" si="218"/>
        <v>394</v>
      </c>
      <c r="Q1190" s="23">
        <v>394</v>
      </c>
    </row>
    <row r="1191" spans="1:17">
      <c r="A1191" s="23" t="s">
        <v>13504</v>
      </c>
      <c r="B1191" s="1052">
        <v>2000000283104</v>
      </c>
      <c r="C1191" s="1038" t="s">
        <v>13424</v>
      </c>
      <c r="D1191" s="1610" t="s">
        <v>3700</v>
      </c>
      <c r="E1191" s="1599" t="s">
        <v>3661</v>
      </c>
      <c r="F1191" s="1573">
        <f t="shared" si="216"/>
        <v>307.32</v>
      </c>
      <c r="G1191" s="1660" t="s">
        <v>12290</v>
      </c>
      <c r="H1191" s="1602"/>
      <c r="I1191" s="1602"/>
      <c r="J1191" s="1579"/>
      <c r="K1191" s="1058">
        <f t="shared" ref="K1191:K1254" si="222">$H1191+$I1191*$R1191</f>
        <v>0</v>
      </c>
      <c r="L1191" s="1576">
        <f t="shared" si="220"/>
        <v>0</v>
      </c>
      <c r="M1191" s="1560"/>
      <c r="N1191" s="23">
        <v>1</v>
      </c>
      <c r="O1191" s="703">
        <v>0.4</v>
      </c>
      <c r="P1191" s="1622">
        <f t="shared" si="218"/>
        <v>394</v>
      </c>
      <c r="Q1191" s="23">
        <v>394</v>
      </c>
    </row>
    <row r="1192" spans="1:17">
      <c r="A1192" s="23" t="s">
        <v>13505</v>
      </c>
      <c r="B1192" s="1052"/>
      <c r="C1192" s="1038" t="s">
        <v>13424</v>
      </c>
      <c r="D1192" s="1579" t="s">
        <v>13506</v>
      </c>
      <c r="E1192" s="1579" t="s">
        <v>3661</v>
      </c>
      <c r="F1192" s="1579">
        <f t="shared" si="216"/>
        <v>307.32</v>
      </c>
      <c r="G1192" s="1579" t="s">
        <v>12290</v>
      </c>
      <c r="H1192" s="1579"/>
      <c r="I1192" s="1579"/>
      <c r="J1192" s="1579"/>
      <c r="K1192" s="1054">
        <f t="shared" si="222"/>
        <v>0</v>
      </c>
      <c r="L1192" s="1579">
        <f t="shared" si="220"/>
        <v>0</v>
      </c>
      <c r="M1192" s="1580"/>
      <c r="N1192" s="23">
        <v>1</v>
      </c>
      <c r="O1192" s="38">
        <v>0.4</v>
      </c>
      <c r="P1192" s="38">
        <f t="shared" si="218"/>
        <v>394</v>
      </c>
      <c r="Q1192" s="23">
        <v>394</v>
      </c>
    </row>
    <row r="1193" spans="1:17">
      <c r="A1193" s="23" t="s">
        <v>13507</v>
      </c>
      <c r="B1193" s="1052">
        <v>2000000283111</v>
      </c>
      <c r="C1193" s="1038" t="s">
        <v>13424</v>
      </c>
      <c r="D1193" s="1610" t="s">
        <v>3896</v>
      </c>
      <c r="E1193" s="1599" t="s">
        <v>3661</v>
      </c>
      <c r="F1193" s="1573">
        <f t="shared" si="216"/>
        <v>307.32</v>
      </c>
      <c r="G1193" s="1660" t="s">
        <v>12290</v>
      </c>
      <c r="H1193" s="1602"/>
      <c r="I1193" s="1602"/>
      <c r="J1193" s="1579"/>
      <c r="K1193" s="1058">
        <f t="shared" si="222"/>
        <v>0</v>
      </c>
      <c r="L1193" s="1576">
        <f t="shared" si="220"/>
        <v>0</v>
      </c>
      <c r="M1193" s="1560"/>
      <c r="N1193" s="23">
        <v>1</v>
      </c>
      <c r="O1193" s="703">
        <v>0.4</v>
      </c>
      <c r="P1193" s="1622">
        <f t="shared" si="218"/>
        <v>394</v>
      </c>
      <c r="Q1193" s="23">
        <v>394</v>
      </c>
    </row>
    <row r="1194" spans="1:17">
      <c r="A1194" s="23" t="s">
        <v>13508</v>
      </c>
      <c r="B1194" s="1052">
        <v>2000000970479</v>
      </c>
      <c r="C1194" s="1038" t="s">
        <v>13424</v>
      </c>
      <c r="D1194" s="1579" t="s">
        <v>13509</v>
      </c>
      <c r="E1194" s="1579" t="s">
        <v>3661</v>
      </c>
      <c r="F1194" s="1579">
        <f t="shared" si="216"/>
        <v>307.32</v>
      </c>
      <c r="G1194" s="1579" t="s">
        <v>12290</v>
      </c>
      <c r="H1194" s="1579"/>
      <c r="I1194" s="1579"/>
      <c r="J1194" s="1579"/>
      <c r="K1194" s="1054">
        <f t="shared" si="222"/>
        <v>0</v>
      </c>
      <c r="L1194" s="1579">
        <f t="shared" si="220"/>
        <v>0</v>
      </c>
      <c r="M1194" s="1580"/>
      <c r="N1194" s="23">
        <v>1</v>
      </c>
      <c r="O1194" s="38">
        <v>0.4</v>
      </c>
      <c r="P1194" s="38">
        <f t="shared" si="218"/>
        <v>394</v>
      </c>
      <c r="Q1194" s="23">
        <v>394</v>
      </c>
    </row>
    <row r="1195" spans="1:17">
      <c r="A1195" s="23" t="s">
        <v>13510</v>
      </c>
      <c r="B1195" s="1052">
        <v>2000000285931</v>
      </c>
      <c r="C1195" s="1038" t="s">
        <v>13424</v>
      </c>
      <c r="D1195" s="1610" t="s">
        <v>3701</v>
      </c>
      <c r="E1195" s="1599" t="s">
        <v>3661</v>
      </c>
      <c r="F1195" s="1573">
        <f t="shared" ref="F1195:F1258" si="223">IF(M$5=0,P1195*(1+$L$3/100)*(1-$L$5/100),P1195*(1+$L$3/100)*(1-$L$5/100)*M$5)</f>
        <v>307.32</v>
      </c>
      <c r="G1195" s="1660" t="s">
        <v>12290</v>
      </c>
      <c r="H1195" s="1602"/>
      <c r="I1195" s="1602"/>
      <c r="J1195" s="1579"/>
      <c r="K1195" s="1058">
        <f t="shared" si="222"/>
        <v>0</v>
      </c>
      <c r="L1195" s="1576">
        <f t="shared" si="220"/>
        <v>0</v>
      </c>
      <c r="M1195" s="1560"/>
      <c r="N1195" s="23">
        <v>1</v>
      </c>
      <c r="O1195" s="703">
        <v>0.4</v>
      </c>
      <c r="P1195" s="1622">
        <f t="shared" ref="P1195:P1258" si="224">Q1195</f>
        <v>394</v>
      </c>
      <c r="Q1195" s="23">
        <v>394</v>
      </c>
    </row>
    <row r="1196" spans="1:17">
      <c r="A1196" s="23" t="s">
        <v>13511</v>
      </c>
      <c r="B1196" s="1052">
        <v>2000000283135</v>
      </c>
      <c r="C1196" s="1038" t="s">
        <v>13424</v>
      </c>
      <c r="D1196" s="1610" t="s">
        <v>3702</v>
      </c>
      <c r="E1196" s="1599" t="s">
        <v>3661</v>
      </c>
      <c r="F1196" s="1573">
        <f t="shared" si="223"/>
        <v>307.32</v>
      </c>
      <c r="G1196" s="1660" t="s">
        <v>12290</v>
      </c>
      <c r="H1196" s="1602"/>
      <c r="I1196" s="1602"/>
      <c r="J1196" s="1579"/>
      <c r="K1196" s="1058">
        <f t="shared" si="222"/>
        <v>0</v>
      </c>
      <c r="L1196" s="1576">
        <f t="shared" si="220"/>
        <v>0</v>
      </c>
      <c r="M1196" s="1560"/>
      <c r="N1196" s="23">
        <v>1</v>
      </c>
      <c r="O1196" s="703">
        <v>0.4</v>
      </c>
      <c r="P1196" s="1622">
        <f t="shared" si="224"/>
        <v>394</v>
      </c>
      <c r="Q1196" s="23">
        <v>394</v>
      </c>
    </row>
    <row r="1197" spans="1:17">
      <c r="A1197" s="23" t="s">
        <v>13512</v>
      </c>
      <c r="B1197" s="1052">
        <v>2000000285894</v>
      </c>
      <c r="C1197" s="1038" t="s">
        <v>13424</v>
      </c>
      <c r="D1197" s="1579" t="s">
        <v>13513</v>
      </c>
      <c r="E1197" s="1579" t="s">
        <v>3661</v>
      </c>
      <c r="F1197" s="1579">
        <f t="shared" si="223"/>
        <v>307.32</v>
      </c>
      <c r="G1197" s="1579" t="s">
        <v>12290</v>
      </c>
      <c r="H1197" s="1579"/>
      <c r="I1197" s="1579"/>
      <c r="J1197" s="1579"/>
      <c r="K1197" s="1054">
        <f t="shared" si="222"/>
        <v>0</v>
      </c>
      <c r="L1197" s="1579">
        <f t="shared" si="220"/>
        <v>0</v>
      </c>
      <c r="M1197" s="1580"/>
      <c r="N1197" s="23">
        <v>1</v>
      </c>
      <c r="O1197" s="38">
        <v>0.4</v>
      </c>
      <c r="P1197" s="38">
        <f t="shared" si="224"/>
        <v>394</v>
      </c>
      <c r="Q1197" s="23">
        <v>394</v>
      </c>
    </row>
    <row r="1198" spans="1:17">
      <c r="A1198" s="23" t="s">
        <v>13514</v>
      </c>
      <c r="B1198" s="1052">
        <v>2000000283128</v>
      </c>
      <c r="C1198" s="1038" t="s">
        <v>13424</v>
      </c>
      <c r="D1198" s="1610" t="s">
        <v>3703</v>
      </c>
      <c r="E1198" s="1599" t="s">
        <v>3661</v>
      </c>
      <c r="F1198" s="1573">
        <f t="shared" si="223"/>
        <v>307.32</v>
      </c>
      <c r="G1198" s="1660" t="s">
        <v>12290</v>
      </c>
      <c r="H1198" s="1602"/>
      <c r="I1198" s="1602"/>
      <c r="J1198" s="1579"/>
      <c r="K1198" s="1058">
        <f t="shared" si="222"/>
        <v>0</v>
      </c>
      <c r="L1198" s="1576">
        <f t="shared" si="220"/>
        <v>0</v>
      </c>
      <c r="M1198" s="1560"/>
      <c r="N1198" s="23">
        <v>1</v>
      </c>
      <c r="O1198" s="703">
        <v>0.4</v>
      </c>
      <c r="P1198" s="1622">
        <f t="shared" si="224"/>
        <v>394</v>
      </c>
      <c r="Q1198" s="23">
        <v>394</v>
      </c>
    </row>
    <row r="1199" spans="1:17">
      <c r="A1199" s="23" t="s">
        <v>13515</v>
      </c>
      <c r="B1199" s="1052">
        <v>2000000287379</v>
      </c>
      <c r="C1199" s="1038" t="s">
        <v>13424</v>
      </c>
      <c r="D1199" s="1610" t="s">
        <v>3704</v>
      </c>
      <c r="E1199" s="1599" t="s">
        <v>3661</v>
      </c>
      <c r="F1199" s="1573">
        <f t="shared" si="223"/>
        <v>307.32</v>
      </c>
      <c r="G1199" s="1660" t="s">
        <v>12290</v>
      </c>
      <c r="H1199" s="1602"/>
      <c r="I1199" s="1602"/>
      <c r="J1199" s="1579"/>
      <c r="K1199" s="1058">
        <f t="shared" si="222"/>
        <v>0</v>
      </c>
      <c r="L1199" s="1576">
        <f t="shared" si="220"/>
        <v>0</v>
      </c>
      <c r="M1199" s="1560"/>
      <c r="N1199" s="23">
        <v>1</v>
      </c>
      <c r="O1199" s="703">
        <v>0.4</v>
      </c>
      <c r="P1199" s="1622">
        <f t="shared" si="224"/>
        <v>394</v>
      </c>
      <c r="Q1199" s="23">
        <v>394</v>
      </c>
    </row>
    <row r="1200" spans="1:17">
      <c r="A1200" s="23" t="s">
        <v>13516</v>
      </c>
      <c r="B1200" s="1052"/>
      <c r="C1200" s="1038" t="s">
        <v>13424</v>
      </c>
      <c r="D1200" s="1579" t="s">
        <v>13517</v>
      </c>
      <c r="E1200" s="1579" t="s">
        <v>3661</v>
      </c>
      <c r="F1200" s="1579">
        <f t="shared" si="223"/>
        <v>307.32</v>
      </c>
      <c r="G1200" s="1579" t="s">
        <v>12290</v>
      </c>
      <c r="H1200" s="1579"/>
      <c r="I1200" s="1579"/>
      <c r="J1200" s="1579"/>
      <c r="K1200" s="1054">
        <f t="shared" si="222"/>
        <v>0</v>
      </c>
      <c r="L1200" s="1579">
        <f t="shared" si="220"/>
        <v>0</v>
      </c>
      <c r="M1200" s="1580"/>
      <c r="N1200" s="23">
        <v>1</v>
      </c>
      <c r="O1200" s="38">
        <v>0.4</v>
      </c>
      <c r="P1200" s="38">
        <f t="shared" si="224"/>
        <v>394</v>
      </c>
      <c r="Q1200" s="23">
        <v>394</v>
      </c>
    </row>
    <row r="1201" spans="1:17">
      <c r="A1201" s="23" t="s">
        <v>13518</v>
      </c>
      <c r="B1201" s="1052">
        <v>2000000283142</v>
      </c>
      <c r="C1201" s="1038" t="s">
        <v>13424</v>
      </c>
      <c r="D1201" s="1610" t="s">
        <v>3705</v>
      </c>
      <c r="E1201" s="1599" t="s">
        <v>3661</v>
      </c>
      <c r="F1201" s="1573">
        <f t="shared" si="223"/>
        <v>307.32</v>
      </c>
      <c r="G1201" s="1660" t="s">
        <v>12290</v>
      </c>
      <c r="H1201" s="1602"/>
      <c r="I1201" s="1602"/>
      <c r="J1201" s="1579"/>
      <c r="K1201" s="1058">
        <f t="shared" si="222"/>
        <v>0</v>
      </c>
      <c r="L1201" s="1576">
        <f t="shared" si="220"/>
        <v>0</v>
      </c>
      <c r="M1201" s="1560"/>
      <c r="N1201" s="23">
        <v>1</v>
      </c>
      <c r="O1201" s="703">
        <v>0.4</v>
      </c>
      <c r="P1201" s="1622">
        <f t="shared" si="224"/>
        <v>394</v>
      </c>
      <c r="Q1201" s="23">
        <v>394</v>
      </c>
    </row>
    <row r="1202" spans="1:17">
      <c r="A1202" s="23" t="s">
        <v>13519</v>
      </c>
      <c r="B1202" s="1052">
        <v>2000000762449</v>
      </c>
      <c r="C1202" s="1038" t="s">
        <v>13424</v>
      </c>
      <c r="D1202" s="1610" t="s">
        <v>3706</v>
      </c>
      <c r="E1202" s="1599" t="s">
        <v>3661</v>
      </c>
      <c r="F1202" s="1573">
        <f t="shared" si="223"/>
        <v>307.32</v>
      </c>
      <c r="G1202" s="1660" t="s">
        <v>12290</v>
      </c>
      <c r="H1202" s="1602"/>
      <c r="I1202" s="1602"/>
      <c r="J1202" s="1579"/>
      <c r="K1202" s="1058">
        <f t="shared" si="222"/>
        <v>0</v>
      </c>
      <c r="L1202" s="1576">
        <f t="shared" si="220"/>
        <v>0</v>
      </c>
      <c r="M1202" s="1560"/>
      <c r="N1202" s="23">
        <v>1</v>
      </c>
      <c r="O1202" s="703">
        <v>0.4</v>
      </c>
      <c r="P1202" s="1622">
        <f t="shared" si="224"/>
        <v>394</v>
      </c>
      <c r="Q1202" s="23">
        <v>394</v>
      </c>
    </row>
    <row r="1203" spans="1:17">
      <c r="A1203" s="23" t="s">
        <v>13520</v>
      </c>
      <c r="B1203" s="1052">
        <v>2000000679204</v>
      </c>
      <c r="C1203" s="1038" t="s">
        <v>13424</v>
      </c>
      <c r="D1203" s="1610" t="s">
        <v>3707</v>
      </c>
      <c r="E1203" s="1599" t="s">
        <v>3661</v>
      </c>
      <c r="F1203" s="1573">
        <f t="shared" si="223"/>
        <v>307.32</v>
      </c>
      <c r="G1203" s="1660" t="s">
        <v>12290</v>
      </c>
      <c r="H1203" s="1602"/>
      <c r="I1203" s="1602"/>
      <c r="J1203" s="1579"/>
      <c r="K1203" s="1058">
        <f t="shared" si="222"/>
        <v>0</v>
      </c>
      <c r="L1203" s="1576">
        <f t="shared" si="220"/>
        <v>0</v>
      </c>
      <c r="M1203" s="1560"/>
      <c r="N1203" s="23">
        <v>1</v>
      </c>
      <c r="O1203" s="703">
        <v>0.4</v>
      </c>
      <c r="P1203" s="1622">
        <f t="shared" si="224"/>
        <v>394</v>
      </c>
      <c r="Q1203" s="23">
        <v>394</v>
      </c>
    </row>
    <row r="1204" spans="1:17">
      <c r="A1204" s="23" t="s">
        <v>13521</v>
      </c>
      <c r="B1204" s="1052">
        <v>2000000801278</v>
      </c>
      <c r="C1204" s="1038" t="s">
        <v>13424</v>
      </c>
      <c r="D1204" s="1610" t="s">
        <v>3708</v>
      </c>
      <c r="E1204" s="1599" t="s">
        <v>3661</v>
      </c>
      <c r="F1204" s="1573">
        <f t="shared" si="223"/>
        <v>307.32</v>
      </c>
      <c r="G1204" s="1660" t="s">
        <v>12290</v>
      </c>
      <c r="H1204" s="1602"/>
      <c r="I1204" s="1602"/>
      <c r="J1204" s="1579"/>
      <c r="K1204" s="1058">
        <f t="shared" si="222"/>
        <v>0</v>
      </c>
      <c r="L1204" s="1576">
        <f t="shared" si="220"/>
        <v>0</v>
      </c>
      <c r="M1204" s="1560"/>
      <c r="N1204" s="23">
        <v>1</v>
      </c>
      <c r="O1204" s="703">
        <v>0.4</v>
      </c>
      <c r="P1204" s="1622">
        <f t="shared" si="224"/>
        <v>394</v>
      </c>
      <c r="Q1204" s="23">
        <v>394</v>
      </c>
    </row>
    <row r="1205" spans="1:17">
      <c r="A1205" s="23" t="s">
        <v>13522</v>
      </c>
      <c r="B1205" s="1052">
        <v>2000000287416</v>
      </c>
      <c r="C1205" s="1038" t="s">
        <v>13424</v>
      </c>
      <c r="D1205" s="1610" t="s">
        <v>3709</v>
      </c>
      <c r="E1205" s="1599" t="s">
        <v>3661</v>
      </c>
      <c r="F1205" s="1573">
        <f t="shared" si="223"/>
        <v>307.32</v>
      </c>
      <c r="G1205" s="1660" t="s">
        <v>12290</v>
      </c>
      <c r="H1205" s="1602"/>
      <c r="I1205" s="1602"/>
      <c r="J1205" s="1579"/>
      <c r="K1205" s="1058">
        <f t="shared" si="222"/>
        <v>0</v>
      </c>
      <c r="L1205" s="1576">
        <f t="shared" si="220"/>
        <v>0</v>
      </c>
      <c r="M1205" s="1560"/>
      <c r="N1205" s="23">
        <v>1</v>
      </c>
      <c r="O1205" s="703">
        <v>0.4</v>
      </c>
      <c r="P1205" s="1622">
        <f t="shared" si="224"/>
        <v>394</v>
      </c>
      <c r="Q1205" s="23">
        <v>394</v>
      </c>
    </row>
    <row r="1206" spans="1:17">
      <c r="A1206" s="23" t="s">
        <v>13523</v>
      </c>
      <c r="B1206" s="1052">
        <v>2000000720296</v>
      </c>
      <c r="C1206" s="1038" t="s">
        <v>13424</v>
      </c>
      <c r="D1206" s="1610" t="s">
        <v>3710</v>
      </c>
      <c r="E1206" s="1599" t="s">
        <v>3661</v>
      </c>
      <c r="F1206" s="1573">
        <f t="shared" si="223"/>
        <v>307.32</v>
      </c>
      <c r="G1206" s="1660" t="s">
        <v>12290</v>
      </c>
      <c r="H1206" s="1602"/>
      <c r="I1206" s="1602"/>
      <c r="J1206" s="1579"/>
      <c r="K1206" s="1058">
        <f t="shared" si="222"/>
        <v>0</v>
      </c>
      <c r="L1206" s="1576">
        <f t="shared" si="220"/>
        <v>0</v>
      </c>
      <c r="M1206" s="1560"/>
      <c r="N1206" s="23">
        <v>1</v>
      </c>
      <c r="O1206" s="703">
        <v>0.4</v>
      </c>
      <c r="P1206" s="1622">
        <f t="shared" si="224"/>
        <v>394</v>
      </c>
      <c r="Q1206" s="23">
        <v>394</v>
      </c>
    </row>
    <row r="1207" spans="1:17">
      <c r="A1207" s="23" t="s">
        <v>13524</v>
      </c>
      <c r="B1207" s="1052"/>
      <c r="C1207" s="1038" t="s">
        <v>13424</v>
      </c>
      <c r="D1207" s="1579" t="s">
        <v>13525</v>
      </c>
      <c r="E1207" s="1579" t="s">
        <v>3661</v>
      </c>
      <c r="F1207" s="1579">
        <f t="shared" si="223"/>
        <v>307.32</v>
      </c>
      <c r="G1207" s="1579" t="s">
        <v>12290</v>
      </c>
      <c r="H1207" s="1579"/>
      <c r="I1207" s="1579"/>
      <c r="J1207" s="1579"/>
      <c r="K1207" s="1054">
        <f t="shared" si="222"/>
        <v>0</v>
      </c>
      <c r="L1207" s="1579">
        <f t="shared" si="220"/>
        <v>0</v>
      </c>
      <c r="M1207" s="1580"/>
      <c r="N1207" s="23">
        <v>1</v>
      </c>
      <c r="O1207" s="38">
        <v>0.4</v>
      </c>
      <c r="P1207" s="38">
        <f t="shared" si="224"/>
        <v>394</v>
      </c>
      <c r="Q1207" s="23">
        <v>394</v>
      </c>
    </row>
    <row r="1208" spans="1:17">
      <c r="A1208" s="23" t="s">
        <v>13526</v>
      </c>
      <c r="B1208" s="1052">
        <v>2000000285948</v>
      </c>
      <c r="C1208" s="1038" t="s">
        <v>13424</v>
      </c>
      <c r="D1208" s="1661" t="s">
        <v>3711</v>
      </c>
      <c r="E1208" s="1599" t="s">
        <v>3661</v>
      </c>
      <c r="F1208" s="1573">
        <f t="shared" si="223"/>
        <v>307.32</v>
      </c>
      <c r="G1208" s="1660" t="s">
        <v>12290</v>
      </c>
      <c r="H1208" s="1602"/>
      <c r="I1208" s="1602"/>
      <c r="J1208" s="1579"/>
      <c r="K1208" s="1058">
        <f t="shared" si="222"/>
        <v>0</v>
      </c>
      <c r="L1208" s="1576">
        <f t="shared" si="220"/>
        <v>0</v>
      </c>
      <c r="M1208" s="1560"/>
      <c r="N1208" s="23">
        <v>1</v>
      </c>
      <c r="O1208" s="703">
        <v>0.4</v>
      </c>
      <c r="P1208" s="1622">
        <f t="shared" si="224"/>
        <v>394</v>
      </c>
      <c r="Q1208" s="23">
        <v>394</v>
      </c>
    </row>
    <row r="1209" spans="1:17">
      <c r="A1209" s="23" t="s">
        <v>13527</v>
      </c>
      <c r="B1209" s="1052">
        <v>2000000283159</v>
      </c>
      <c r="C1209" s="1038" t="s">
        <v>13424</v>
      </c>
      <c r="D1209" s="1610" t="s">
        <v>3712</v>
      </c>
      <c r="E1209" s="1599" t="s">
        <v>3661</v>
      </c>
      <c r="F1209" s="1573">
        <f t="shared" si="223"/>
        <v>307.32</v>
      </c>
      <c r="G1209" s="1660" t="s">
        <v>12290</v>
      </c>
      <c r="H1209" s="1602"/>
      <c r="I1209" s="1602"/>
      <c r="J1209" s="1579"/>
      <c r="K1209" s="1058">
        <f t="shared" si="222"/>
        <v>0</v>
      </c>
      <c r="L1209" s="1576">
        <f t="shared" si="220"/>
        <v>0</v>
      </c>
      <c r="M1209" s="1560"/>
      <c r="N1209" s="23">
        <v>1</v>
      </c>
      <c r="O1209" s="703">
        <v>0.4</v>
      </c>
      <c r="P1209" s="1622">
        <f t="shared" si="224"/>
        <v>394</v>
      </c>
      <c r="Q1209" s="23">
        <v>394</v>
      </c>
    </row>
    <row r="1210" spans="1:17">
      <c r="A1210" s="23" t="s">
        <v>13528</v>
      </c>
      <c r="B1210" s="1052">
        <v>2000000283166</v>
      </c>
      <c r="C1210" s="1038" t="s">
        <v>13424</v>
      </c>
      <c r="D1210" s="1610" t="s">
        <v>3713</v>
      </c>
      <c r="E1210" s="1599" t="s">
        <v>3661</v>
      </c>
      <c r="F1210" s="1573">
        <f t="shared" si="223"/>
        <v>307.32</v>
      </c>
      <c r="G1210" s="1660" t="s">
        <v>12290</v>
      </c>
      <c r="H1210" s="1602"/>
      <c r="I1210" s="1602"/>
      <c r="J1210" s="1579"/>
      <c r="K1210" s="1058">
        <f t="shared" si="222"/>
        <v>0</v>
      </c>
      <c r="L1210" s="1576">
        <f t="shared" si="220"/>
        <v>0</v>
      </c>
      <c r="M1210" s="1560"/>
      <c r="N1210" s="23">
        <v>1</v>
      </c>
      <c r="O1210" s="703">
        <v>0.4</v>
      </c>
      <c r="P1210" s="1622">
        <f t="shared" si="224"/>
        <v>394</v>
      </c>
      <c r="Q1210" s="23">
        <v>394</v>
      </c>
    </row>
    <row r="1211" spans="1:17">
      <c r="A1211" s="23" t="s">
        <v>13529</v>
      </c>
      <c r="B1211" s="1052">
        <v>2000000283173</v>
      </c>
      <c r="C1211" s="1038" t="s">
        <v>13424</v>
      </c>
      <c r="D1211" s="1610" t="s">
        <v>3714</v>
      </c>
      <c r="E1211" s="1599" t="s">
        <v>3661</v>
      </c>
      <c r="F1211" s="1573">
        <f t="shared" si="223"/>
        <v>307.32</v>
      </c>
      <c r="G1211" s="1660" t="s">
        <v>12290</v>
      </c>
      <c r="H1211" s="1602"/>
      <c r="I1211" s="1602"/>
      <c r="J1211" s="1579"/>
      <c r="K1211" s="1058">
        <f t="shared" si="222"/>
        <v>0</v>
      </c>
      <c r="L1211" s="1576">
        <f t="shared" si="220"/>
        <v>0</v>
      </c>
      <c r="M1211" s="1560"/>
      <c r="N1211" s="23">
        <v>1</v>
      </c>
      <c r="O1211" s="703">
        <v>0.4</v>
      </c>
      <c r="P1211" s="1622">
        <f t="shared" si="224"/>
        <v>394</v>
      </c>
      <c r="Q1211" s="23">
        <v>394</v>
      </c>
    </row>
    <row r="1212" spans="1:17">
      <c r="A1212" s="23" t="s">
        <v>13530</v>
      </c>
      <c r="B1212" s="1052">
        <v>2000000749754</v>
      </c>
      <c r="C1212" s="1038" t="s">
        <v>13424</v>
      </c>
      <c r="D1212" s="1610" t="s">
        <v>3715</v>
      </c>
      <c r="E1212" s="1599" t="s">
        <v>3661</v>
      </c>
      <c r="F1212" s="1573">
        <f t="shared" si="223"/>
        <v>307.32</v>
      </c>
      <c r="G1212" s="1660" t="s">
        <v>12290</v>
      </c>
      <c r="H1212" s="1602"/>
      <c r="I1212" s="1602"/>
      <c r="J1212" s="1579"/>
      <c r="K1212" s="1058">
        <f t="shared" si="222"/>
        <v>0</v>
      </c>
      <c r="L1212" s="1576">
        <f t="shared" si="220"/>
        <v>0</v>
      </c>
      <c r="M1212" s="1560"/>
      <c r="N1212" s="23">
        <v>1</v>
      </c>
      <c r="O1212" s="703">
        <v>0.4</v>
      </c>
      <c r="P1212" s="1622">
        <f t="shared" si="224"/>
        <v>394</v>
      </c>
      <c r="Q1212" s="23">
        <v>394</v>
      </c>
    </row>
    <row r="1213" spans="1:17">
      <c r="A1213" s="23" t="s">
        <v>13531</v>
      </c>
      <c r="B1213" s="1052"/>
      <c r="C1213" s="1038" t="s">
        <v>13424</v>
      </c>
      <c r="D1213" s="1579" t="s">
        <v>13532</v>
      </c>
      <c r="E1213" s="1579" t="s">
        <v>3661</v>
      </c>
      <c r="F1213" s="1579">
        <f t="shared" si="223"/>
        <v>307.32</v>
      </c>
      <c r="G1213" s="1579" t="s">
        <v>12290</v>
      </c>
      <c r="H1213" s="1579"/>
      <c r="I1213" s="1579"/>
      <c r="J1213" s="1579"/>
      <c r="K1213" s="1054">
        <f t="shared" si="222"/>
        <v>0</v>
      </c>
      <c r="L1213" s="1579">
        <f t="shared" si="220"/>
        <v>0</v>
      </c>
      <c r="M1213" s="1580"/>
      <c r="N1213" s="23">
        <v>1</v>
      </c>
      <c r="O1213" s="38">
        <v>0.4</v>
      </c>
      <c r="P1213" s="38">
        <f t="shared" si="224"/>
        <v>394</v>
      </c>
      <c r="Q1213" s="23">
        <v>394</v>
      </c>
    </row>
    <row r="1214" spans="1:17">
      <c r="A1214" s="23" t="s">
        <v>13533</v>
      </c>
      <c r="B1214" s="1052"/>
      <c r="C1214" s="1038" t="s">
        <v>13424</v>
      </c>
      <c r="D1214" s="1610" t="s">
        <v>3716</v>
      </c>
      <c r="E1214" s="1599" t="s">
        <v>3661</v>
      </c>
      <c r="F1214" s="1573">
        <f t="shared" si="223"/>
        <v>307.32</v>
      </c>
      <c r="G1214" s="1660" t="s">
        <v>12290</v>
      </c>
      <c r="H1214" s="1602"/>
      <c r="I1214" s="1602"/>
      <c r="J1214" s="1579"/>
      <c r="K1214" s="1058">
        <f t="shared" si="222"/>
        <v>0</v>
      </c>
      <c r="L1214" s="1576">
        <f t="shared" si="220"/>
        <v>0</v>
      </c>
      <c r="M1214" s="1560"/>
      <c r="N1214" s="23">
        <v>1</v>
      </c>
      <c r="O1214" s="703">
        <v>0.4</v>
      </c>
      <c r="P1214" s="1622">
        <f t="shared" si="224"/>
        <v>394</v>
      </c>
      <c r="Q1214" s="23">
        <v>394</v>
      </c>
    </row>
    <row r="1215" spans="1:17">
      <c r="A1215" s="23" t="s">
        <v>13534</v>
      </c>
      <c r="B1215" s="1052">
        <v>2000000679211</v>
      </c>
      <c r="C1215" s="1038" t="s">
        <v>13424</v>
      </c>
      <c r="D1215" s="1610" t="s">
        <v>3897</v>
      </c>
      <c r="E1215" s="1599" t="s">
        <v>3661</v>
      </c>
      <c r="F1215" s="1573">
        <f t="shared" si="223"/>
        <v>307.32</v>
      </c>
      <c r="G1215" s="1660" t="s">
        <v>12290</v>
      </c>
      <c r="H1215" s="1602"/>
      <c r="I1215" s="1602"/>
      <c r="J1215" s="1579"/>
      <c r="K1215" s="1058">
        <f t="shared" si="222"/>
        <v>0</v>
      </c>
      <c r="L1215" s="1576">
        <f t="shared" si="220"/>
        <v>0</v>
      </c>
      <c r="M1215" s="1560"/>
      <c r="N1215" s="23">
        <v>1</v>
      </c>
      <c r="O1215" s="703">
        <v>0.4</v>
      </c>
      <c r="P1215" s="1622">
        <f t="shared" si="224"/>
        <v>394</v>
      </c>
      <c r="Q1215" s="23">
        <v>394</v>
      </c>
    </row>
    <row r="1216" spans="1:17">
      <c r="A1216" s="23" t="s">
        <v>13535</v>
      </c>
      <c r="B1216" s="1052">
        <v>2000000749785</v>
      </c>
      <c r="C1216" s="1038" t="s">
        <v>13424</v>
      </c>
      <c r="D1216" s="1610" t="s">
        <v>3717</v>
      </c>
      <c r="E1216" s="1599" t="s">
        <v>3661</v>
      </c>
      <c r="F1216" s="1573">
        <f t="shared" si="223"/>
        <v>307.32</v>
      </c>
      <c r="G1216" s="1660" t="s">
        <v>12290</v>
      </c>
      <c r="H1216" s="1602"/>
      <c r="I1216" s="1602"/>
      <c r="J1216" s="1579"/>
      <c r="K1216" s="1058">
        <f t="shared" si="222"/>
        <v>0</v>
      </c>
      <c r="L1216" s="1576">
        <f t="shared" si="220"/>
        <v>0</v>
      </c>
      <c r="M1216" s="1560"/>
      <c r="N1216" s="23">
        <v>1</v>
      </c>
      <c r="O1216" s="703">
        <v>0.4</v>
      </c>
      <c r="P1216" s="1622">
        <f t="shared" si="224"/>
        <v>394</v>
      </c>
      <c r="Q1216" s="23">
        <v>394</v>
      </c>
    </row>
    <row r="1217" spans="1:17">
      <c r="A1217" s="23" t="s">
        <v>13536</v>
      </c>
      <c r="B1217" s="1052">
        <v>2000000679228</v>
      </c>
      <c r="C1217" s="1038" t="s">
        <v>13424</v>
      </c>
      <c r="D1217" s="1610" t="s">
        <v>3718</v>
      </c>
      <c r="E1217" s="1599" t="s">
        <v>3661</v>
      </c>
      <c r="F1217" s="1573">
        <f t="shared" si="223"/>
        <v>307.32</v>
      </c>
      <c r="G1217" s="1660" t="s">
        <v>12290</v>
      </c>
      <c r="H1217" s="1602"/>
      <c r="I1217" s="1602"/>
      <c r="J1217" s="1579"/>
      <c r="K1217" s="1058">
        <f t="shared" si="222"/>
        <v>0</v>
      </c>
      <c r="L1217" s="1576">
        <f t="shared" ref="L1217:L1262" si="225">F1217*H1217+F1217*I1217*R1217</f>
        <v>0</v>
      </c>
      <c r="M1217" s="1560"/>
      <c r="N1217" s="23">
        <v>1</v>
      </c>
      <c r="O1217" s="703">
        <v>0.4</v>
      </c>
      <c r="P1217" s="1622">
        <f t="shared" si="224"/>
        <v>394</v>
      </c>
      <c r="Q1217" s="23">
        <v>394</v>
      </c>
    </row>
    <row r="1218" spans="1:17">
      <c r="A1218" s="23" t="s">
        <v>13537</v>
      </c>
      <c r="B1218" s="1052">
        <v>2000000285917</v>
      </c>
      <c r="C1218" s="1038" t="s">
        <v>13424</v>
      </c>
      <c r="D1218" s="1610" t="s">
        <v>3719</v>
      </c>
      <c r="E1218" s="1599" t="s">
        <v>3661</v>
      </c>
      <c r="F1218" s="1573">
        <f t="shared" si="223"/>
        <v>307.32</v>
      </c>
      <c r="G1218" s="1660" t="s">
        <v>12290</v>
      </c>
      <c r="H1218" s="1602"/>
      <c r="I1218" s="1602"/>
      <c r="J1218" s="1579"/>
      <c r="K1218" s="1058">
        <f t="shared" si="222"/>
        <v>0</v>
      </c>
      <c r="L1218" s="1576">
        <f t="shared" si="225"/>
        <v>0</v>
      </c>
      <c r="M1218" s="1560"/>
      <c r="N1218" s="23">
        <v>1</v>
      </c>
      <c r="O1218" s="703">
        <v>0.4</v>
      </c>
      <c r="P1218" s="1622">
        <f t="shared" si="224"/>
        <v>394</v>
      </c>
      <c r="Q1218" s="23">
        <v>394</v>
      </c>
    </row>
    <row r="1219" spans="1:17">
      <c r="A1219" s="23" t="s">
        <v>13538</v>
      </c>
      <c r="B1219" s="1052">
        <v>2000000283197</v>
      </c>
      <c r="C1219" s="1038" t="s">
        <v>13424</v>
      </c>
      <c r="D1219" s="1610" t="s">
        <v>3720</v>
      </c>
      <c r="E1219" s="1599" t="s">
        <v>3661</v>
      </c>
      <c r="F1219" s="1573">
        <f t="shared" si="223"/>
        <v>307.32</v>
      </c>
      <c r="G1219" s="1660" t="s">
        <v>12290</v>
      </c>
      <c r="H1219" s="1602"/>
      <c r="I1219" s="1602"/>
      <c r="J1219" s="1579"/>
      <c r="K1219" s="1058">
        <f t="shared" si="222"/>
        <v>0</v>
      </c>
      <c r="L1219" s="1576">
        <f t="shared" si="225"/>
        <v>0</v>
      </c>
      <c r="M1219" s="1560"/>
      <c r="N1219" s="23">
        <v>1</v>
      </c>
      <c r="O1219" s="703">
        <v>0.4</v>
      </c>
      <c r="P1219" s="1622">
        <f t="shared" si="224"/>
        <v>394</v>
      </c>
      <c r="Q1219" s="23">
        <v>394</v>
      </c>
    </row>
    <row r="1220" spans="1:17">
      <c r="A1220" s="23" t="s">
        <v>13539</v>
      </c>
      <c r="B1220" s="1052">
        <v>2000000285955</v>
      </c>
      <c r="C1220" s="1038" t="s">
        <v>13424</v>
      </c>
      <c r="D1220" s="1610" t="s">
        <v>3721</v>
      </c>
      <c r="E1220" s="1599" t="s">
        <v>3661</v>
      </c>
      <c r="F1220" s="1573">
        <f t="shared" si="223"/>
        <v>307.32</v>
      </c>
      <c r="G1220" s="1660" t="s">
        <v>12290</v>
      </c>
      <c r="H1220" s="1602"/>
      <c r="I1220" s="1602"/>
      <c r="J1220" s="1579"/>
      <c r="K1220" s="1058">
        <f t="shared" si="222"/>
        <v>0</v>
      </c>
      <c r="L1220" s="1576">
        <f t="shared" si="225"/>
        <v>0</v>
      </c>
      <c r="M1220" s="1560"/>
      <c r="N1220" s="23">
        <v>1</v>
      </c>
      <c r="O1220" s="703">
        <v>0.4</v>
      </c>
      <c r="P1220" s="1622">
        <f t="shared" si="224"/>
        <v>394</v>
      </c>
      <c r="Q1220" s="23">
        <v>394</v>
      </c>
    </row>
    <row r="1221" spans="1:17">
      <c r="A1221" s="23" t="s">
        <v>13540</v>
      </c>
      <c r="B1221" s="1052">
        <v>2000000283210</v>
      </c>
      <c r="C1221" s="1038" t="s">
        <v>13424</v>
      </c>
      <c r="D1221" s="1610" t="s">
        <v>3722</v>
      </c>
      <c r="E1221" s="1599" t="s">
        <v>3661</v>
      </c>
      <c r="F1221" s="1573">
        <f t="shared" si="223"/>
        <v>307.32</v>
      </c>
      <c r="G1221" s="1660" t="s">
        <v>12290</v>
      </c>
      <c r="H1221" s="1602"/>
      <c r="I1221" s="1602"/>
      <c r="J1221" s="1579"/>
      <c r="K1221" s="1058">
        <f t="shared" si="222"/>
        <v>0</v>
      </c>
      <c r="L1221" s="1576">
        <f t="shared" si="225"/>
        <v>0</v>
      </c>
      <c r="M1221" s="1560"/>
      <c r="N1221" s="23">
        <v>1</v>
      </c>
      <c r="O1221" s="703">
        <v>0.4</v>
      </c>
      <c r="P1221" s="1622">
        <f t="shared" si="224"/>
        <v>394</v>
      </c>
      <c r="Q1221" s="23">
        <v>394</v>
      </c>
    </row>
    <row r="1222" spans="1:17">
      <c r="A1222" s="23" t="s">
        <v>13541</v>
      </c>
      <c r="B1222" s="1052">
        <v>2000000679235</v>
      </c>
      <c r="C1222" s="1038" t="s">
        <v>13424</v>
      </c>
      <c r="D1222" s="1610" t="s">
        <v>3723</v>
      </c>
      <c r="E1222" s="1599" t="s">
        <v>3661</v>
      </c>
      <c r="F1222" s="1573">
        <f t="shared" si="223"/>
        <v>307.32</v>
      </c>
      <c r="G1222" s="1660" t="s">
        <v>12290</v>
      </c>
      <c r="H1222" s="1602"/>
      <c r="I1222" s="1602"/>
      <c r="J1222" s="1579"/>
      <c r="K1222" s="1058">
        <f t="shared" si="222"/>
        <v>0</v>
      </c>
      <c r="L1222" s="1576">
        <f t="shared" si="225"/>
        <v>0</v>
      </c>
      <c r="M1222" s="1560"/>
      <c r="N1222" s="23">
        <v>1</v>
      </c>
      <c r="O1222" s="703">
        <v>0.4</v>
      </c>
      <c r="P1222" s="1622">
        <f t="shared" si="224"/>
        <v>394</v>
      </c>
      <c r="Q1222" s="23">
        <v>394</v>
      </c>
    </row>
    <row r="1223" spans="1:17">
      <c r="A1223" s="23" t="s">
        <v>13542</v>
      </c>
      <c r="B1223" s="1052">
        <v>2000000283227</v>
      </c>
      <c r="C1223" s="1038" t="s">
        <v>13424</v>
      </c>
      <c r="D1223" s="1610" t="s">
        <v>3724</v>
      </c>
      <c r="E1223" s="1599" t="s">
        <v>3661</v>
      </c>
      <c r="F1223" s="1573">
        <f t="shared" si="223"/>
        <v>307.32</v>
      </c>
      <c r="G1223" s="1660" t="s">
        <v>12290</v>
      </c>
      <c r="H1223" s="1602"/>
      <c r="I1223" s="1602"/>
      <c r="J1223" s="1579"/>
      <c r="K1223" s="1058">
        <f t="shared" si="222"/>
        <v>0</v>
      </c>
      <c r="L1223" s="1576">
        <f t="shared" si="225"/>
        <v>0</v>
      </c>
      <c r="M1223" s="1560"/>
      <c r="N1223" s="23">
        <v>1</v>
      </c>
      <c r="O1223" s="703">
        <v>0.4</v>
      </c>
      <c r="P1223" s="1622">
        <f t="shared" si="224"/>
        <v>394</v>
      </c>
      <c r="Q1223" s="23">
        <v>394</v>
      </c>
    </row>
    <row r="1224" spans="1:17">
      <c r="A1224" s="23" t="s">
        <v>13543</v>
      </c>
      <c r="B1224" s="1052">
        <v>2000000283234</v>
      </c>
      <c r="C1224" s="1038" t="s">
        <v>13424</v>
      </c>
      <c r="D1224" s="1610" t="s">
        <v>3725</v>
      </c>
      <c r="E1224" s="1599" t="s">
        <v>3661</v>
      </c>
      <c r="F1224" s="1573">
        <f t="shared" si="223"/>
        <v>307.32</v>
      </c>
      <c r="G1224" s="1660" t="s">
        <v>12290</v>
      </c>
      <c r="H1224" s="1602"/>
      <c r="I1224" s="1602"/>
      <c r="J1224" s="1579"/>
      <c r="K1224" s="1058">
        <f t="shared" si="222"/>
        <v>0</v>
      </c>
      <c r="L1224" s="1576">
        <f t="shared" si="225"/>
        <v>0</v>
      </c>
      <c r="M1224" s="1560"/>
      <c r="N1224" s="23">
        <v>1</v>
      </c>
      <c r="O1224" s="703">
        <v>0.4</v>
      </c>
      <c r="P1224" s="1622">
        <f t="shared" si="224"/>
        <v>394</v>
      </c>
      <c r="Q1224" s="23">
        <v>394</v>
      </c>
    </row>
    <row r="1225" spans="1:17">
      <c r="A1225" s="23" t="s">
        <v>13544</v>
      </c>
      <c r="B1225" s="1052">
        <v>2000000287348</v>
      </c>
      <c r="C1225" s="1038" t="s">
        <v>13424</v>
      </c>
      <c r="D1225" s="1610" t="s">
        <v>3726</v>
      </c>
      <c r="E1225" s="1599" t="s">
        <v>3661</v>
      </c>
      <c r="F1225" s="1573">
        <f t="shared" si="223"/>
        <v>307.32</v>
      </c>
      <c r="G1225" s="1660" t="s">
        <v>12290</v>
      </c>
      <c r="H1225" s="1602"/>
      <c r="I1225" s="1602"/>
      <c r="J1225" s="1579"/>
      <c r="K1225" s="1058">
        <f t="shared" si="222"/>
        <v>0</v>
      </c>
      <c r="L1225" s="1576">
        <f t="shared" si="225"/>
        <v>0</v>
      </c>
      <c r="M1225" s="1560"/>
      <c r="N1225" s="23">
        <v>1</v>
      </c>
      <c r="O1225" s="703">
        <v>0.4</v>
      </c>
      <c r="P1225" s="1622">
        <f t="shared" si="224"/>
        <v>394</v>
      </c>
      <c r="Q1225" s="23">
        <v>394</v>
      </c>
    </row>
    <row r="1226" spans="1:17">
      <c r="A1226" s="23" t="s">
        <v>13545</v>
      </c>
      <c r="B1226" s="1052">
        <v>2000000679242</v>
      </c>
      <c r="C1226" s="1038" t="s">
        <v>13424</v>
      </c>
      <c r="D1226" s="1610" t="s">
        <v>3727</v>
      </c>
      <c r="E1226" s="1599" t="s">
        <v>3661</v>
      </c>
      <c r="F1226" s="1573">
        <f t="shared" si="223"/>
        <v>307.32</v>
      </c>
      <c r="G1226" s="1660" t="s">
        <v>12290</v>
      </c>
      <c r="H1226" s="1602"/>
      <c r="I1226" s="1602"/>
      <c r="J1226" s="1579"/>
      <c r="K1226" s="1058">
        <f t="shared" si="222"/>
        <v>0</v>
      </c>
      <c r="L1226" s="1576">
        <f t="shared" si="225"/>
        <v>0</v>
      </c>
      <c r="M1226" s="1560"/>
      <c r="N1226" s="23">
        <v>1</v>
      </c>
      <c r="O1226" s="703">
        <v>0.4</v>
      </c>
      <c r="P1226" s="1622">
        <f t="shared" si="224"/>
        <v>394</v>
      </c>
      <c r="Q1226" s="23">
        <v>394</v>
      </c>
    </row>
    <row r="1227" spans="1:17">
      <c r="A1227" s="23" t="s">
        <v>13546</v>
      </c>
      <c r="B1227" s="1052"/>
      <c r="C1227" s="1038" t="s">
        <v>13424</v>
      </c>
      <c r="D1227" s="1610" t="s">
        <v>3728</v>
      </c>
      <c r="E1227" s="1599" t="s">
        <v>3661</v>
      </c>
      <c r="F1227" s="1573">
        <f t="shared" si="223"/>
        <v>307.32</v>
      </c>
      <c r="G1227" s="1660" t="s">
        <v>12290</v>
      </c>
      <c r="H1227" s="1602"/>
      <c r="I1227" s="1602"/>
      <c r="J1227" s="1579"/>
      <c r="K1227" s="1058">
        <f t="shared" si="222"/>
        <v>0</v>
      </c>
      <c r="L1227" s="1576">
        <f t="shared" si="225"/>
        <v>0</v>
      </c>
      <c r="M1227" s="1560"/>
      <c r="N1227" s="23">
        <v>1</v>
      </c>
      <c r="O1227" s="703">
        <v>0.4</v>
      </c>
      <c r="P1227" s="1622">
        <f t="shared" si="224"/>
        <v>394</v>
      </c>
      <c r="Q1227" s="23">
        <v>394</v>
      </c>
    </row>
    <row r="1228" spans="1:17">
      <c r="A1228" s="23" t="s">
        <v>13547</v>
      </c>
      <c r="B1228" s="1052">
        <v>2000000285979</v>
      </c>
      <c r="C1228" s="1038" t="s">
        <v>13424</v>
      </c>
      <c r="D1228" s="1610" t="s">
        <v>3729</v>
      </c>
      <c r="E1228" s="1599" t="s">
        <v>3661</v>
      </c>
      <c r="F1228" s="1573">
        <f t="shared" si="223"/>
        <v>307.32</v>
      </c>
      <c r="G1228" s="1660" t="s">
        <v>12290</v>
      </c>
      <c r="H1228" s="1602"/>
      <c r="I1228" s="1602"/>
      <c r="J1228" s="1579"/>
      <c r="K1228" s="1058">
        <f t="shared" si="222"/>
        <v>0</v>
      </c>
      <c r="L1228" s="1576">
        <f t="shared" si="225"/>
        <v>0</v>
      </c>
      <c r="M1228" s="1560"/>
      <c r="N1228" s="23">
        <v>1</v>
      </c>
      <c r="O1228" s="703">
        <v>0.4</v>
      </c>
      <c r="P1228" s="1622">
        <f t="shared" si="224"/>
        <v>394</v>
      </c>
      <c r="Q1228" s="23">
        <v>394</v>
      </c>
    </row>
    <row r="1229" spans="1:17">
      <c r="A1229" s="23" t="s">
        <v>13548</v>
      </c>
      <c r="B1229" s="1052">
        <v>2000000300238</v>
      </c>
      <c r="C1229" s="1038" t="s">
        <v>13424</v>
      </c>
      <c r="D1229" s="1610" t="s">
        <v>3730</v>
      </c>
      <c r="E1229" s="1599" t="s">
        <v>3661</v>
      </c>
      <c r="F1229" s="1573">
        <f t="shared" si="223"/>
        <v>307.32</v>
      </c>
      <c r="G1229" s="1660" t="s">
        <v>12290</v>
      </c>
      <c r="H1229" s="1602"/>
      <c r="I1229" s="1602"/>
      <c r="J1229" s="1579"/>
      <c r="K1229" s="1058">
        <f t="shared" si="222"/>
        <v>0</v>
      </c>
      <c r="L1229" s="1576">
        <f t="shared" si="225"/>
        <v>0</v>
      </c>
      <c r="M1229" s="1560"/>
      <c r="N1229" s="23">
        <v>1</v>
      </c>
      <c r="O1229" s="703">
        <v>0.4</v>
      </c>
      <c r="P1229" s="1622">
        <f t="shared" si="224"/>
        <v>394</v>
      </c>
      <c r="Q1229" s="23">
        <v>394</v>
      </c>
    </row>
    <row r="1230" spans="1:17">
      <c r="A1230" s="23" t="s">
        <v>13549</v>
      </c>
      <c r="B1230" s="1052">
        <v>2000000283241</v>
      </c>
      <c r="C1230" s="1038" t="s">
        <v>13424</v>
      </c>
      <c r="D1230" s="1610" t="s">
        <v>3731</v>
      </c>
      <c r="E1230" s="1599" t="s">
        <v>3661</v>
      </c>
      <c r="F1230" s="1573">
        <f t="shared" si="223"/>
        <v>307.32</v>
      </c>
      <c r="G1230" s="1660" t="s">
        <v>12290</v>
      </c>
      <c r="H1230" s="1602"/>
      <c r="I1230" s="1602"/>
      <c r="J1230" s="1579"/>
      <c r="K1230" s="1058">
        <f t="shared" si="222"/>
        <v>0</v>
      </c>
      <c r="L1230" s="1576">
        <f t="shared" si="225"/>
        <v>0</v>
      </c>
      <c r="M1230" s="1560"/>
      <c r="N1230" s="23">
        <v>1</v>
      </c>
      <c r="O1230" s="703">
        <v>0.4</v>
      </c>
      <c r="P1230" s="1622">
        <f t="shared" si="224"/>
        <v>394</v>
      </c>
      <c r="Q1230" s="23">
        <v>394</v>
      </c>
    </row>
    <row r="1231" spans="1:17">
      <c r="A1231" s="23" t="s">
        <v>13550</v>
      </c>
      <c r="B1231" s="1052"/>
      <c r="C1231" s="1038" t="s">
        <v>13424</v>
      </c>
      <c r="D1231" s="1579" t="s">
        <v>13551</v>
      </c>
      <c r="E1231" s="1579" t="s">
        <v>3661</v>
      </c>
      <c r="F1231" s="1579">
        <f t="shared" si="223"/>
        <v>307.32</v>
      </c>
      <c r="G1231" s="1579" t="s">
        <v>12290</v>
      </c>
      <c r="H1231" s="1579"/>
      <c r="I1231" s="1579"/>
      <c r="J1231" s="1579"/>
      <c r="K1231" s="1054">
        <f t="shared" si="222"/>
        <v>0</v>
      </c>
      <c r="L1231" s="1579">
        <f t="shared" si="225"/>
        <v>0</v>
      </c>
      <c r="M1231" s="1580"/>
      <c r="N1231" s="23">
        <v>1</v>
      </c>
      <c r="O1231" s="38">
        <v>0.4</v>
      </c>
      <c r="P1231" s="38">
        <f t="shared" si="224"/>
        <v>394</v>
      </c>
      <c r="Q1231" s="23">
        <v>394</v>
      </c>
    </row>
    <row r="1232" spans="1:17">
      <c r="A1232" s="23" t="s">
        <v>13552</v>
      </c>
      <c r="B1232" s="1052">
        <v>2000000679259</v>
      </c>
      <c r="C1232" s="1038" t="s">
        <v>13424</v>
      </c>
      <c r="D1232" s="1610" t="s">
        <v>3732</v>
      </c>
      <c r="E1232" s="1599" t="s">
        <v>3661</v>
      </c>
      <c r="F1232" s="1573">
        <f t="shared" si="223"/>
        <v>307.32</v>
      </c>
      <c r="G1232" s="1660" t="s">
        <v>12290</v>
      </c>
      <c r="H1232" s="1602"/>
      <c r="I1232" s="1602"/>
      <c r="J1232" s="1579"/>
      <c r="K1232" s="1058">
        <f t="shared" si="222"/>
        <v>0</v>
      </c>
      <c r="L1232" s="1576">
        <f t="shared" si="225"/>
        <v>0</v>
      </c>
      <c r="M1232" s="1560"/>
      <c r="N1232" s="23">
        <v>1</v>
      </c>
      <c r="O1232" s="703">
        <v>0.4</v>
      </c>
      <c r="P1232" s="1622">
        <f t="shared" si="224"/>
        <v>394</v>
      </c>
      <c r="Q1232" s="23">
        <v>394</v>
      </c>
    </row>
    <row r="1233" spans="1:17">
      <c r="A1233" s="23" t="s">
        <v>13553</v>
      </c>
      <c r="B1233" s="1052"/>
      <c r="C1233" s="1038" t="s">
        <v>13424</v>
      </c>
      <c r="D1233" s="1579" t="s">
        <v>13554</v>
      </c>
      <c r="E1233" s="1579" t="s">
        <v>3661</v>
      </c>
      <c r="F1233" s="1579">
        <f t="shared" si="223"/>
        <v>307.32</v>
      </c>
      <c r="G1233" s="1579" t="s">
        <v>12290</v>
      </c>
      <c r="H1233" s="1579"/>
      <c r="I1233" s="1579"/>
      <c r="J1233" s="1579"/>
      <c r="K1233" s="1054">
        <f t="shared" si="222"/>
        <v>0</v>
      </c>
      <c r="L1233" s="1579">
        <f t="shared" si="225"/>
        <v>0</v>
      </c>
      <c r="M1233" s="1580"/>
      <c r="N1233" s="23">
        <v>1</v>
      </c>
      <c r="O1233" s="38">
        <v>0.4</v>
      </c>
      <c r="P1233" s="38">
        <f t="shared" si="224"/>
        <v>394</v>
      </c>
      <c r="Q1233" s="23">
        <v>394</v>
      </c>
    </row>
    <row r="1234" spans="1:17">
      <c r="A1234" s="23" t="s">
        <v>13555</v>
      </c>
      <c r="B1234" s="1052">
        <v>2000000283258</v>
      </c>
      <c r="C1234" s="1038" t="s">
        <v>13424</v>
      </c>
      <c r="D1234" s="1610" t="s">
        <v>3733</v>
      </c>
      <c r="E1234" s="1599" t="s">
        <v>3661</v>
      </c>
      <c r="F1234" s="1573">
        <f t="shared" si="223"/>
        <v>307.32</v>
      </c>
      <c r="G1234" s="1660" t="s">
        <v>12290</v>
      </c>
      <c r="H1234" s="1602"/>
      <c r="I1234" s="1602"/>
      <c r="J1234" s="1579"/>
      <c r="K1234" s="1058">
        <f t="shared" si="222"/>
        <v>0</v>
      </c>
      <c r="L1234" s="1576">
        <f t="shared" si="225"/>
        <v>0</v>
      </c>
      <c r="M1234" s="1560"/>
      <c r="N1234" s="23">
        <v>1</v>
      </c>
      <c r="O1234" s="703">
        <v>0.4</v>
      </c>
      <c r="P1234" s="1622">
        <f t="shared" si="224"/>
        <v>394</v>
      </c>
      <c r="Q1234" s="23">
        <v>394</v>
      </c>
    </row>
    <row r="1235" spans="1:17">
      <c r="A1235" s="23" t="s">
        <v>13556</v>
      </c>
      <c r="B1235" s="1052"/>
      <c r="C1235" s="1038" t="s">
        <v>13424</v>
      </c>
      <c r="D1235" s="1579" t="s">
        <v>13557</v>
      </c>
      <c r="E1235" s="1579" t="s">
        <v>3661</v>
      </c>
      <c r="F1235" s="1579">
        <f t="shared" si="223"/>
        <v>307.32</v>
      </c>
      <c r="G1235" s="1579" t="s">
        <v>12290</v>
      </c>
      <c r="H1235" s="1579"/>
      <c r="I1235" s="1579"/>
      <c r="J1235" s="1579"/>
      <c r="K1235" s="1054">
        <f t="shared" si="222"/>
        <v>0</v>
      </c>
      <c r="L1235" s="1579">
        <f t="shared" si="225"/>
        <v>0</v>
      </c>
      <c r="M1235" s="1580"/>
      <c r="N1235" s="23">
        <v>1</v>
      </c>
      <c r="O1235" s="38">
        <v>0.4</v>
      </c>
      <c r="P1235" s="38">
        <f t="shared" si="224"/>
        <v>394</v>
      </c>
      <c r="Q1235" s="23">
        <v>394</v>
      </c>
    </row>
    <row r="1236" spans="1:17">
      <c r="A1236" s="23" t="s">
        <v>13558</v>
      </c>
      <c r="B1236" s="1052">
        <v>2000000283265</v>
      </c>
      <c r="C1236" s="1038" t="s">
        <v>13424</v>
      </c>
      <c r="D1236" s="1610" t="s">
        <v>3734</v>
      </c>
      <c r="E1236" s="1599" t="s">
        <v>3661</v>
      </c>
      <c r="F1236" s="1573">
        <f t="shared" si="223"/>
        <v>307.32</v>
      </c>
      <c r="G1236" s="1660" t="s">
        <v>12290</v>
      </c>
      <c r="H1236" s="1602"/>
      <c r="I1236" s="1602"/>
      <c r="J1236" s="1579"/>
      <c r="K1236" s="1058">
        <f t="shared" si="222"/>
        <v>0</v>
      </c>
      <c r="L1236" s="1576">
        <f t="shared" si="225"/>
        <v>0</v>
      </c>
      <c r="M1236" s="1560"/>
      <c r="N1236" s="23">
        <v>1</v>
      </c>
      <c r="O1236" s="703">
        <v>0.4</v>
      </c>
      <c r="P1236" s="1622">
        <f t="shared" si="224"/>
        <v>394</v>
      </c>
      <c r="Q1236" s="23">
        <v>394</v>
      </c>
    </row>
    <row r="1237" spans="1:17">
      <c r="A1237" s="23" t="s">
        <v>13559</v>
      </c>
      <c r="B1237" s="1052">
        <v>2000000283272</v>
      </c>
      <c r="C1237" s="1038" t="s">
        <v>13424</v>
      </c>
      <c r="D1237" s="1610" t="s">
        <v>3735</v>
      </c>
      <c r="E1237" s="1599" t="s">
        <v>3661</v>
      </c>
      <c r="F1237" s="1573">
        <f t="shared" si="223"/>
        <v>307.32</v>
      </c>
      <c r="G1237" s="1660" t="s">
        <v>12290</v>
      </c>
      <c r="H1237" s="1602"/>
      <c r="I1237" s="1602"/>
      <c r="J1237" s="1579"/>
      <c r="K1237" s="1058">
        <f t="shared" si="222"/>
        <v>0</v>
      </c>
      <c r="L1237" s="1576">
        <f t="shared" si="225"/>
        <v>0</v>
      </c>
      <c r="M1237" s="1560"/>
      <c r="N1237" s="23">
        <v>1</v>
      </c>
      <c r="O1237" s="703">
        <v>0.4</v>
      </c>
      <c r="P1237" s="1622">
        <f t="shared" si="224"/>
        <v>394</v>
      </c>
      <c r="Q1237" s="23">
        <v>394</v>
      </c>
    </row>
    <row r="1238" spans="1:17">
      <c r="A1238" s="23" t="s">
        <v>13560</v>
      </c>
      <c r="B1238" s="1052">
        <v>2000000762456</v>
      </c>
      <c r="C1238" s="1038" t="s">
        <v>13424</v>
      </c>
      <c r="D1238" s="1610" t="s">
        <v>3736</v>
      </c>
      <c r="E1238" s="1599" t="s">
        <v>3661</v>
      </c>
      <c r="F1238" s="1573">
        <f t="shared" si="223"/>
        <v>307.32</v>
      </c>
      <c r="G1238" s="1660" t="s">
        <v>12290</v>
      </c>
      <c r="H1238" s="1602"/>
      <c r="I1238" s="1602"/>
      <c r="J1238" s="1579"/>
      <c r="K1238" s="1058">
        <f t="shared" si="222"/>
        <v>0</v>
      </c>
      <c r="L1238" s="1576">
        <f t="shared" si="225"/>
        <v>0</v>
      </c>
      <c r="M1238" s="1560"/>
      <c r="N1238" s="23">
        <v>1</v>
      </c>
      <c r="O1238" s="703">
        <v>0.4</v>
      </c>
      <c r="P1238" s="1622">
        <f t="shared" si="224"/>
        <v>394</v>
      </c>
      <c r="Q1238" s="23">
        <v>394</v>
      </c>
    </row>
    <row r="1239" spans="1:17">
      <c r="A1239" s="23" t="s">
        <v>13561</v>
      </c>
      <c r="B1239" s="1052">
        <v>2000000762463</v>
      </c>
      <c r="C1239" s="1038" t="s">
        <v>13424</v>
      </c>
      <c r="D1239" s="1610" t="s">
        <v>3737</v>
      </c>
      <c r="E1239" s="1599" t="s">
        <v>3661</v>
      </c>
      <c r="F1239" s="1573">
        <f t="shared" si="223"/>
        <v>307.32</v>
      </c>
      <c r="G1239" s="1660" t="s">
        <v>12290</v>
      </c>
      <c r="H1239" s="1602"/>
      <c r="I1239" s="1602"/>
      <c r="J1239" s="1579"/>
      <c r="K1239" s="1058">
        <f t="shared" si="222"/>
        <v>0</v>
      </c>
      <c r="L1239" s="1576">
        <f t="shared" si="225"/>
        <v>0</v>
      </c>
      <c r="M1239" s="1560"/>
      <c r="N1239" s="23">
        <v>1</v>
      </c>
      <c r="O1239" s="703">
        <v>0.4</v>
      </c>
      <c r="P1239" s="1622">
        <f t="shared" si="224"/>
        <v>394</v>
      </c>
      <c r="Q1239" s="23">
        <v>394</v>
      </c>
    </row>
    <row r="1240" spans="1:17">
      <c r="A1240" s="23" t="s">
        <v>13562</v>
      </c>
      <c r="B1240" s="1052">
        <v>2000000720302</v>
      </c>
      <c r="C1240" s="1038" t="s">
        <v>13424</v>
      </c>
      <c r="D1240" s="1610" t="s">
        <v>3738</v>
      </c>
      <c r="E1240" s="1599" t="s">
        <v>3661</v>
      </c>
      <c r="F1240" s="1573">
        <f t="shared" si="223"/>
        <v>307.32</v>
      </c>
      <c r="G1240" s="1660" t="s">
        <v>12290</v>
      </c>
      <c r="H1240" s="1602"/>
      <c r="I1240" s="1602"/>
      <c r="J1240" s="1579"/>
      <c r="K1240" s="1058">
        <f t="shared" si="222"/>
        <v>0</v>
      </c>
      <c r="L1240" s="1576">
        <f t="shared" si="225"/>
        <v>0</v>
      </c>
      <c r="M1240" s="1560"/>
      <c r="N1240" s="23">
        <v>1</v>
      </c>
      <c r="O1240" s="703">
        <v>0.4</v>
      </c>
      <c r="P1240" s="1622">
        <f t="shared" si="224"/>
        <v>394</v>
      </c>
      <c r="Q1240" s="23">
        <v>394</v>
      </c>
    </row>
    <row r="1241" spans="1:17">
      <c r="A1241" s="23" t="s">
        <v>13563</v>
      </c>
      <c r="B1241" s="1052">
        <v>2000000283296</v>
      </c>
      <c r="C1241" s="1038" t="s">
        <v>13424</v>
      </c>
      <c r="D1241" s="1610" t="s">
        <v>3739</v>
      </c>
      <c r="E1241" s="1599" t="s">
        <v>3661</v>
      </c>
      <c r="F1241" s="1573">
        <f t="shared" si="223"/>
        <v>307.32</v>
      </c>
      <c r="G1241" s="1660" t="s">
        <v>12290</v>
      </c>
      <c r="H1241" s="1602"/>
      <c r="I1241" s="1602"/>
      <c r="J1241" s="1579"/>
      <c r="K1241" s="1058">
        <f t="shared" si="222"/>
        <v>0</v>
      </c>
      <c r="L1241" s="1576">
        <f t="shared" si="225"/>
        <v>0</v>
      </c>
      <c r="M1241" s="1560"/>
      <c r="N1241" s="23">
        <v>1</v>
      </c>
      <c r="O1241" s="703">
        <v>0.4</v>
      </c>
      <c r="P1241" s="1622">
        <f t="shared" si="224"/>
        <v>394</v>
      </c>
      <c r="Q1241" s="23">
        <v>394</v>
      </c>
    </row>
    <row r="1242" spans="1:17">
      <c r="A1242" s="23" t="s">
        <v>13564</v>
      </c>
      <c r="B1242" s="1052"/>
      <c r="C1242" s="1038" t="s">
        <v>13424</v>
      </c>
      <c r="D1242" s="1579" t="s">
        <v>13565</v>
      </c>
      <c r="E1242" s="1579" t="s">
        <v>3661</v>
      </c>
      <c r="F1242" s="1579">
        <f t="shared" si="223"/>
        <v>307.32</v>
      </c>
      <c r="G1242" s="1579" t="s">
        <v>12290</v>
      </c>
      <c r="H1242" s="1579"/>
      <c r="I1242" s="1579"/>
      <c r="J1242" s="1579"/>
      <c r="K1242" s="1054">
        <f t="shared" si="222"/>
        <v>0</v>
      </c>
      <c r="L1242" s="1579">
        <f t="shared" si="225"/>
        <v>0</v>
      </c>
      <c r="M1242" s="1580"/>
      <c r="N1242" s="23">
        <v>1</v>
      </c>
      <c r="O1242" s="38">
        <v>0.4</v>
      </c>
      <c r="P1242" s="38">
        <f t="shared" si="224"/>
        <v>394</v>
      </c>
      <c r="Q1242" s="23">
        <v>394</v>
      </c>
    </row>
    <row r="1243" spans="1:17">
      <c r="A1243" s="23" t="s">
        <v>13566</v>
      </c>
      <c r="B1243" s="1052">
        <v>2000000294100</v>
      </c>
      <c r="C1243" s="1038" t="s">
        <v>13424</v>
      </c>
      <c r="D1243" s="1610" t="s">
        <v>3740</v>
      </c>
      <c r="E1243" s="1599" t="s">
        <v>3661</v>
      </c>
      <c r="F1243" s="1573">
        <f t="shared" si="223"/>
        <v>307.32</v>
      </c>
      <c r="G1243" s="1660" t="s">
        <v>12290</v>
      </c>
      <c r="H1243" s="1602"/>
      <c r="I1243" s="1602"/>
      <c r="J1243" s="1579"/>
      <c r="K1243" s="1058">
        <f t="shared" si="222"/>
        <v>0</v>
      </c>
      <c r="L1243" s="1576">
        <f t="shared" si="225"/>
        <v>0</v>
      </c>
      <c r="M1243" s="1560"/>
      <c r="N1243" s="23">
        <v>1</v>
      </c>
      <c r="O1243" s="703">
        <v>0.4</v>
      </c>
      <c r="P1243" s="1622">
        <f t="shared" si="224"/>
        <v>394</v>
      </c>
      <c r="Q1243" s="23">
        <v>394</v>
      </c>
    </row>
    <row r="1244" spans="1:17">
      <c r="A1244" s="23" t="s">
        <v>13567</v>
      </c>
      <c r="B1244" s="1052">
        <v>2000000283319</v>
      </c>
      <c r="C1244" s="1038" t="s">
        <v>13424</v>
      </c>
      <c r="D1244" s="1610" t="s">
        <v>3741</v>
      </c>
      <c r="E1244" s="1599" t="s">
        <v>3661</v>
      </c>
      <c r="F1244" s="1573">
        <f t="shared" si="223"/>
        <v>307.32</v>
      </c>
      <c r="G1244" s="1660" t="s">
        <v>12290</v>
      </c>
      <c r="H1244" s="1602"/>
      <c r="I1244" s="1602"/>
      <c r="J1244" s="1579"/>
      <c r="K1244" s="1058">
        <f t="shared" si="222"/>
        <v>0</v>
      </c>
      <c r="L1244" s="1576">
        <f t="shared" si="225"/>
        <v>0</v>
      </c>
      <c r="M1244" s="1560"/>
      <c r="N1244" s="23">
        <v>1</v>
      </c>
      <c r="O1244" s="703">
        <v>0.4</v>
      </c>
      <c r="P1244" s="1622">
        <f t="shared" si="224"/>
        <v>394</v>
      </c>
      <c r="Q1244" s="23">
        <v>394</v>
      </c>
    </row>
    <row r="1245" spans="1:17">
      <c r="A1245" s="23" t="s">
        <v>13568</v>
      </c>
      <c r="B1245" s="1052">
        <v>2000000283326</v>
      </c>
      <c r="C1245" s="1038" t="s">
        <v>13424</v>
      </c>
      <c r="D1245" s="1610" t="s">
        <v>3742</v>
      </c>
      <c r="E1245" s="1599" t="s">
        <v>3661</v>
      </c>
      <c r="F1245" s="1573">
        <f t="shared" si="223"/>
        <v>307.32</v>
      </c>
      <c r="G1245" s="1660" t="s">
        <v>12290</v>
      </c>
      <c r="H1245" s="1602"/>
      <c r="I1245" s="1602"/>
      <c r="J1245" s="1579"/>
      <c r="K1245" s="1058">
        <f t="shared" si="222"/>
        <v>0</v>
      </c>
      <c r="L1245" s="1576">
        <f t="shared" si="225"/>
        <v>0</v>
      </c>
      <c r="M1245" s="1560"/>
      <c r="N1245" s="23">
        <v>1</v>
      </c>
      <c r="O1245" s="703">
        <v>0.4</v>
      </c>
      <c r="P1245" s="1622">
        <f t="shared" si="224"/>
        <v>394</v>
      </c>
      <c r="Q1245" s="23">
        <v>394</v>
      </c>
    </row>
    <row r="1246" spans="1:17">
      <c r="A1246" s="23" t="s">
        <v>13569</v>
      </c>
      <c r="B1246" s="1052">
        <v>2000000283333</v>
      </c>
      <c r="C1246" s="1038" t="s">
        <v>13424</v>
      </c>
      <c r="D1246" s="1610" t="s">
        <v>3743</v>
      </c>
      <c r="E1246" s="1599" t="s">
        <v>3661</v>
      </c>
      <c r="F1246" s="1573">
        <f t="shared" si="223"/>
        <v>307.32</v>
      </c>
      <c r="G1246" s="1660" t="s">
        <v>12290</v>
      </c>
      <c r="H1246" s="1602"/>
      <c r="I1246" s="1602"/>
      <c r="J1246" s="1579"/>
      <c r="K1246" s="1058">
        <f t="shared" si="222"/>
        <v>0</v>
      </c>
      <c r="L1246" s="1576">
        <f t="shared" si="225"/>
        <v>0</v>
      </c>
      <c r="M1246" s="1560"/>
      <c r="N1246" s="23">
        <v>1</v>
      </c>
      <c r="O1246" s="703">
        <v>0.4</v>
      </c>
      <c r="P1246" s="1622">
        <f t="shared" si="224"/>
        <v>394</v>
      </c>
      <c r="Q1246" s="23">
        <v>394</v>
      </c>
    </row>
    <row r="1247" spans="1:17">
      <c r="A1247" s="23" t="s">
        <v>13570</v>
      </c>
      <c r="B1247" s="1052">
        <v>2000000686295</v>
      </c>
      <c r="C1247" s="1038" t="s">
        <v>13424</v>
      </c>
      <c r="D1247" s="1610" t="s">
        <v>3744</v>
      </c>
      <c r="E1247" s="1599" t="s">
        <v>3661</v>
      </c>
      <c r="F1247" s="1573">
        <f t="shared" si="223"/>
        <v>307.32</v>
      </c>
      <c r="G1247" s="1660" t="s">
        <v>12290</v>
      </c>
      <c r="H1247" s="1602"/>
      <c r="I1247" s="1602"/>
      <c r="J1247" s="1579"/>
      <c r="K1247" s="1058">
        <f t="shared" si="222"/>
        <v>0</v>
      </c>
      <c r="L1247" s="1576">
        <f t="shared" si="225"/>
        <v>0</v>
      </c>
      <c r="M1247" s="1560"/>
      <c r="N1247" s="23">
        <v>1</v>
      </c>
      <c r="O1247" s="703">
        <v>0.4</v>
      </c>
      <c r="P1247" s="1622">
        <f t="shared" si="224"/>
        <v>394</v>
      </c>
      <c r="Q1247" s="23">
        <v>394</v>
      </c>
    </row>
    <row r="1248" spans="1:17">
      <c r="A1248" s="23" t="s">
        <v>13571</v>
      </c>
      <c r="B1248" s="1052">
        <v>2000000679273</v>
      </c>
      <c r="C1248" s="1038" t="s">
        <v>13424</v>
      </c>
      <c r="D1248" s="1610" t="s">
        <v>3745</v>
      </c>
      <c r="E1248" s="1599" t="s">
        <v>3661</v>
      </c>
      <c r="F1248" s="1573">
        <f t="shared" si="223"/>
        <v>307.32</v>
      </c>
      <c r="G1248" s="1660" t="s">
        <v>12290</v>
      </c>
      <c r="H1248" s="1602"/>
      <c r="I1248" s="1602"/>
      <c r="J1248" s="1579"/>
      <c r="K1248" s="1058">
        <f t="shared" si="222"/>
        <v>0</v>
      </c>
      <c r="L1248" s="1576">
        <f t="shared" si="225"/>
        <v>0</v>
      </c>
      <c r="M1248" s="1560"/>
      <c r="N1248" s="23">
        <v>1</v>
      </c>
      <c r="O1248" s="703">
        <v>0.4</v>
      </c>
      <c r="P1248" s="1622">
        <f t="shared" si="224"/>
        <v>394</v>
      </c>
      <c r="Q1248" s="23">
        <v>394</v>
      </c>
    </row>
    <row r="1249" spans="1:17">
      <c r="A1249" s="23" t="s">
        <v>13572</v>
      </c>
      <c r="B1249" s="1052">
        <v>2000000720319</v>
      </c>
      <c r="C1249" s="1038" t="s">
        <v>13424</v>
      </c>
      <c r="D1249" s="1610" t="s">
        <v>3746</v>
      </c>
      <c r="E1249" s="1599" t="s">
        <v>3661</v>
      </c>
      <c r="F1249" s="1573">
        <f t="shared" si="223"/>
        <v>307.32</v>
      </c>
      <c r="G1249" s="1660" t="s">
        <v>12290</v>
      </c>
      <c r="H1249" s="1602"/>
      <c r="I1249" s="1602"/>
      <c r="J1249" s="1579"/>
      <c r="K1249" s="1058">
        <f t="shared" si="222"/>
        <v>0</v>
      </c>
      <c r="L1249" s="1576">
        <f t="shared" si="225"/>
        <v>0</v>
      </c>
      <c r="M1249" s="1560"/>
      <c r="N1249" s="23">
        <v>1</v>
      </c>
      <c r="O1249" s="703">
        <v>0.4</v>
      </c>
      <c r="P1249" s="1622">
        <f t="shared" si="224"/>
        <v>394</v>
      </c>
      <c r="Q1249" s="23">
        <v>394</v>
      </c>
    </row>
    <row r="1250" spans="1:17">
      <c r="A1250" s="23" t="s">
        <v>13573</v>
      </c>
      <c r="B1250" s="1052">
        <v>2000000283340</v>
      </c>
      <c r="C1250" s="1038" t="s">
        <v>13424</v>
      </c>
      <c r="D1250" s="1610" t="s">
        <v>3747</v>
      </c>
      <c r="E1250" s="1599" t="s">
        <v>3661</v>
      </c>
      <c r="F1250" s="1573">
        <f t="shared" si="223"/>
        <v>307.32</v>
      </c>
      <c r="G1250" s="1660" t="s">
        <v>12290</v>
      </c>
      <c r="H1250" s="1602"/>
      <c r="I1250" s="1602"/>
      <c r="J1250" s="1579"/>
      <c r="K1250" s="1058">
        <f t="shared" si="222"/>
        <v>0</v>
      </c>
      <c r="L1250" s="1576">
        <f t="shared" si="225"/>
        <v>0</v>
      </c>
      <c r="M1250" s="1560"/>
      <c r="N1250" s="23">
        <v>1</v>
      </c>
      <c r="O1250" s="703">
        <v>0.4</v>
      </c>
      <c r="P1250" s="1622">
        <f t="shared" si="224"/>
        <v>394</v>
      </c>
      <c r="Q1250" s="23">
        <v>394</v>
      </c>
    </row>
    <row r="1251" spans="1:17">
      <c r="A1251" s="23" t="s">
        <v>13574</v>
      </c>
      <c r="B1251" s="1052">
        <v>2000000287355</v>
      </c>
      <c r="C1251" s="1038" t="s">
        <v>13424</v>
      </c>
      <c r="D1251" s="1610" t="s">
        <v>3748</v>
      </c>
      <c r="E1251" s="1599" t="s">
        <v>3661</v>
      </c>
      <c r="F1251" s="1573">
        <f t="shared" si="223"/>
        <v>307.32</v>
      </c>
      <c r="G1251" s="1660" t="s">
        <v>12290</v>
      </c>
      <c r="H1251" s="1602"/>
      <c r="I1251" s="1602"/>
      <c r="J1251" s="1579"/>
      <c r="K1251" s="1058">
        <f t="shared" si="222"/>
        <v>0</v>
      </c>
      <c r="L1251" s="1576">
        <f t="shared" si="225"/>
        <v>0</v>
      </c>
      <c r="M1251" s="1560"/>
      <c r="N1251" s="23">
        <v>1</v>
      </c>
      <c r="O1251" s="703">
        <v>0.4</v>
      </c>
      <c r="P1251" s="1622">
        <f t="shared" si="224"/>
        <v>394</v>
      </c>
      <c r="Q1251" s="23">
        <v>394</v>
      </c>
    </row>
    <row r="1252" spans="1:17">
      <c r="A1252" s="23" t="s">
        <v>13575</v>
      </c>
      <c r="B1252" s="1052">
        <v>2000000283357</v>
      </c>
      <c r="C1252" s="1038" t="s">
        <v>13424</v>
      </c>
      <c r="D1252" s="1610" t="s">
        <v>3749</v>
      </c>
      <c r="E1252" s="1599" t="s">
        <v>3661</v>
      </c>
      <c r="F1252" s="1573">
        <f t="shared" si="223"/>
        <v>307.32</v>
      </c>
      <c r="G1252" s="1660" t="s">
        <v>12290</v>
      </c>
      <c r="H1252" s="1602"/>
      <c r="I1252" s="1602"/>
      <c r="J1252" s="1579"/>
      <c r="K1252" s="1058">
        <f t="shared" si="222"/>
        <v>0</v>
      </c>
      <c r="L1252" s="1576">
        <f t="shared" si="225"/>
        <v>0</v>
      </c>
      <c r="M1252" s="1560"/>
      <c r="N1252" s="23">
        <v>1</v>
      </c>
      <c r="O1252" s="703">
        <v>0.4</v>
      </c>
      <c r="P1252" s="1622">
        <f t="shared" si="224"/>
        <v>394</v>
      </c>
      <c r="Q1252" s="23">
        <v>394</v>
      </c>
    </row>
    <row r="1253" spans="1:17">
      <c r="A1253" s="23" t="s">
        <v>13576</v>
      </c>
      <c r="B1253" s="1052">
        <v>2000000969114</v>
      </c>
      <c r="C1253" s="1038" t="s">
        <v>13424</v>
      </c>
      <c r="D1253" s="1610" t="s">
        <v>3898</v>
      </c>
      <c r="E1253" s="1599" t="s">
        <v>3661</v>
      </c>
      <c r="F1253" s="1573">
        <f t="shared" si="223"/>
        <v>307.32</v>
      </c>
      <c r="G1253" s="1660" t="s">
        <v>12290</v>
      </c>
      <c r="H1253" s="1602"/>
      <c r="I1253" s="1602"/>
      <c r="J1253" s="1579"/>
      <c r="K1253" s="1058">
        <f t="shared" si="222"/>
        <v>0</v>
      </c>
      <c r="L1253" s="1576">
        <f t="shared" si="225"/>
        <v>0</v>
      </c>
      <c r="M1253" s="1560"/>
      <c r="N1253" s="23">
        <v>1</v>
      </c>
      <c r="O1253" s="703">
        <v>0.4</v>
      </c>
      <c r="P1253" s="1622">
        <f t="shared" si="224"/>
        <v>394</v>
      </c>
      <c r="Q1253" s="23">
        <v>394</v>
      </c>
    </row>
    <row r="1254" spans="1:17">
      <c r="A1254" s="23" t="s">
        <v>13577</v>
      </c>
      <c r="B1254" s="1052">
        <v>2000000679280</v>
      </c>
      <c r="C1254" s="1038" t="s">
        <v>13424</v>
      </c>
      <c r="D1254" s="1610" t="s">
        <v>3750</v>
      </c>
      <c r="E1254" s="1599" t="s">
        <v>3661</v>
      </c>
      <c r="F1254" s="1573">
        <f t="shared" si="223"/>
        <v>307.32</v>
      </c>
      <c r="G1254" s="1660" t="s">
        <v>12290</v>
      </c>
      <c r="H1254" s="1602"/>
      <c r="I1254" s="1602"/>
      <c r="J1254" s="1579"/>
      <c r="K1254" s="1058">
        <f t="shared" si="222"/>
        <v>0</v>
      </c>
      <c r="L1254" s="1576">
        <f t="shared" si="225"/>
        <v>0</v>
      </c>
      <c r="M1254" s="1560"/>
      <c r="N1254" s="23">
        <v>1</v>
      </c>
      <c r="O1254" s="703">
        <v>0.4</v>
      </c>
      <c r="P1254" s="1622">
        <f t="shared" si="224"/>
        <v>394</v>
      </c>
      <c r="Q1254" s="23">
        <v>394</v>
      </c>
    </row>
    <row r="1255" spans="1:17">
      <c r="A1255" s="23" t="s">
        <v>13578</v>
      </c>
      <c r="B1255" s="1052">
        <v>2000000283364</v>
      </c>
      <c r="C1255" s="1038" t="s">
        <v>13424</v>
      </c>
      <c r="D1255" s="1610" t="s">
        <v>3751</v>
      </c>
      <c r="E1255" s="1599" t="s">
        <v>3661</v>
      </c>
      <c r="F1255" s="1573">
        <f t="shared" si="223"/>
        <v>307.32</v>
      </c>
      <c r="G1255" s="1660" t="s">
        <v>12290</v>
      </c>
      <c r="H1255" s="1602"/>
      <c r="I1255" s="1602"/>
      <c r="J1255" s="1579"/>
      <c r="K1255" s="1058">
        <f t="shared" ref="K1255:K1318" si="226">$H1255+$I1255*$R1255</f>
        <v>0</v>
      </c>
      <c r="L1255" s="1576">
        <f t="shared" si="225"/>
        <v>0</v>
      </c>
      <c r="M1255" s="1560"/>
      <c r="N1255" s="23">
        <v>1</v>
      </c>
      <c r="O1255" s="703">
        <v>0.4</v>
      </c>
      <c r="P1255" s="1622">
        <f t="shared" si="224"/>
        <v>394</v>
      </c>
      <c r="Q1255" s="23">
        <v>394</v>
      </c>
    </row>
    <row r="1256" spans="1:17">
      <c r="A1256" s="23" t="s">
        <v>13579</v>
      </c>
      <c r="B1256" s="1052">
        <v>2000000287362</v>
      </c>
      <c r="C1256" s="1038" t="s">
        <v>13424</v>
      </c>
      <c r="D1256" s="1610" t="s">
        <v>3752</v>
      </c>
      <c r="E1256" s="1599" t="s">
        <v>3661</v>
      </c>
      <c r="F1256" s="1573">
        <f t="shared" si="223"/>
        <v>307.32</v>
      </c>
      <c r="G1256" s="1660" t="s">
        <v>12290</v>
      </c>
      <c r="H1256" s="1602"/>
      <c r="I1256" s="1602"/>
      <c r="J1256" s="1579"/>
      <c r="K1256" s="1058">
        <f t="shared" si="226"/>
        <v>0</v>
      </c>
      <c r="L1256" s="1576">
        <f t="shared" si="225"/>
        <v>0</v>
      </c>
      <c r="M1256" s="1560"/>
      <c r="N1256" s="23">
        <v>1</v>
      </c>
      <c r="O1256" s="703">
        <v>0.4</v>
      </c>
      <c r="P1256" s="1622">
        <f t="shared" si="224"/>
        <v>394</v>
      </c>
      <c r="Q1256" s="23">
        <v>394</v>
      </c>
    </row>
    <row r="1257" spans="1:17">
      <c r="A1257" s="23" t="s">
        <v>13580</v>
      </c>
      <c r="B1257" s="1052">
        <v>2000000283371</v>
      </c>
      <c r="C1257" s="1038" t="s">
        <v>13424</v>
      </c>
      <c r="D1257" s="1610" t="s">
        <v>3753</v>
      </c>
      <c r="E1257" s="1599" t="s">
        <v>3661</v>
      </c>
      <c r="F1257" s="1573">
        <f t="shared" si="223"/>
        <v>307.32</v>
      </c>
      <c r="G1257" s="1660" t="s">
        <v>12290</v>
      </c>
      <c r="H1257" s="1602"/>
      <c r="I1257" s="1602"/>
      <c r="J1257" s="1579"/>
      <c r="K1257" s="1058">
        <f t="shared" si="226"/>
        <v>0</v>
      </c>
      <c r="L1257" s="1576">
        <f t="shared" si="225"/>
        <v>0</v>
      </c>
      <c r="M1257" s="1560"/>
      <c r="N1257" s="23">
        <v>1</v>
      </c>
      <c r="O1257" s="703">
        <v>0.4</v>
      </c>
      <c r="P1257" s="1622">
        <f t="shared" si="224"/>
        <v>394</v>
      </c>
      <c r="Q1257" s="23">
        <v>394</v>
      </c>
    </row>
    <row r="1258" spans="1:17">
      <c r="A1258" s="23" t="s">
        <v>13581</v>
      </c>
      <c r="B1258" s="1052">
        <v>2000000801285</v>
      </c>
      <c r="C1258" s="1038" t="s">
        <v>13424</v>
      </c>
      <c r="D1258" s="1610" t="s">
        <v>3754</v>
      </c>
      <c r="E1258" s="1599" t="s">
        <v>3661</v>
      </c>
      <c r="F1258" s="1573">
        <f t="shared" si="223"/>
        <v>307.32</v>
      </c>
      <c r="G1258" s="1660" t="s">
        <v>12290</v>
      </c>
      <c r="H1258" s="1602"/>
      <c r="I1258" s="1602"/>
      <c r="J1258" s="1579"/>
      <c r="K1258" s="1058">
        <f t="shared" si="226"/>
        <v>0</v>
      </c>
      <c r="L1258" s="1576">
        <f t="shared" si="225"/>
        <v>0</v>
      </c>
      <c r="M1258" s="1560"/>
      <c r="N1258" s="23">
        <v>1</v>
      </c>
      <c r="O1258" s="703">
        <v>0.4</v>
      </c>
      <c r="P1258" s="1622">
        <f t="shared" si="224"/>
        <v>394</v>
      </c>
      <c r="Q1258" s="23">
        <v>394</v>
      </c>
    </row>
    <row r="1259" spans="1:17">
      <c r="A1259" s="23" t="s">
        <v>13582</v>
      </c>
      <c r="B1259" s="1052">
        <v>2000000283487</v>
      </c>
      <c r="C1259" s="1038" t="s">
        <v>13424</v>
      </c>
      <c r="D1259" s="1610" t="s">
        <v>3755</v>
      </c>
      <c r="E1259" s="1599" t="s">
        <v>3661</v>
      </c>
      <c r="F1259" s="1573">
        <f t="shared" ref="F1259:F1300" si="227">IF(M$5=0,P1259*(1+$L$3/100)*(1-$L$5/100),P1259*(1+$L$3/100)*(1-$L$5/100)*M$5)</f>
        <v>307.32</v>
      </c>
      <c r="G1259" s="1660" t="s">
        <v>12290</v>
      </c>
      <c r="H1259" s="1602"/>
      <c r="I1259" s="1602"/>
      <c r="J1259" s="1579"/>
      <c r="K1259" s="1058">
        <f t="shared" si="226"/>
        <v>0</v>
      </c>
      <c r="L1259" s="1576">
        <f t="shared" si="225"/>
        <v>0</v>
      </c>
      <c r="M1259" s="1560"/>
      <c r="N1259" s="23">
        <v>1</v>
      </c>
      <c r="O1259" s="703">
        <v>0.4</v>
      </c>
      <c r="P1259" s="1622">
        <f t="shared" ref="P1259:P1300" si="228">Q1259</f>
        <v>394</v>
      </c>
      <c r="Q1259" s="23">
        <v>394</v>
      </c>
    </row>
    <row r="1260" spans="1:17">
      <c r="A1260" s="23" t="s">
        <v>13583</v>
      </c>
      <c r="B1260" s="1052">
        <v>2000000294094</v>
      </c>
      <c r="C1260" s="1038" t="s">
        <v>13424</v>
      </c>
      <c r="D1260" s="1610" t="s">
        <v>3756</v>
      </c>
      <c r="E1260" s="1599" t="s">
        <v>3661</v>
      </c>
      <c r="F1260" s="1573">
        <f t="shared" si="227"/>
        <v>307.32</v>
      </c>
      <c r="G1260" s="1660" t="s">
        <v>12290</v>
      </c>
      <c r="H1260" s="1602"/>
      <c r="I1260" s="1602"/>
      <c r="J1260" s="1579"/>
      <c r="K1260" s="1058">
        <f t="shared" si="226"/>
        <v>0</v>
      </c>
      <c r="L1260" s="1576">
        <f t="shared" si="225"/>
        <v>0</v>
      </c>
      <c r="M1260" s="1560"/>
      <c r="N1260" s="23">
        <v>1</v>
      </c>
      <c r="O1260" s="703">
        <v>0.4</v>
      </c>
      <c r="P1260" s="1622">
        <f t="shared" si="228"/>
        <v>394</v>
      </c>
      <c r="Q1260" s="23">
        <v>394</v>
      </c>
    </row>
    <row r="1261" spans="1:17">
      <c r="A1261" s="23" t="s">
        <v>13584</v>
      </c>
      <c r="B1261" s="1052">
        <v>2000000749792</v>
      </c>
      <c r="C1261" s="1038" t="s">
        <v>13424</v>
      </c>
      <c r="D1261" s="1610" t="s">
        <v>3757</v>
      </c>
      <c r="E1261" s="1599" t="s">
        <v>3661</v>
      </c>
      <c r="F1261" s="1573">
        <f t="shared" si="227"/>
        <v>307.32</v>
      </c>
      <c r="G1261" s="1660" t="s">
        <v>12290</v>
      </c>
      <c r="H1261" s="1602"/>
      <c r="I1261" s="1602"/>
      <c r="J1261" s="1579"/>
      <c r="K1261" s="1058">
        <f t="shared" si="226"/>
        <v>0</v>
      </c>
      <c r="L1261" s="1576">
        <f t="shared" si="225"/>
        <v>0</v>
      </c>
      <c r="M1261" s="1560"/>
      <c r="N1261" s="23">
        <v>1</v>
      </c>
      <c r="O1261" s="703">
        <v>0.4</v>
      </c>
      <c r="P1261" s="1622">
        <f t="shared" si="228"/>
        <v>394</v>
      </c>
      <c r="Q1261" s="23">
        <v>394</v>
      </c>
    </row>
    <row r="1262" spans="1:17">
      <c r="A1262" s="23" t="s">
        <v>13585</v>
      </c>
      <c r="B1262" s="1052">
        <v>2000000735191</v>
      </c>
      <c r="C1262" s="1038" t="s">
        <v>13424</v>
      </c>
      <c r="D1262" s="1579" t="s">
        <v>13586</v>
      </c>
      <c r="E1262" s="1579" t="s">
        <v>3661</v>
      </c>
      <c r="F1262" s="1579">
        <f t="shared" si="227"/>
        <v>307.32</v>
      </c>
      <c r="G1262" s="1579" t="s">
        <v>12290</v>
      </c>
      <c r="H1262" s="1579"/>
      <c r="I1262" s="1579"/>
      <c r="J1262" s="1579"/>
      <c r="K1262" s="1054">
        <f t="shared" si="226"/>
        <v>0</v>
      </c>
      <c r="L1262" s="1579">
        <f t="shared" si="225"/>
        <v>0</v>
      </c>
      <c r="M1262" s="1580"/>
      <c r="N1262" s="23">
        <v>1</v>
      </c>
      <c r="O1262" s="38">
        <v>0.4</v>
      </c>
      <c r="P1262" s="38">
        <f t="shared" si="228"/>
        <v>394</v>
      </c>
      <c r="Q1262" s="23">
        <v>394</v>
      </c>
    </row>
    <row r="1263" spans="1:17">
      <c r="A1263" s="23" t="s">
        <v>13587</v>
      </c>
      <c r="B1263" s="1052"/>
      <c r="C1263" s="1038" t="s">
        <v>13424</v>
      </c>
      <c r="D1263" s="1579" t="s">
        <v>13588</v>
      </c>
      <c r="E1263" s="1579" t="s">
        <v>3661</v>
      </c>
      <c r="F1263" s="1579">
        <f t="shared" si="227"/>
        <v>307.32</v>
      </c>
      <c r="G1263" s="1579" t="s">
        <v>12290</v>
      </c>
      <c r="H1263" s="1579"/>
      <c r="I1263" s="1579"/>
      <c r="J1263" s="1579"/>
      <c r="K1263" s="1054">
        <f t="shared" si="226"/>
        <v>0</v>
      </c>
      <c r="L1263" s="1579"/>
      <c r="M1263" s="1580"/>
      <c r="N1263" s="23">
        <v>1</v>
      </c>
      <c r="O1263" s="38">
        <v>0.4</v>
      </c>
      <c r="P1263" s="38">
        <f t="shared" si="228"/>
        <v>394</v>
      </c>
      <c r="Q1263" s="23">
        <v>394</v>
      </c>
    </row>
    <row r="1264" spans="1:17">
      <c r="A1264" s="23" t="s">
        <v>13589</v>
      </c>
      <c r="B1264" s="1052">
        <v>2000000749808</v>
      </c>
      <c r="C1264" s="1038" t="s">
        <v>13424</v>
      </c>
      <c r="D1264" s="1610" t="s">
        <v>3758</v>
      </c>
      <c r="E1264" s="1599" t="s">
        <v>3661</v>
      </c>
      <c r="F1264" s="1573">
        <f t="shared" si="227"/>
        <v>307.32</v>
      </c>
      <c r="G1264" s="1660" t="s">
        <v>12290</v>
      </c>
      <c r="H1264" s="1602"/>
      <c r="I1264" s="1602"/>
      <c r="J1264" s="1579"/>
      <c r="K1264" s="1058">
        <f t="shared" si="226"/>
        <v>0</v>
      </c>
      <c r="L1264" s="1576">
        <f t="shared" ref="L1264:L1287" si="229">F1264*H1264+F1264*I1264*R1264</f>
        <v>0</v>
      </c>
      <c r="M1264" s="1560"/>
      <c r="N1264" s="23">
        <v>1</v>
      </c>
      <c r="O1264" s="703">
        <v>0.4</v>
      </c>
      <c r="P1264" s="1622">
        <f t="shared" si="228"/>
        <v>394</v>
      </c>
      <c r="Q1264" s="23">
        <v>394</v>
      </c>
    </row>
    <row r="1265" spans="1:17">
      <c r="A1265" s="23" t="s">
        <v>13590</v>
      </c>
      <c r="B1265" s="1052">
        <v>2000000283494</v>
      </c>
      <c r="C1265" s="1038" t="s">
        <v>13424</v>
      </c>
      <c r="D1265" s="1610" t="s">
        <v>3759</v>
      </c>
      <c r="E1265" s="1599" t="s">
        <v>3661</v>
      </c>
      <c r="F1265" s="1573">
        <f t="shared" si="227"/>
        <v>307.32</v>
      </c>
      <c r="G1265" s="1660" t="s">
        <v>12290</v>
      </c>
      <c r="H1265" s="1602"/>
      <c r="I1265" s="1602"/>
      <c r="J1265" s="1579"/>
      <c r="K1265" s="1058">
        <f t="shared" si="226"/>
        <v>0</v>
      </c>
      <c r="L1265" s="1576">
        <f t="shared" si="229"/>
        <v>0</v>
      </c>
      <c r="M1265" s="1560"/>
      <c r="N1265" s="23">
        <v>1</v>
      </c>
      <c r="O1265" s="703">
        <v>0.4</v>
      </c>
      <c r="P1265" s="1622">
        <f t="shared" si="228"/>
        <v>394</v>
      </c>
      <c r="Q1265" s="23">
        <v>394</v>
      </c>
    </row>
    <row r="1266" spans="1:17">
      <c r="A1266" s="23" t="s">
        <v>13591</v>
      </c>
      <c r="B1266" s="1052">
        <v>2000000686301</v>
      </c>
      <c r="C1266" s="1038" t="s">
        <v>13424</v>
      </c>
      <c r="D1266" s="1610" t="s">
        <v>3760</v>
      </c>
      <c r="E1266" s="1599" t="s">
        <v>3661</v>
      </c>
      <c r="F1266" s="1573">
        <f t="shared" si="227"/>
        <v>307.32</v>
      </c>
      <c r="G1266" s="1660" t="s">
        <v>12290</v>
      </c>
      <c r="H1266" s="1602"/>
      <c r="I1266" s="1602"/>
      <c r="J1266" s="1579"/>
      <c r="K1266" s="1058">
        <f t="shared" si="226"/>
        <v>0</v>
      </c>
      <c r="L1266" s="1576">
        <f t="shared" si="229"/>
        <v>0</v>
      </c>
      <c r="M1266" s="1560"/>
      <c r="N1266" s="23">
        <v>1</v>
      </c>
      <c r="O1266" s="703">
        <v>0.4</v>
      </c>
      <c r="P1266" s="1622">
        <f t="shared" si="228"/>
        <v>394</v>
      </c>
      <c r="Q1266" s="23">
        <v>394</v>
      </c>
    </row>
    <row r="1267" spans="1:17">
      <c r="A1267" s="23" t="s">
        <v>13592</v>
      </c>
      <c r="B1267" s="1052">
        <v>2000000285900</v>
      </c>
      <c r="C1267" s="1038" t="s">
        <v>13424</v>
      </c>
      <c r="D1267" s="1610" t="s">
        <v>3761</v>
      </c>
      <c r="E1267" s="1599" t="s">
        <v>3661</v>
      </c>
      <c r="F1267" s="1573">
        <f t="shared" si="227"/>
        <v>307.32</v>
      </c>
      <c r="G1267" s="1660" t="s">
        <v>12290</v>
      </c>
      <c r="H1267" s="1602"/>
      <c r="I1267" s="1602"/>
      <c r="J1267" s="1579"/>
      <c r="K1267" s="1058">
        <f t="shared" si="226"/>
        <v>0</v>
      </c>
      <c r="L1267" s="1576">
        <f t="shared" si="229"/>
        <v>0</v>
      </c>
      <c r="M1267" s="1560"/>
      <c r="N1267" s="23">
        <v>1</v>
      </c>
      <c r="O1267" s="703">
        <v>0.4</v>
      </c>
      <c r="P1267" s="1622">
        <f t="shared" si="228"/>
        <v>394</v>
      </c>
      <c r="Q1267" s="23">
        <v>394</v>
      </c>
    </row>
    <row r="1268" spans="1:17">
      <c r="A1268" s="23" t="s">
        <v>13593</v>
      </c>
      <c r="B1268" s="1052"/>
      <c r="C1268" s="1038" t="s">
        <v>13424</v>
      </c>
      <c r="D1268" s="1579" t="s">
        <v>13594</v>
      </c>
      <c r="E1268" s="1579" t="s">
        <v>3661</v>
      </c>
      <c r="F1268" s="1579">
        <f t="shared" si="227"/>
        <v>307.32</v>
      </c>
      <c r="G1268" s="1579" t="s">
        <v>12290</v>
      </c>
      <c r="H1268" s="1579"/>
      <c r="I1268" s="1579"/>
      <c r="J1268" s="1579"/>
      <c r="K1268" s="1054">
        <f t="shared" si="226"/>
        <v>0</v>
      </c>
      <c r="L1268" s="1579"/>
      <c r="M1268" s="1580"/>
      <c r="N1268" s="23">
        <v>1</v>
      </c>
      <c r="O1268" s="38">
        <v>0.4</v>
      </c>
      <c r="P1268" s="38">
        <f t="shared" si="228"/>
        <v>394</v>
      </c>
      <c r="Q1268" s="23">
        <v>394</v>
      </c>
    </row>
    <row r="1269" spans="1:17">
      <c r="A1269" s="23" t="s">
        <v>13595</v>
      </c>
      <c r="B1269" s="1052">
        <v>2000000283388</v>
      </c>
      <c r="C1269" s="1038" t="s">
        <v>13424</v>
      </c>
      <c r="D1269" s="1610" t="s">
        <v>3762</v>
      </c>
      <c r="E1269" s="1599" t="s">
        <v>3661</v>
      </c>
      <c r="F1269" s="1573">
        <f t="shared" si="227"/>
        <v>307.32</v>
      </c>
      <c r="G1269" s="1660" t="s">
        <v>12290</v>
      </c>
      <c r="H1269" s="1602"/>
      <c r="I1269" s="1602"/>
      <c r="J1269" s="1579"/>
      <c r="K1269" s="1058">
        <f t="shared" si="226"/>
        <v>0</v>
      </c>
      <c r="L1269" s="1576">
        <f t="shared" si="229"/>
        <v>0</v>
      </c>
      <c r="M1269" s="1560"/>
      <c r="N1269" s="23">
        <v>1</v>
      </c>
      <c r="O1269" s="703">
        <v>0.4</v>
      </c>
      <c r="P1269" s="1622">
        <f t="shared" si="228"/>
        <v>394</v>
      </c>
      <c r="Q1269" s="23">
        <v>394</v>
      </c>
    </row>
    <row r="1270" spans="1:17">
      <c r="A1270" s="23" t="s">
        <v>13596</v>
      </c>
      <c r="B1270" s="1052">
        <v>2000000287409</v>
      </c>
      <c r="C1270" s="1038" t="s">
        <v>13424</v>
      </c>
      <c r="D1270" s="1610" t="s">
        <v>3763</v>
      </c>
      <c r="E1270" s="1599" t="s">
        <v>3661</v>
      </c>
      <c r="F1270" s="1573">
        <f t="shared" si="227"/>
        <v>307.32</v>
      </c>
      <c r="G1270" s="1660" t="s">
        <v>12290</v>
      </c>
      <c r="H1270" s="1602"/>
      <c r="I1270" s="1602"/>
      <c r="J1270" s="1579"/>
      <c r="K1270" s="1058">
        <f t="shared" si="226"/>
        <v>0</v>
      </c>
      <c r="L1270" s="1576">
        <f t="shared" si="229"/>
        <v>0</v>
      </c>
      <c r="M1270" s="1560"/>
      <c r="N1270" s="23">
        <v>1</v>
      </c>
      <c r="O1270" s="703">
        <v>0.4</v>
      </c>
      <c r="P1270" s="1622">
        <f t="shared" si="228"/>
        <v>394</v>
      </c>
      <c r="Q1270" s="23">
        <v>394</v>
      </c>
    </row>
    <row r="1271" spans="1:17">
      <c r="A1271" s="23" t="s">
        <v>13597</v>
      </c>
      <c r="B1271" s="1052">
        <v>2000000679297</v>
      </c>
      <c r="C1271" s="1038" t="s">
        <v>13424</v>
      </c>
      <c r="D1271" s="1610" t="s">
        <v>3764</v>
      </c>
      <c r="E1271" s="1599" t="s">
        <v>3661</v>
      </c>
      <c r="F1271" s="1573">
        <f t="shared" si="227"/>
        <v>307.32</v>
      </c>
      <c r="G1271" s="1660" t="s">
        <v>12290</v>
      </c>
      <c r="H1271" s="1602"/>
      <c r="I1271" s="1602"/>
      <c r="J1271" s="1579"/>
      <c r="K1271" s="1058">
        <f t="shared" si="226"/>
        <v>0</v>
      </c>
      <c r="L1271" s="1576">
        <f t="shared" si="229"/>
        <v>0</v>
      </c>
      <c r="M1271" s="1560"/>
      <c r="N1271" s="23">
        <v>1</v>
      </c>
      <c r="O1271" s="703">
        <v>0.4</v>
      </c>
      <c r="P1271" s="1622">
        <f t="shared" si="228"/>
        <v>394</v>
      </c>
      <c r="Q1271" s="23">
        <v>394</v>
      </c>
    </row>
    <row r="1272" spans="1:17">
      <c r="A1272" s="23" t="s">
        <v>13598</v>
      </c>
      <c r="B1272" s="1052">
        <v>2000000666044</v>
      </c>
      <c r="C1272" s="1038" t="s">
        <v>13424</v>
      </c>
      <c r="D1272" s="1610" t="s">
        <v>3765</v>
      </c>
      <c r="E1272" s="1599" t="s">
        <v>3661</v>
      </c>
      <c r="F1272" s="1573">
        <f t="shared" si="227"/>
        <v>307.32</v>
      </c>
      <c r="G1272" s="1660" t="s">
        <v>12290</v>
      </c>
      <c r="H1272" s="1602"/>
      <c r="I1272" s="1602"/>
      <c r="J1272" s="1579"/>
      <c r="K1272" s="1058">
        <f t="shared" si="226"/>
        <v>0</v>
      </c>
      <c r="L1272" s="1576">
        <f t="shared" si="229"/>
        <v>0</v>
      </c>
      <c r="M1272" s="1560"/>
      <c r="N1272" s="23">
        <v>1</v>
      </c>
      <c r="O1272" s="703">
        <v>0.4</v>
      </c>
      <c r="P1272" s="1622">
        <f t="shared" si="228"/>
        <v>394</v>
      </c>
      <c r="Q1272" s="23">
        <v>394</v>
      </c>
    </row>
    <row r="1273" spans="1:17">
      <c r="A1273" s="23" t="s">
        <v>13599</v>
      </c>
      <c r="B1273" s="1052">
        <v>2000000294117</v>
      </c>
      <c r="C1273" s="1038" t="s">
        <v>13424</v>
      </c>
      <c r="D1273" s="1610" t="s">
        <v>3766</v>
      </c>
      <c r="E1273" s="1599" t="s">
        <v>3661</v>
      </c>
      <c r="F1273" s="1573">
        <f t="shared" si="227"/>
        <v>307.32</v>
      </c>
      <c r="G1273" s="1660" t="s">
        <v>12290</v>
      </c>
      <c r="H1273" s="1602"/>
      <c r="I1273" s="1602"/>
      <c r="J1273" s="1579"/>
      <c r="K1273" s="1058">
        <f t="shared" si="226"/>
        <v>0</v>
      </c>
      <c r="L1273" s="1576">
        <f t="shared" si="229"/>
        <v>0</v>
      </c>
      <c r="M1273" s="1560"/>
      <c r="N1273" s="23">
        <v>1</v>
      </c>
      <c r="O1273" s="703">
        <v>0.4</v>
      </c>
      <c r="P1273" s="1622">
        <f t="shared" si="228"/>
        <v>394</v>
      </c>
      <c r="Q1273" s="23">
        <v>394</v>
      </c>
    </row>
    <row r="1274" spans="1:17">
      <c r="A1274" s="23" t="s">
        <v>13600</v>
      </c>
      <c r="B1274" s="1052"/>
      <c r="C1274" s="1038" t="s">
        <v>13424</v>
      </c>
      <c r="D1274" s="1579" t="s">
        <v>13601</v>
      </c>
      <c r="E1274" s="1579" t="s">
        <v>3661</v>
      </c>
      <c r="F1274" s="1579">
        <f t="shared" si="227"/>
        <v>307.32</v>
      </c>
      <c r="G1274" s="1579" t="s">
        <v>12290</v>
      </c>
      <c r="H1274" s="1579"/>
      <c r="I1274" s="1579"/>
      <c r="J1274" s="1579"/>
      <c r="K1274" s="1054">
        <f t="shared" si="226"/>
        <v>0</v>
      </c>
      <c r="L1274" s="1579">
        <f t="shared" si="229"/>
        <v>0</v>
      </c>
      <c r="M1274" s="1580"/>
      <c r="N1274" s="23">
        <v>1</v>
      </c>
      <c r="O1274" s="38">
        <v>0.4</v>
      </c>
      <c r="P1274" s="38">
        <f t="shared" si="228"/>
        <v>394</v>
      </c>
      <c r="Q1274" s="23">
        <v>394</v>
      </c>
    </row>
    <row r="1275" spans="1:17">
      <c r="A1275" s="23" t="s">
        <v>13602</v>
      </c>
      <c r="B1275" s="1052">
        <v>2000000283401</v>
      </c>
      <c r="C1275" s="1038" t="s">
        <v>13424</v>
      </c>
      <c r="D1275" s="1610" t="s">
        <v>3767</v>
      </c>
      <c r="E1275" s="1599" t="s">
        <v>3661</v>
      </c>
      <c r="F1275" s="1573">
        <f t="shared" si="227"/>
        <v>307.32</v>
      </c>
      <c r="G1275" s="1660" t="s">
        <v>12290</v>
      </c>
      <c r="H1275" s="1602"/>
      <c r="I1275" s="1602"/>
      <c r="J1275" s="1579"/>
      <c r="K1275" s="1058">
        <f t="shared" si="226"/>
        <v>0</v>
      </c>
      <c r="L1275" s="1576">
        <f t="shared" si="229"/>
        <v>0</v>
      </c>
      <c r="M1275" s="1560"/>
      <c r="N1275" s="23">
        <v>1</v>
      </c>
      <c r="O1275" s="703">
        <v>0.4</v>
      </c>
      <c r="P1275" s="1622">
        <f t="shared" si="228"/>
        <v>394</v>
      </c>
      <c r="Q1275" s="23">
        <v>394</v>
      </c>
    </row>
    <row r="1276" spans="1:17">
      <c r="A1276" s="23" t="s">
        <v>13603</v>
      </c>
      <c r="B1276" s="1052">
        <v>2000000283425</v>
      </c>
      <c r="C1276" s="1038" t="s">
        <v>13424</v>
      </c>
      <c r="D1276" s="1610" t="s">
        <v>3768</v>
      </c>
      <c r="E1276" s="1599" t="s">
        <v>3661</v>
      </c>
      <c r="F1276" s="1573">
        <f t="shared" si="227"/>
        <v>307.32</v>
      </c>
      <c r="G1276" s="1660" t="s">
        <v>12290</v>
      </c>
      <c r="H1276" s="1602"/>
      <c r="I1276" s="1602"/>
      <c r="J1276" s="1579"/>
      <c r="K1276" s="1058">
        <f t="shared" si="226"/>
        <v>0</v>
      </c>
      <c r="L1276" s="1576">
        <f t="shared" si="229"/>
        <v>0</v>
      </c>
      <c r="M1276" s="1560"/>
      <c r="N1276" s="23">
        <v>1</v>
      </c>
      <c r="O1276" s="703">
        <v>0.4</v>
      </c>
      <c r="P1276" s="1622">
        <f t="shared" si="228"/>
        <v>394</v>
      </c>
      <c r="Q1276" s="23">
        <v>394</v>
      </c>
    </row>
    <row r="1277" spans="1:17">
      <c r="A1277" s="23" t="s">
        <v>13604</v>
      </c>
      <c r="B1277" s="1052">
        <v>2000000283081</v>
      </c>
      <c r="C1277" s="1038" t="s">
        <v>13424</v>
      </c>
      <c r="D1277" s="1610" t="s">
        <v>3769</v>
      </c>
      <c r="E1277" s="1599" t="s">
        <v>3661</v>
      </c>
      <c r="F1277" s="1573">
        <f t="shared" si="227"/>
        <v>307.32</v>
      </c>
      <c r="G1277" s="1660" t="s">
        <v>12290</v>
      </c>
      <c r="H1277" s="1602"/>
      <c r="I1277" s="1602"/>
      <c r="J1277" s="1579"/>
      <c r="K1277" s="1058">
        <f t="shared" si="226"/>
        <v>0</v>
      </c>
      <c r="L1277" s="1576">
        <f t="shared" si="229"/>
        <v>0</v>
      </c>
      <c r="M1277" s="1560"/>
      <c r="N1277" s="23">
        <v>1</v>
      </c>
      <c r="O1277" s="703">
        <v>0.4</v>
      </c>
      <c r="P1277" s="1622">
        <f t="shared" si="228"/>
        <v>394</v>
      </c>
      <c r="Q1277" s="23">
        <v>394</v>
      </c>
    </row>
    <row r="1278" spans="1:17">
      <c r="A1278" s="23" t="s">
        <v>13605</v>
      </c>
      <c r="B1278" s="1052"/>
      <c r="C1278" s="1038" t="s">
        <v>13424</v>
      </c>
      <c r="D1278" s="1579" t="s">
        <v>15511</v>
      </c>
      <c r="E1278" s="1579" t="s">
        <v>3661</v>
      </c>
      <c r="F1278" s="1579">
        <f t="shared" si="227"/>
        <v>307.32</v>
      </c>
      <c r="G1278" s="1579" t="s">
        <v>12290</v>
      </c>
      <c r="H1278" s="1579"/>
      <c r="I1278" s="1579"/>
      <c r="J1278" s="1579"/>
      <c r="K1278" s="1054">
        <f t="shared" si="226"/>
        <v>0</v>
      </c>
      <c r="L1278" s="1579">
        <f t="shared" si="229"/>
        <v>0</v>
      </c>
      <c r="M1278" s="1580"/>
      <c r="N1278" s="23">
        <v>1</v>
      </c>
      <c r="O1278" s="38">
        <v>0.4</v>
      </c>
      <c r="P1278" s="38">
        <f t="shared" si="228"/>
        <v>394</v>
      </c>
      <c r="Q1278" s="23">
        <v>394</v>
      </c>
    </row>
    <row r="1279" spans="1:17">
      <c r="A1279" s="23" t="s">
        <v>13606</v>
      </c>
      <c r="B1279" s="1052">
        <v>2000000294124</v>
      </c>
      <c r="C1279" s="1038" t="s">
        <v>13424</v>
      </c>
      <c r="D1279" s="1610" t="s">
        <v>3770</v>
      </c>
      <c r="E1279" s="1599" t="s">
        <v>3661</v>
      </c>
      <c r="F1279" s="1573">
        <f t="shared" si="227"/>
        <v>307.32</v>
      </c>
      <c r="G1279" s="1660" t="s">
        <v>12290</v>
      </c>
      <c r="H1279" s="1602"/>
      <c r="I1279" s="1602"/>
      <c r="J1279" s="1579"/>
      <c r="K1279" s="1058">
        <f t="shared" si="226"/>
        <v>0</v>
      </c>
      <c r="L1279" s="1576">
        <f t="shared" si="229"/>
        <v>0</v>
      </c>
      <c r="M1279" s="1560"/>
      <c r="N1279" s="23">
        <v>1</v>
      </c>
      <c r="O1279" s="703">
        <v>0.4</v>
      </c>
      <c r="P1279" s="1622">
        <f t="shared" si="228"/>
        <v>394</v>
      </c>
      <c r="Q1279" s="23">
        <v>394</v>
      </c>
    </row>
    <row r="1280" spans="1:17">
      <c r="A1280" s="23" t="s">
        <v>13607</v>
      </c>
      <c r="B1280" s="1052">
        <v>2000000287423</v>
      </c>
      <c r="C1280" s="1038" t="s">
        <v>13424</v>
      </c>
      <c r="D1280" s="1610" t="s">
        <v>3771</v>
      </c>
      <c r="E1280" s="1599" t="s">
        <v>3661</v>
      </c>
      <c r="F1280" s="1573">
        <f t="shared" si="227"/>
        <v>307.32</v>
      </c>
      <c r="G1280" s="1660" t="s">
        <v>12290</v>
      </c>
      <c r="H1280" s="1602"/>
      <c r="I1280" s="1602"/>
      <c r="J1280" s="1579"/>
      <c r="K1280" s="1058">
        <f t="shared" si="226"/>
        <v>0</v>
      </c>
      <c r="L1280" s="1576">
        <f t="shared" si="229"/>
        <v>0</v>
      </c>
      <c r="M1280" s="1560"/>
      <c r="N1280" s="23">
        <v>1</v>
      </c>
      <c r="O1280" s="703">
        <v>0.4</v>
      </c>
      <c r="P1280" s="1622">
        <f t="shared" si="228"/>
        <v>394</v>
      </c>
      <c r="Q1280" s="23">
        <v>394</v>
      </c>
    </row>
    <row r="1281" spans="1:17">
      <c r="A1281" s="23" t="s">
        <v>13608</v>
      </c>
      <c r="B1281" s="1052">
        <v>2000000283418</v>
      </c>
      <c r="C1281" s="1038" t="s">
        <v>13424</v>
      </c>
      <c r="D1281" s="1610" t="s">
        <v>3772</v>
      </c>
      <c r="E1281" s="1599" t="s">
        <v>3661</v>
      </c>
      <c r="F1281" s="1573">
        <f t="shared" si="227"/>
        <v>307.32</v>
      </c>
      <c r="G1281" s="1660" t="s">
        <v>12290</v>
      </c>
      <c r="H1281" s="1602"/>
      <c r="I1281" s="1602"/>
      <c r="J1281" s="1579"/>
      <c r="K1281" s="1058">
        <f t="shared" si="226"/>
        <v>0</v>
      </c>
      <c r="L1281" s="1576">
        <f t="shared" si="229"/>
        <v>0</v>
      </c>
      <c r="M1281" s="1560"/>
      <c r="N1281" s="23">
        <v>1</v>
      </c>
      <c r="O1281" s="703">
        <v>0.4</v>
      </c>
      <c r="P1281" s="1622">
        <f t="shared" si="228"/>
        <v>394</v>
      </c>
      <c r="Q1281" s="23">
        <v>394</v>
      </c>
    </row>
    <row r="1282" spans="1:17">
      <c r="A1282" s="23" t="s">
        <v>13609</v>
      </c>
      <c r="B1282" s="1052">
        <v>2000000697369</v>
      </c>
      <c r="C1282" s="1038" t="s">
        <v>13424</v>
      </c>
      <c r="D1282" s="1610" t="s">
        <v>3773</v>
      </c>
      <c r="E1282" s="1599" t="s">
        <v>3661</v>
      </c>
      <c r="F1282" s="1573">
        <f t="shared" si="227"/>
        <v>307.32</v>
      </c>
      <c r="G1282" s="1660" t="s">
        <v>12290</v>
      </c>
      <c r="H1282" s="1602"/>
      <c r="I1282" s="1602"/>
      <c r="J1282" s="1579"/>
      <c r="K1282" s="1058">
        <f t="shared" si="226"/>
        <v>0</v>
      </c>
      <c r="L1282" s="1576">
        <f t="shared" si="229"/>
        <v>0</v>
      </c>
      <c r="M1282" s="1560"/>
      <c r="N1282" s="23">
        <v>1</v>
      </c>
      <c r="O1282" s="703">
        <v>0.4</v>
      </c>
      <c r="P1282" s="1622">
        <f t="shared" si="228"/>
        <v>394</v>
      </c>
      <c r="Q1282" s="23">
        <v>394</v>
      </c>
    </row>
    <row r="1283" spans="1:17">
      <c r="A1283" s="23" t="s">
        <v>13610</v>
      </c>
      <c r="B1283" s="1052">
        <v>2000000679303</v>
      </c>
      <c r="C1283" s="1038" t="s">
        <v>13424</v>
      </c>
      <c r="D1283" s="1610" t="s">
        <v>3774</v>
      </c>
      <c r="E1283" s="1599" t="s">
        <v>3661</v>
      </c>
      <c r="F1283" s="1573">
        <f t="shared" si="227"/>
        <v>307.32</v>
      </c>
      <c r="G1283" s="1660" t="s">
        <v>12290</v>
      </c>
      <c r="H1283" s="1602"/>
      <c r="I1283" s="1602"/>
      <c r="J1283" s="1579"/>
      <c r="K1283" s="1058">
        <f t="shared" si="226"/>
        <v>0</v>
      </c>
      <c r="L1283" s="1576">
        <f t="shared" si="229"/>
        <v>0</v>
      </c>
      <c r="M1283" s="1560"/>
      <c r="N1283" s="23">
        <v>1</v>
      </c>
      <c r="O1283" s="703">
        <v>0.4</v>
      </c>
      <c r="P1283" s="1622">
        <f t="shared" si="228"/>
        <v>394</v>
      </c>
      <c r="Q1283" s="23">
        <v>394</v>
      </c>
    </row>
    <row r="1284" spans="1:17">
      <c r="A1284" s="23" t="s">
        <v>13611</v>
      </c>
      <c r="B1284" s="1052">
        <v>2000000285986</v>
      </c>
      <c r="C1284" s="1038" t="s">
        <v>13424</v>
      </c>
      <c r="D1284" s="1610" t="s">
        <v>3775</v>
      </c>
      <c r="E1284" s="1599" t="s">
        <v>3661</v>
      </c>
      <c r="F1284" s="1573">
        <f t="shared" si="227"/>
        <v>307.32</v>
      </c>
      <c r="G1284" s="1660" t="s">
        <v>12290</v>
      </c>
      <c r="H1284" s="1602"/>
      <c r="I1284" s="1602"/>
      <c r="J1284" s="1579"/>
      <c r="K1284" s="1058">
        <f t="shared" si="226"/>
        <v>0</v>
      </c>
      <c r="L1284" s="1576">
        <f t="shared" si="229"/>
        <v>0</v>
      </c>
      <c r="M1284" s="1560"/>
      <c r="N1284" s="23">
        <v>1</v>
      </c>
      <c r="O1284" s="703">
        <v>0.4</v>
      </c>
      <c r="P1284" s="1622">
        <f t="shared" si="228"/>
        <v>394</v>
      </c>
      <c r="Q1284" s="23">
        <v>394</v>
      </c>
    </row>
    <row r="1285" spans="1:17">
      <c r="A1285" s="23" t="s">
        <v>13612</v>
      </c>
      <c r="B1285" s="1052">
        <v>2000000287386</v>
      </c>
      <c r="C1285" s="1038" t="s">
        <v>13424</v>
      </c>
      <c r="D1285" s="1610" t="s">
        <v>3776</v>
      </c>
      <c r="E1285" s="1599" t="s">
        <v>3661</v>
      </c>
      <c r="F1285" s="1573">
        <f t="shared" si="227"/>
        <v>307.32</v>
      </c>
      <c r="G1285" s="1660" t="s">
        <v>12290</v>
      </c>
      <c r="H1285" s="1602"/>
      <c r="I1285" s="1602"/>
      <c r="J1285" s="1579"/>
      <c r="K1285" s="1058">
        <f t="shared" si="226"/>
        <v>0</v>
      </c>
      <c r="L1285" s="1576">
        <f t="shared" si="229"/>
        <v>0</v>
      </c>
      <c r="M1285" s="1560"/>
      <c r="N1285" s="23">
        <v>1</v>
      </c>
      <c r="O1285" s="703">
        <v>0.4</v>
      </c>
      <c r="P1285" s="1622">
        <f t="shared" si="228"/>
        <v>394</v>
      </c>
      <c r="Q1285" s="23">
        <v>394</v>
      </c>
    </row>
    <row r="1286" spans="1:17">
      <c r="A1286" s="23" t="s">
        <v>13613</v>
      </c>
      <c r="B1286" s="1052">
        <v>2000000283432</v>
      </c>
      <c r="C1286" s="1038" t="s">
        <v>13424</v>
      </c>
      <c r="D1286" s="1610" t="s">
        <v>3777</v>
      </c>
      <c r="E1286" s="1599" t="s">
        <v>3661</v>
      </c>
      <c r="F1286" s="1573">
        <f t="shared" si="227"/>
        <v>307.32</v>
      </c>
      <c r="G1286" s="1660" t="s">
        <v>12290</v>
      </c>
      <c r="H1286" s="1602"/>
      <c r="I1286" s="1602"/>
      <c r="J1286" s="1579"/>
      <c r="K1286" s="1058">
        <f t="shared" si="226"/>
        <v>0</v>
      </c>
      <c r="L1286" s="1576">
        <f t="shared" si="229"/>
        <v>0</v>
      </c>
      <c r="M1286" s="1560"/>
      <c r="N1286" s="23">
        <v>1</v>
      </c>
      <c r="O1286" s="703">
        <v>0.4</v>
      </c>
      <c r="P1286" s="1622">
        <f t="shared" si="228"/>
        <v>394</v>
      </c>
      <c r="Q1286" s="23">
        <v>394</v>
      </c>
    </row>
    <row r="1287" spans="1:17">
      <c r="A1287" s="23" t="s">
        <v>13614</v>
      </c>
      <c r="B1287" s="1052">
        <v>2000000283449</v>
      </c>
      <c r="C1287" s="1038" t="s">
        <v>13424</v>
      </c>
      <c r="D1287" s="1610" t="s">
        <v>3778</v>
      </c>
      <c r="E1287" s="1599" t="s">
        <v>3661</v>
      </c>
      <c r="F1287" s="1573">
        <f t="shared" si="227"/>
        <v>307.32</v>
      </c>
      <c r="G1287" s="1660" t="s">
        <v>12290</v>
      </c>
      <c r="H1287" s="1602"/>
      <c r="I1287" s="1602"/>
      <c r="J1287" s="1579"/>
      <c r="K1287" s="1058">
        <f t="shared" si="226"/>
        <v>0</v>
      </c>
      <c r="L1287" s="1576">
        <f t="shared" si="229"/>
        <v>0</v>
      </c>
      <c r="M1287" s="1560"/>
      <c r="N1287" s="23">
        <v>1</v>
      </c>
      <c r="O1287" s="703">
        <v>0.4</v>
      </c>
      <c r="P1287" s="1622">
        <f t="shared" si="228"/>
        <v>394</v>
      </c>
      <c r="Q1287" s="23">
        <v>394</v>
      </c>
    </row>
    <row r="1288" spans="1:17">
      <c r="A1288" s="23" t="s">
        <v>13615</v>
      </c>
      <c r="B1288" s="1052"/>
      <c r="C1288" s="1038" t="s">
        <v>13424</v>
      </c>
      <c r="D1288" s="1579" t="s">
        <v>13616</v>
      </c>
      <c r="E1288" s="1579" t="s">
        <v>3661</v>
      </c>
      <c r="F1288" s="1579">
        <f t="shared" si="227"/>
        <v>307.32</v>
      </c>
      <c r="G1288" s="1579" t="s">
        <v>12290</v>
      </c>
      <c r="H1288" s="1579"/>
      <c r="I1288" s="1579"/>
      <c r="J1288" s="1579"/>
      <c r="K1288" s="1054">
        <f t="shared" si="226"/>
        <v>0</v>
      </c>
      <c r="L1288" s="1579"/>
      <c r="M1288" s="1580"/>
      <c r="N1288" s="23">
        <v>1</v>
      </c>
      <c r="O1288" s="38">
        <v>0.4</v>
      </c>
      <c r="P1288" s="38">
        <f t="shared" si="228"/>
        <v>394</v>
      </c>
      <c r="Q1288" s="23">
        <v>394</v>
      </c>
    </row>
    <row r="1289" spans="1:17">
      <c r="A1289" s="23" t="s">
        <v>13617</v>
      </c>
      <c r="B1289" s="1052"/>
      <c r="C1289" s="1038" t="s">
        <v>13424</v>
      </c>
      <c r="D1289" s="1579" t="s">
        <v>13618</v>
      </c>
      <c r="E1289" s="1579" t="s">
        <v>3661</v>
      </c>
      <c r="F1289" s="1579">
        <f t="shared" si="227"/>
        <v>307.32</v>
      </c>
      <c r="G1289" s="1579" t="s">
        <v>12290</v>
      </c>
      <c r="H1289" s="1579"/>
      <c r="I1289" s="1579"/>
      <c r="J1289" s="1579"/>
      <c r="K1289" s="1054">
        <f t="shared" si="226"/>
        <v>0</v>
      </c>
      <c r="L1289" s="1579"/>
      <c r="M1289" s="1580"/>
      <c r="N1289" s="23">
        <v>1</v>
      </c>
      <c r="O1289" s="38">
        <v>0.4</v>
      </c>
      <c r="P1289" s="38">
        <f t="shared" si="228"/>
        <v>394</v>
      </c>
      <c r="Q1289" s="23">
        <v>394</v>
      </c>
    </row>
    <row r="1290" spans="1:17">
      <c r="A1290" s="23" t="s">
        <v>13619</v>
      </c>
      <c r="B1290" s="1052"/>
      <c r="C1290" s="1038" t="s">
        <v>13424</v>
      </c>
      <c r="D1290" s="1579" t="s">
        <v>13620</v>
      </c>
      <c r="E1290" s="1579" t="s">
        <v>3661</v>
      </c>
      <c r="F1290" s="1579">
        <f t="shared" si="227"/>
        <v>307.32</v>
      </c>
      <c r="G1290" s="1579" t="s">
        <v>12290</v>
      </c>
      <c r="H1290" s="1579"/>
      <c r="I1290" s="1579"/>
      <c r="J1290" s="1579"/>
      <c r="K1290" s="1054">
        <f t="shared" si="226"/>
        <v>0</v>
      </c>
      <c r="L1290" s="1579"/>
      <c r="M1290" s="1580"/>
      <c r="N1290" s="23">
        <v>1</v>
      </c>
      <c r="O1290" s="38">
        <v>0.4</v>
      </c>
      <c r="P1290" s="38">
        <f t="shared" si="228"/>
        <v>394</v>
      </c>
      <c r="Q1290" s="23">
        <v>394</v>
      </c>
    </row>
    <row r="1291" spans="1:17">
      <c r="A1291" s="23" t="s">
        <v>13621</v>
      </c>
      <c r="B1291" s="1052">
        <v>2000000283456</v>
      </c>
      <c r="C1291" s="1038" t="s">
        <v>13424</v>
      </c>
      <c r="D1291" s="1610" t="s">
        <v>3779</v>
      </c>
      <c r="E1291" s="1599" t="s">
        <v>3661</v>
      </c>
      <c r="F1291" s="1573">
        <f t="shared" si="227"/>
        <v>307.32</v>
      </c>
      <c r="G1291" s="1660" t="s">
        <v>12290</v>
      </c>
      <c r="H1291" s="1602"/>
      <c r="I1291" s="1602"/>
      <c r="J1291" s="1579"/>
      <c r="K1291" s="1058">
        <f t="shared" si="226"/>
        <v>0</v>
      </c>
      <c r="L1291" s="1576">
        <f t="shared" ref="L1291:L1300" si="230">F1291*H1291+F1291*I1291*R1291</f>
        <v>0</v>
      </c>
      <c r="M1291" s="1560"/>
      <c r="N1291" s="23">
        <v>1</v>
      </c>
      <c r="O1291" s="703">
        <v>0.4</v>
      </c>
      <c r="P1291" s="1622">
        <f t="shared" si="228"/>
        <v>394</v>
      </c>
      <c r="Q1291" s="23">
        <v>394</v>
      </c>
    </row>
    <row r="1292" spans="1:17">
      <c r="A1292" s="23" t="s">
        <v>13622</v>
      </c>
      <c r="B1292" s="1052">
        <v>2000000286006</v>
      </c>
      <c r="C1292" s="1038" t="s">
        <v>13424</v>
      </c>
      <c r="D1292" s="1610" t="s">
        <v>3780</v>
      </c>
      <c r="E1292" s="1599" t="s">
        <v>3661</v>
      </c>
      <c r="F1292" s="1573">
        <f t="shared" si="227"/>
        <v>307.32</v>
      </c>
      <c r="G1292" s="1660" t="s">
        <v>12290</v>
      </c>
      <c r="H1292" s="1602"/>
      <c r="I1292" s="1602"/>
      <c r="J1292" s="1579"/>
      <c r="K1292" s="1058">
        <f t="shared" si="226"/>
        <v>0</v>
      </c>
      <c r="L1292" s="1576">
        <f t="shared" si="230"/>
        <v>0</v>
      </c>
      <c r="M1292" s="1560"/>
      <c r="N1292" s="23">
        <v>1</v>
      </c>
      <c r="O1292" s="703">
        <v>0.4</v>
      </c>
      <c r="P1292" s="1622">
        <f t="shared" si="228"/>
        <v>394</v>
      </c>
      <c r="Q1292" s="23">
        <v>394</v>
      </c>
    </row>
    <row r="1293" spans="1:17">
      <c r="A1293" s="23" t="s">
        <v>13623</v>
      </c>
      <c r="B1293" s="1052">
        <v>2000000687469</v>
      </c>
      <c r="C1293" s="1038" t="s">
        <v>13424</v>
      </c>
      <c r="D1293" s="1610" t="s">
        <v>3781</v>
      </c>
      <c r="E1293" s="1599" t="s">
        <v>3661</v>
      </c>
      <c r="F1293" s="1573">
        <f t="shared" si="227"/>
        <v>307.32</v>
      </c>
      <c r="G1293" s="1660" t="s">
        <v>12290</v>
      </c>
      <c r="H1293" s="1602"/>
      <c r="I1293" s="1602"/>
      <c r="J1293" s="1579"/>
      <c r="K1293" s="1058">
        <f t="shared" si="226"/>
        <v>0</v>
      </c>
      <c r="L1293" s="1576">
        <f t="shared" si="230"/>
        <v>0</v>
      </c>
      <c r="M1293" s="1560"/>
      <c r="N1293" s="23">
        <v>1</v>
      </c>
      <c r="O1293" s="703">
        <v>0.4</v>
      </c>
      <c r="P1293" s="1622">
        <f t="shared" si="228"/>
        <v>394</v>
      </c>
      <c r="Q1293" s="23">
        <v>394</v>
      </c>
    </row>
    <row r="1294" spans="1:17">
      <c r="A1294" s="23" t="s">
        <v>13624</v>
      </c>
      <c r="B1294" s="1052">
        <v>2000000283463</v>
      </c>
      <c r="C1294" s="1038" t="s">
        <v>13424</v>
      </c>
      <c r="D1294" s="1610" t="s">
        <v>3782</v>
      </c>
      <c r="E1294" s="1599" t="s">
        <v>3661</v>
      </c>
      <c r="F1294" s="1573">
        <f t="shared" si="227"/>
        <v>307.32</v>
      </c>
      <c r="G1294" s="1660" t="s">
        <v>12290</v>
      </c>
      <c r="H1294" s="1602"/>
      <c r="I1294" s="1602"/>
      <c r="J1294" s="1579"/>
      <c r="K1294" s="1058">
        <f t="shared" si="226"/>
        <v>0</v>
      </c>
      <c r="L1294" s="1576">
        <f t="shared" si="230"/>
        <v>0</v>
      </c>
      <c r="M1294" s="1560"/>
      <c r="N1294" s="23">
        <v>1</v>
      </c>
      <c r="O1294" s="703">
        <v>0.4</v>
      </c>
      <c r="P1294" s="1622">
        <f t="shared" si="228"/>
        <v>394</v>
      </c>
      <c r="Q1294" s="23">
        <v>394</v>
      </c>
    </row>
    <row r="1295" spans="1:17">
      <c r="A1295" s="23" t="s">
        <v>13625</v>
      </c>
      <c r="B1295" s="1052">
        <v>2000000287430</v>
      </c>
      <c r="C1295" s="1038" t="s">
        <v>13424</v>
      </c>
      <c r="D1295" s="1610" t="s">
        <v>3783</v>
      </c>
      <c r="E1295" s="1599" t="s">
        <v>3661</v>
      </c>
      <c r="F1295" s="1573">
        <f t="shared" si="227"/>
        <v>307.32</v>
      </c>
      <c r="G1295" s="1660" t="s">
        <v>12290</v>
      </c>
      <c r="H1295" s="1602"/>
      <c r="I1295" s="1602"/>
      <c r="J1295" s="1579"/>
      <c r="K1295" s="1058">
        <f t="shared" si="226"/>
        <v>0</v>
      </c>
      <c r="L1295" s="1576">
        <f t="shared" si="230"/>
        <v>0</v>
      </c>
      <c r="M1295" s="1560"/>
      <c r="N1295" s="23">
        <v>1</v>
      </c>
      <c r="O1295" s="703">
        <v>0.4</v>
      </c>
      <c r="P1295" s="1622">
        <f t="shared" si="228"/>
        <v>394</v>
      </c>
      <c r="Q1295" s="23">
        <v>394</v>
      </c>
    </row>
    <row r="1296" spans="1:17">
      <c r="A1296" s="23" t="s">
        <v>13626</v>
      </c>
      <c r="B1296" s="1052"/>
      <c r="C1296" s="1038" t="s">
        <v>13424</v>
      </c>
      <c r="D1296" s="1579" t="s">
        <v>13627</v>
      </c>
      <c r="E1296" s="1579" t="s">
        <v>3661</v>
      </c>
      <c r="F1296" s="1579">
        <f t="shared" si="227"/>
        <v>307.32</v>
      </c>
      <c r="G1296" s="1579" t="s">
        <v>12290</v>
      </c>
      <c r="H1296" s="1579"/>
      <c r="I1296" s="1579"/>
      <c r="J1296" s="1579"/>
      <c r="K1296" s="1054">
        <f t="shared" si="226"/>
        <v>0</v>
      </c>
      <c r="L1296" s="1579">
        <f t="shared" si="230"/>
        <v>0</v>
      </c>
      <c r="M1296" s="1580"/>
      <c r="N1296" s="23">
        <v>1</v>
      </c>
      <c r="O1296" s="38">
        <v>0.4</v>
      </c>
      <c r="P1296" s="38">
        <f t="shared" si="228"/>
        <v>394</v>
      </c>
      <c r="Q1296" s="23">
        <v>394</v>
      </c>
    </row>
    <row r="1297" spans="1:17">
      <c r="A1297" s="23" t="s">
        <v>13628</v>
      </c>
      <c r="B1297" s="1052">
        <v>2000000720333</v>
      </c>
      <c r="C1297" s="1038" t="s">
        <v>13424</v>
      </c>
      <c r="D1297" s="1610" t="s">
        <v>3784</v>
      </c>
      <c r="E1297" s="1599" t="s">
        <v>3661</v>
      </c>
      <c r="F1297" s="1573">
        <f t="shared" si="227"/>
        <v>307.32</v>
      </c>
      <c r="G1297" s="1660" t="s">
        <v>12290</v>
      </c>
      <c r="H1297" s="1602"/>
      <c r="I1297" s="1602"/>
      <c r="J1297" s="1579"/>
      <c r="K1297" s="1058">
        <f t="shared" si="226"/>
        <v>0</v>
      </c>
      <c r="L1297" s="1576">
        <f t="shared" si="230"/>
        <v>0</v>
      </c>
      <c r="M1297" s="1560"/>
      <c r="N1297" s="23">
        <v>1</v>
      </c>
      <c r="O1297" s="703">
        <v>0.4</v>
      </c>
      <c r="P1297" s="1622">
        <f t="shared" si="228"/>
        <v>394</v>
      </c>
      <c r="Q1297" s="23">
        <v>394</v>
      </c>
    </row>
    <row r="1298" spans="1:17">
      <c r="A1298" s="23" t="s">
        <v>13629</v>
      </c>
      <c r="B1298" s="1052">
        <v>2000000679334</v>
      </c>
      <c r="C1298" s="1038" t="s">
        <v>13424</v>
      </c>
      <c r="D1298" s="1610" t="s">
        <v>3785</v>
      </c>
      <c r="E1298" s="1599" t="s">
        <v>3661</v>
      </c>
      <c r="F1298" s="1573">
        <f t="shared" si="227"/>
        <v>307.32</v>
      </c>
      <c r="G1298" s="1660" t="s">
        <v>12290</v>
      </c>
      <c r="H1298" s="1602"/>
      <c r="I1298" s="1602"/>
      <c r="J1298" s="1579"/>
      <c r="K1298" s="1058">
        <f t="shared" si="226"/>
        <v>0</v>
      </c>
      <c r="L1298" s="1576">
        <f t="shared" si="230"/>
        <v>0</v>
      </c>
      <c r="M1298" s="1560"/>
      <c r="N1298" s="23">
        <v>1</v>
      </c>
      <c r="O1298" s="703">
        <v>0.4</v>
      </c>
      <c r="P1298" s="1622">
        <f t="shared" si="228"/>
        <v>394</v>
      </c>
      <c r="Q1298" s="23">
        <v>394</v>
      </c>
    </row>
    <row r="1299" spans="1:17">
      <c r="A1299" s="23" t="s">
        <v>13630</v>
      </c>
      <c r="B1299" s="1052">
        <v>2000000283470</v>
      </c>
      <c r="C1299" s="1038" t="s">
        <v>13424</v>
      </c>
      <c r="D1299" s="1610" t="s">
        <v>3786</v>
      </c>
      <c r="E1299" s="1599" t="s">
        <v>3661</v>
      </c>
      <c r="F1299" s="1573">
        <f t="shared" si="227"/>
        <v>307.32</v>
      </c>
      <c r="G1299" s="1660" t="s">
        <v>12290</v>
      </c>
      <c r="H1299" s="1602"/>
      <c r="I1299" s="1602"/>
      <c r="J1299" s="1579"/>
      <c r="K1299" s="1058">
        <f t="shared" si="226"/>
        <v>0</v>
      </c>
      <c r="L1299" s="1576">
        <f t="shared" si="230"/>
        <v>0</v>
      </c>
      <c r="M1299" s="1560"/>
      <c r="N1299" s="23">
        <v>1</v>
      </c>
      <c r="O1299" s="703">
        <v>0.4</v>
      </c>
      <c r="P1299" s="1622">
        <f t="shared" si="228"/>
        <v>394</v>
      </c>
      <c r="Q1299" s="23">
        <v>394</v>
      </c>
    </row>
    <row r="1300" spans="1:17">
      <c r="A1300" s="23" t="s">
        <v>13631</v>
      </c>
      <c r="B1300" s="1052">
        <v>2000000720340</v>
      </c>
      <c r="C1300" s="1038" t="s">
        <v>13424</v>
      </c>
      <c r="D1300" s="1610" t="s">
        <v>3787</v>
      </c>
      <c r="E1300" s="1599" t="s">
        <v>3661</v>
      </c>
      <c r="F1300" s="1573">
        <f t="shared" si="227"/>
        <v>307.32</v>
      </c>
      <c r="G1300" s="1660" t="s">
        <v>12290</v>
      </c>
      <c r="H1300" s="1602"/>
      <c r="I1300" s="1602"/>
      <c r="J1300" s="1579"/>
      <c r="K1300" s="1058">
        <f t="shared" si="226"/>
        <v>0</v>
      </c>
      <c r="L1300" s="1576">
        <f t="shared" si="230"/>
        <v>0</v>
      </c>
      <c r="M1300" s="1560"/>
      <c r="N1300" s="23">
        <v>1</v>
      </c>
      <c r="O1300" s="703">
        <v>0.4</v>
      </c>
      <c r="P1300" s="1622">
        <f t="shared" si="228"/>
        <v>394</v>
      </c>
      <c r="Q1300" s="23">
        <v>394</v>
      </c>
    </row>
    <row r="1301" spans="1:17">
      <c r="A1301" s="23" t="s">
        <v>12900</v>
      </c>
      <c r="B1301" s="1052"/>
      <c r="C1301" s="1038" t="s">
        <v>13424</v>
      </c>
      <c r="D1301" s="1566" t="s">
        <v>3788</v>
      </c>
      <c r="E1301" s="1567"/>
      <c r="F1301" s="1567"/>
      <c r="G1301" s="1567"/>
      <c r="H1301" s="1568"/>
      <c r="I1301" s="1568"/>
      <c r="J1301" s="1568"/>
      <c r="K1301" s="1058">
        <f t="shared" si="226"/>
        <v>0</v>
      </c>
      <c r="L1301" s="1569"/>
      <c r="M1301" s="1570"/>
      <c r="O1301" s="1554"/>
      <c r="P1301" s="1662"/>
      <c r="Q1301" s="23">
        <v>0</v>
      </c>
    </row>
    <row r="1302" spans="1:17">
      <c r="A1302" s="23" t="s">
        <v>12900</v>
      </c>
      <c r="B1302" s="1052"/>
      <c r="C1302" s="1038" t="s">
        <v>13424</v>
      </c>
      <c r="D1302" s="1586" t="s">
        <v>6936</v>
      </c>
      <c r="E1302" s="1587"/>
      <c r="F1302" s="1587"/>
      <c r="G1302" s="1587"/>
      <c r="H1302" s="1580"/>
      <c r="I1302" s="1580"/>
      <c r="J1302" s="1580"/>
      <c r="K1302" s="1058">
        <f t="shared" si="226"/>
        <v>0</v>
      </c>
      <c r="L1302" s="1588"/>
      <c r="M1302" s="1589"/>
      <c r="O1302" s="38"/>
      <c r="P1302" s="1637"/>
      <c r="Q1302" s="23">
        <v>0</v>
      </c>
    </row>
    <row r="1303" spans="1:17">
      <c r="A1303" s="23" t="s">
        <v>13632</v>
      </c>
      <c r="B1303" s="1052">
        <v>2000000725444</v>
      </c>
      <c r="C1303" s="1038" t="s">
        <v>13424</v>
      </c>
      <c r="D1303" s="1590" t="s">
        <v>3789</v>
      </c>
      <c r="E1303" s="1599" t="s">
        <v>3661</v>
      </c>
      <c r="F1303" s="1573">
        <f t="shared" ref="F1303:F1304" si="231">IF(M$5=0,P1303*(1+$L$3/100)*(1-$L$5/100),P1303*(1+$L$3/100)*(1-$L$5/100)*M$5)</f>
        <v>246.48000000000002</v>
      </c>
      <c r="G1303" s="1660" t="s">
        <v>12290</v>
      </c>
      <c r="H1303" s="1602"/>
      <c r="I1303" s="1602"/>
      <c r="J1303" s="1579"/>
      <c r="K1303" s="1058">
        <f t="shared" si="226"/>
        <v>0</v>
      </c>
      <c r="L1303" s="1576">
        <f t="shared" ref="L1303:L1304" si="232">F1303*H1303+F1303*I1303*R1303</f>
        <v>0</v>
      </c>
      <c r="M1303" s="1560"/>
      <c r="N1303" s="23">
        <v>1</v>
      </c>
      <c r="O1303" s="703">
        <v>0.4</v>
      </c>
      <c r="P1303" s="1622">
        <f t="shared" ref="P1303:P1304" si="233">Q1303</f>
        <v>316</v>
      </c>
      <c r="Q1303" s="1663">
        <v>316</v>
      </c>
    </row>
    <row r="1304" spans="1:17">
      <c r="A1304" s="23" t="s">
        <v>13633</v>
      </c>
      <c r="B1304" s="1052">
        <v>2000000725451</v>
      </c>
      <c r="C1304" s="1038" t="s">
        <v>13424</v>
      </c>
      <c r="D1304" s="1590" t="s">
        <v>3790</v>
      </c>
      <c r="E1304" s="1599" t="s">
        <v>3661</v>
      </c>
      <c r="F1304" s="1573">
        <f t="shared" si="231"/>
        <v>246.48000000000002</v>
      </c>
      <c r="G1304" s="1660" t="s">
        <v>12290</v>
      </c>
      <c r="H1304" s="1602"/>
      <c r="I1304" s="1602"/>
      <c r="J1304" s="1579"/>
      <c r="K1304" s="1058">
        <f t="shared" si="226"/>
        <v>0</v>
      </c>
      <c r="L1304" s="1576">
        <f t="shared" si="232"/>
        <v>0</v>
      </c>
      <c r="M1304" s="1560"/>
      <c r="N1304" s="23">
        <v>1</v>
      </c>
      <c r="O1304" s="703">
        <v>0.4</v>
      </c>
      <c r="P1304" s="1622">
        <f t="shared" si="233"/>
        <v>316</v>
      </c>
      <c r="Q1304" s="1663">
        <v>316</v>
      </c>
    </row>
    <row r="1305" spans="1:17">
      <c r="A1305" s="23" t="s">
        <v>12900</v>
      </c>
      <c r="B1305" s="1052"/>
      <c r="C1305" s="1038" t="s">
        <v>13424</v>
      </c>
      <c r="D1305" s="1566" t="s">
        <v>3791</v>
      </c>
      <c r="E1305" s="1567"/>
      <c r="F1305" s="1567"/>
      <c r="G1305" s="1567"/>
      <c r="H1305" s="1568"/>
      <c r="I1305" s="1568"/>
      <c r="J1305" s="1568"/>
      <c r="K1305" s="1058">
        <f t="shared" si="226"/>
        <v>0</v>
      </c>
      <c r="L1305" s="1569"/>
      <c r="M1305" s="1570"/>
      <c r="O1305" s="1554"/>
      <c r="P1305" s="1662"/>
      <c r="Q1305" s="23">
        <v>0</v>
      </c>
    </row>
    <row r="1306" spans="1:17">
      <c r="A1306" s="23" t="s">
        <v>12900</v>
      </c>
      <c r="B1306" s="1052"/>
      <c r="C1306" s="1038" t="s">
        <v>13424</v>
      </c>
      <c r="D1306" s="1586" t="s">
        <v>8861</v>
      </c>
      <c r="E1306" s="1587"/>
      <c r="F1306" s="1587"/>
      <c r="G1306" s="1587"/>
      <c r="H1306" s="1580"/>
      <c r="I1306" s="1580"/>
      <c r="J1306" s="1580"/>
      <c r="K1306" s="1058">
        <f t="shared" si="226"/>
        <v>0</v>
      </c>
      <c r="L1306" s="1588"/>
      <c r="M1306" s="1589"/>
      <c r="O1306" s="38"/>
      <c r="P1306" s="1637"/>
      <c r="Q1306" s="23">
        <v>0</v>
      </c>
    </row>
    <row r="1307" spans="1:17">
      <c r="A1307" s="23" t="s">
        <v>13634</v>
      </c>
      <c r="B1307" s="1052">
        <v>2000001109489</v>
      </c>
      <c r="C1307" s="1038" t="s">
        <v>13424</v>
      </c>
      <c r="D1307" s="1610" t="s">
        <v>6137</v>
      </c>
      <c r="E1307" s="1599" t="s">
        <v>3661</v>
      </c>
      <c r="F1307" s="1573">
        <f t="shared" ref="F1307" si="234">IF(M$5=0,P1307*(1+$L$3/100)*(1-$L$5/100),P1307*(1+$L$3/100)*(1-$L$5/100)*M$5)</f>
        <v>214.5</v>
      </c>
      <c r="G1307" s="1660" t="s">
        <v>12290</v>
      </c>
      <c r="H1307" s="1602"/>
      <c r="I1307" s="1602"/>
      <c r="J1307" s="1579"/>
      <c r="K1307" s="1058">
        <f t="shared" si="226"/>
        <v>0</v>
      </c>
      <c r="L1307" s="1576">
        <f t="shared" ref="L1307" si="235">F1307*H1307+F1307*I1307*R1307</f>
        <v>0</v>
      </c>
      <c r="M1307" s="1560"/>
      <c r="N1307" s="23">
        <v>1</v>
      </c>
      <c r="O1307" s="703">
        <v>0.4</v>
      </c>
      <c r="P1307" s="1622">
        <f t="shared" ref="P1307" si="236">Q1307</f>
        <v>275</v>
      </c>
      <c r="Q1307" s="1663">
        <v>275</v>
      </c>
    </row>
    <row r="1308" spans="1:17">
      <c r="A1308" s="23" t="s">
        <v>12900</v>
      </c>
      <c r="B1308" s="1052"/>
      <c r="C1308" s="1038" t="s">
        <v>13424</v>
      </c>
      <c r="D1308" s="1586" t="s">
        <v>6936</v>
      </c>
      <c r="E1308" s="1587"/>
      <c r="F1308" s="1587"/>
      <c r="G1308" s="1587"/>
      <c r="H1308" s="1580"/>
      <c r="I1308" s="1580"/>
      <c r="J1308" s="1580"/>
      <c r="K1308" s="1058">
        <f t="shared" si="226"/>
        <v>0</v>
      </c>
      <c r="L1308" s="1588"/>
      <c r="M1308" s="1589"/>
      <c r="O1308" s="38"/>
      <c r="P1308" s="1637"/>
      <c r="Q1308" s="23">
        <v>0</v>
      </c>
    </row>
    <row r="1309" spans="1:17">
      <c r="A1309" s="23" t="s">
        <v>13635</v>
      </c>
      <c r="B1309" s="1052">
        <v>2000000725468</v>
      </c>
      <c r="C1309" s="1038" t="s">
        <v>13424</v>
      </c>
      <c r="D1309" s="1590" t="s">
        <v>3899</v>
      </c>
      <c r="E1309" s="1599" t="s">
        <v>3661</v>
      </c>
      <c r="F1309" s="1573">
        <f t="shared" ref="F1309" si="237">IF(M$5=0,P1309*(1+$L$3/100)*(1-$L$5/100),P1309*(1+$L$3/100)*(1-$L$5/100)*M$5)</f>
        <v>261.3</v>
      </c>
      <c r="G1309" s="1660" t="s">
        <v>12290</v>
      </c>
      <c r="H1309" s="1602"/>
      <c r="I1309" s="1602"/>
      <c r="J1309" s="1579"/>
      <c r="K1309" s="1058">
        <f t="shared" si="226"/>
        <v>0</v>
      </c>
      <c r="L1309" s="1576">
        <f t="shared" ref="L1309" si="238">F1309*H1309+F1309*I1309*R1309</f>
        <v>0</v>
      </c>
      <c r="M1309" s="1560"/>
      <c r="N1309" s="23">
        <v>1</v>
      </c>
      <c r="O1309" s="703">
        <v>0.4</v>
      </c>
      <c r="P1309" s="1622">
        <f t="shared" ref="P1309" si="239">Q1309</f>
        <v>335</v>
      </c>
      <c r="Q1309" s="1663">
        <v>335</v>
      </c>
    </row>
    <row r="1310" spans="1:17">
      <c r="A1310" s="23" t="s">
        <v>12900</v>
      </c>
      <c r="B1310" s="1052"/>
      <c r="C1310" s="1038" t="s">
        <v>13424</v>
      </c>
      <c r="D1310" s="1664" t="s">
        <v>9319</v>
      </c>
      <c r="E1310" s="1643"/>
      <c r="F1310" s="1643"/>
      <c r="G1310" s="1643"/>
      <c r="H1310" s="1665"/>
      <c r="I1310" s="1665"/>
      <c r="J1310" s="1665"/>
      <c r="K1310" s="1058">
        <f t="shared" si="226"/>
        <v>0</v>
      </c>
      <c r="L1310" s="1666"/>
      <c r="M1310" s="1643"/>
      <c r="O1310" s="38"/>
      <c r="P1310" s="1637"/>
      <c r="Q1310" s="23">
        <v>0</v>
      </c>
    </row>
    <row r="1311" spans="1:17">
      <c r="A1311" s="23" t="s">
        <v>12900</v>
      </c>
      <c r="B1311" s="1052"/>
      <c r="C1311" s="1038" t="s">
        <v>13424</v>
      </c>
      <c r="D1311" s="1586" t="s">
        <v>8862</v>
      </c>
      <c r="E1311" s="1587"/>
      <c r="F1311" s="1587"/>
      <c r="G1311" s="1587"/>
      <c r="H1311" s="1580"/>
      <c r="I1311" s="1580"/>
      <c r="J1311" s="1580"/>
      <c r="K1311" s="1058">
        <f t="shared" si="226"/>
        <v>0</v>
      </c>
      <c r="L1311" s="1588"/>
      <c r="M1311" s="1589"/>
      <c r="O1311" s="38"/>
      <c r="P1311" s="1637"/>
      <c r="Q1311" s="23">
        <v>0</v>
      </c>
    </row>
    <row r="1312" spans="1:17">
      <c r="A1312" s="23" t="s">
        <v>13636</v>
      </c>
      <c r="B1312" s="1052">
        <v>2000000260921</v>
      </c>
      <c r="C1312" s="1038" t="s">
        <v>13424</v>
      </c>
      <c r="D1312" s="1661" t="s">
        <v>3792</v>
      </c>
      <c r="E1312" s="1599" t="s">
        <v>3661</v>
      </c>
      <c r="F1312" s="1573">
        <f t="shared" ref="F1312:F1375" si="240">IF(M$5=0,P1312*(1+$L$3/100)*(1-$L$5/100),P1312*(1+$L$3/100)*(1-$L$5/100)*M$5)</f>
        <v>259.74</v>
      </c>
      <c r="G1312" s="1574" t="s">
        <v>12290</v>
      </c>
      <c r="H1312" s="1602"/>
      <c r="I1312" s="1602"/>
      <c r="J1312" s="1579"/>
      <c r="K1312" s="1058">
        <f t="shared" si="226"/>
        <v>0</v>
      </c>
      <c r="L1312" s="1576">
        <f t="shared" ref="L1312:L1339" si="241">F1312*H1312+F1312*I1312*R1312</f>
        <v>0</v>
      </c>
      <c r="M1312" s="1581"/>
      <c r="N1312" s="23">
        <v>1</v>
      </c>
      <c r="O1312" s="703">
        <v>0.4</v>
      </c>
      <c r="P1312" s="1622">
        <f t="shared" ref="P1312:P1375" si="242">Q1312</f>
        <v>333</v>
      </c>
      <c r="Q1312" s="23">
        <v>333</v>
      </c>
    </row>
    <row r="1313" spans="1:17">
      <c r="A1313" s="23" t="s">
        <v>13637</v>
      </c>
      <c r="B1313" s="1052">
        <v>2000000260938</v>
      </c>
      <c r="C1313" s="1038" t="s">
        <v>13424</v>
      </c>
      <c r="D1313" s="1610" t="s">
        <v>3793</v>
      </c>
      <c r="E1313" s="1599" t="s">
        <v>3661</v>
      </c>
      <c r="F1313" s="1573">
        <f t="shared" si="240"/>
        <v>259.74</v>
      </c>
      <c r="G1313" s="1574" t="s">
        <v>12290</v>
      </c>
      <c r="H1313" s="1602"/>
      <c r="I1313" s="1602"/>
      <c r="J1313" s="1579"/>
      <c r="K1313" s="1058">
        <f t="shared" si="226"/>
        <v>0</v>
      </c>
      <c r="L1313" s="1576">
        <f t="shared" si="241"/>
        <v>0</v>
      </c>
      <c r="M1313" s="1581"/>
      <c r="N1313" s="23">
        <v>1</v>
      </c>
      <c r="O1313" s="703">
        <v>0.4</v>
      </c>
      <c r="P1313" s="1622">
        <f t="shared" si="242"/>
        <v>333</v>
      </c>
      <c r="Q1313" s="23">
        <v>333</v>
      </c>
    </row>
    <row r="1314" spans="1:17">
      <c r="A1314" s="23" t="s">
        <v>13638</v>
      </c>
      <c r="B1314" s="1052"/>
      <c r="C1314" s="1038" t="s">
        <v>13424</v>
      </c>
      <c r="D1314" s="1610" t="s">
        <v>3794</v>
      </c>
      <c r="E1314" s="1599" t="s">
        <v>3661</v>
      </c>
      <c r="F1314" s="1573">
        <f t="shared" si="240"/>
        <v>259.74</v>
      </c>
      <c r="G1314" s="1574" t="s">
        <v>12290</v>
      </c>
      <c r="H1314" s="1602"/>
      <c r="I1314" s="1602"/>
      <c r="J1314" s="1579"/>
      <c r="K1314" s="1058">
        <f t="shared" si="226"/>
        <v>0</v>
      </c>
      <c r="L1314" s="1576">
        <f t="shared" si="241"/>
        <v>0</v>
      </c>
      <c r="M1314" s="1581"/>
      <c r="N1314" s="23">
        <v>1</v>
      </c>
      <c r="O1314" s="703">
        <v>0.4</v>
      </c>
      <c r="P1314" s="1622">
        <f t="shared" si="242"/>
        <v>333</v>
      </c>
      <c r="Q1314" s="23">
        <v>333</v>
      </c>
    </row>
    <row r="1315" spans="1:17">
      <c r="A1315" s="23" t="s">
        <v>13639</v>
      </c>
      <c r="B1315" s="1052"/>
      <c r="C1315" s="1038" t="s">
        <v>13424</v>
      </c>
      <c r="D1315" s="1610" t="s">
        <v>3795</v>
      </c>
      <c r="E1315" s="1599" t="s">
        <v>3661</v>
      </c>
      <c r="F1315" s="1573">
        <f t="shared" si="240"/>
        <v>259.74</v>
      </c>
      <c r="G1315" s="1574" t="s">
        <v>12290</v>
      </c>
      <c r="H1315" s="1602"/>
      <c r="I1315" s="1602"/>
      <c r="J1315" s="1579"/>
      <c r="K1315" s="1058">
        <f t="shared" si="226"/>
        <v>0</v>
      </c>
      <c r="L1315" s="1576">
        <f t="shared" si="241"/>
        <v>0</v>
      </c>
      <c r="M1315" s="1581"/>
      <c r="N1315" s="23">
        <v>1</v>
      </c>
      <c r="O1315" s="703">
        <v>0.4</v>
      </c>
      <c r="P1315" s="1622">
        <f t="shared" si="242"/>
        <v>333</v>
      </c>
      <c r="Q1315" s="23">
        <v>333</v>
      </c>
    </row>
    <row r="1316" spans="1:17">
      <c r="A1316" s="23" t="s">
        <v>13640</v>
      </c>
      <c r="B1316" s="1052">
        <v>2000000519777</v>
      </c>
      <c r="C1316" s="1038" t="s">
        <v>13424</v>
      </c>
      <c r="D1316" s="1610" t="s">
        <v>3796</v>
      </c>
      <c r="E1316" s="1599" t="s">
        <v>3661</v>
      </c>
      <c r="F1316" s="1573">
        <f t="shared" si="240"/>
        <v>259.74</v>
      </c>
      <c r="G1316" s="1574" t="s">
        <v>12290</v>
      </c>
      <c r="H1316" s="1602"/>
      <c r="I1316" s="1602"/>
      <c r="J1316" s="1579"/>
      <c r="K1316" s="1058">
        <f t="shared" si="226"/>
        <v>0</v>
      </c>
      <c r="L1316" s="1576">
        <f t="shared" si="241"/>
        <v>0</v>
      </c>
      <c r="M1316" s="1581"/>
      <c r="N1316" s="23">
        <v>1</v>
      </c>
      <c r="O1316" s="703">
        <v>0.4</v>
      </c>
      <c r="P1316" s="1622">
        <f t="shared" si="242"/>
        <v>333</v>
      </c>
      <c r="Q1316" s="23">
        <v>333</v>
      </c>
    </row>
    <row r="1317" spans="1:17">
      <c r="A1317" s="23" t="s">
        <v>13641</v>
      </c>
      <c r="B1317" s="1052">
        <v>2000000260969</v>
      </c>
      <c r="C1317" s="1038" t="s">
        <v>13424</v>
      </c>
      <c r="D1317" s="1610" t="s">
        <v>3797</v>
      </c>
      <c r="E1317" s="1599" t="s">
        <v>3661</v>
      </c>
      <c r="F1317" s="1573">
        <f t="shared" si="240"/>
        <v>259.74</v>
      </c>
      <c r="G1317" s="1574" t="s">
        <v>12290</v>
      </c>
      <c r="H1317" s="1602"/>
      <c r="I1317" s="1602"/>
      <c r="J1317" s="1579"/>
      <c r="K1317" s="1058">
        <f t="shared" si="226"/>
        <v>0</v>
      </c>
      <c r="L1317" s="1576">
        <f t="shared" si="241"/>
        <v>0</v>
      </c>
      <c r="M1317" s="1581"/>
      <c r="N1317" s="23">
        <v>1</v>
      </c>
      <c r="O1317" s="703">
        <v>0.4</v>
      </c>
      <c r="P1317" s="1622">
        <f t="shared" si="242"/>
        <v>333</v>
      </c>
      <c r="Q1317" s="23">
        <v>333</v>
      </c>
    </row>
    <row r="1318" spans="1:17">
      <c r="A1318" s="23" t="s">
        <v>13642</v>
      </c>
      <c r="B1318" s="1052">
        <v>2000000260976</v>
      </c>
      <c r="C1318" s="1038" t="s">
        <v>13424</v>
      </c>
      <c r="D1318" s="1610" t="s">
        <v>3798</v>
      </c>
      <c r="E1318" s="1599" t="s">
        <v>3661</v>
      </c>
      <c r="F1318" s="1573">
        <f t="shared" si="240"/>
        <v>259.74</v>
      </c>
      <c r="G1318" s="1574" t="s">
        <v>12290</v>
      </c>
      <c r="H1318" s="1602"/>
      <c r="I1318" s="1602"/>
      <c r="J1318" s="1579"/>
      <c r="K1318" s="1058">
        <f t="shared" si="226"/>
        <v>0</v>
      </c>
      <c r="L1318" s="1576">
        <f t="shared" si="241"/>
        <v>0</v>
      </c>
      <c r="M1318" s="1581"/>
      <c r="N1318" s="23">
        <v>1</v>
      </c>
      <c r="O1318" s="703">
        <v>0.4</v>
      </c>
      <c r="P1318" s="1622">
        <f t="shared" si="242"/>
        <v>333</v>
      </c>
      <c r="Q1318" s="23">
        <v>333</v>
      </c>
    </row>
    <row r="1319" spans="1:17">
      <c r="A1319" s="23" t="s">
        <v>13643</v>
      </c>
      <c r="B1319" s="1052">
        <v>2000000260945</v>
      </c>
      <c r="C1319" s="1038" t="s">
        <v>13424</v>
      </c>
      <c r="D1319" s="1610" t="s">
        <v>3799</v>
      </c>
      <c r="E1319" s="1599" t="s">
        <v>3661</v>
      </c>
      <c r="F1319" s="1573">
        <f t="shared" si="240"/>
        <v>259.74</v>
      </c>
      <c r="G1319" s="1574" t="s">
        <v>12290</v>
      </c>
      <c r="H1319" s="1602"/>
      <c r="I1319" s="1602"/>
      <c r="J1319" s="1579"/>
      <c r="K1319" s="1058">
        <f t="shared" ref="K1319:K1382" si="243">$H1319+$I1319*$R1319</f>
        <v>0</v>
      </c>
      <c r="L1319" s="1576">
        <f t="shared" si="241"/>
        <v>0</v>
      </c>
      <c r="M1319" s="1581"/>
      <c r="N1319" s="23">
        <v>1</v>
      </c>
      <c r="O1319" s="703">
        <v>0.4</v>
      </c>
      <c r="P1319" s="1622">
        <f t="shared" si="242"/>
        <v>333</v>
      </c>
      <c r="Q1319" s="23">
        <v>333</v>
      </c>
    </row>
    <row r="1320" spans="1:17">
      <c r="A1320" s="23" t="s">
        <v>13644</v>
      </c>
      <c r="B1320" s="1052">
        <v>2000000260952</v>
      </c>
      <c r="C1320" s="1038" t="s">
        <v>13424</v>
      </c>
      <c r="D1320" s="1610" t="s">
        <v>3800</v>
      </c>
      <c r="E1320" s="1599" t="s">
        <v>3661</v>
      </c>
      <c r="F1320" s="1573">
        <f t="shared" si="240"/>
        <v>259.74</v>
      </c>
      <c r="G1320" s="1574" t="s">
        <v>12290</v>
      </c>
      <c r="H1320" s="1602"/>
      <c r="I1320" s="1602"/>
      <c r="J1320" s="1579"/>
      <c r="K1320" s="1058">
        <f t="shared" si="243"/>
        <v>0</v>
      </c>
      <c r="L1320" s="1576">
        <f t="shared" si="241"/>
        <v>0</v>
      </c>
      <c r="M1320" s="1581"/>
      <c r="N1320" s="23">
        <v>1</v>
      </c>
      <c r="O1320" s="703">
        <v>0.4</v>
      </c>
      <c r="P1320" s="1622">
        <f t="shared" si="242"/>
        <v>333</v>
      </c>
      <c r="Q1320" s="23">
        <v>333</v>
      </c>
    </row>
    <row r="1321" spans="1:17">
      <c r="A1321" s="23" t="s">
        <v>13645</v>
      </c>
      <c r="B1321" s="1052">
        <v>2000000260983</v>
      </c>
      <c r="C1321" s="1038" t="s">
        <v>13424</v>
      </c>
      <c r="D1321" s="1610" t="s">
        <v>3801</v>
      </c>
      <c r="E1321" s="1599" t="s">
        <v>3661</v>
      </c>
      <c r="F1321" s="1573">
        <f t="shared" si="240"/>
        <v>259.74</v>
      </c>
      <c r="G1321" s="1574" t="s">
        <v>12290</v>
      </c>
      <c r="H1321" s="1602"/>
      <c r="I1321" s="1602"/>
      <c r="J1321" s="1579"/>
      <c r="K1321" s="1058">
        <f t="shared" si="243"/>
        <v>0</v>
      </c>
      <c r="L1321" s="1576">
        <f t="shared" si="241"/>
        <v>0</v>
      </c>
      <c r="M1321" s="1581"/>
      <c r="N1321" s="23">
        <v>1</v>
      </c>
      <c r="O1321" s="703">
        <v>0.4</v>
      </c>
      <c r="P1321" s="1622">
        <f t="shared" si="242"/>
        <v>333</v>
      </c>
      <c r="Q1321" s="23">
        <v>333</v>
      </c>
    </row>
    <row r="1322" spans="1:17">
      <c r="A1322" s="23" t="s">
        <v>13646</v>
      </c>
      <c r="B1322" s="1052">
        <v>2000000261003</v>
      </c>
      <c r="C1322" s="1038" t="s">
        <v>13424</v>
      </c>
      <c r="D1322" s="1610" t="s">
        <v>3802</v>
      </c>
      <c r="E1322" s="1599" t="s">
        <v>3661</v>
      </c>
      <c r="F1322" s="1573">
        <f t="shared" si="240"/>
        <v>259.74</v>
      </c>
      <c r="G1322" s="1574" t="s">
        <v>12290</v>
      </c>
      <c r="H1322" s="1602"/>
      <c r="I1322" s="1602"/>
      <c r="J1322" s="1579"/>
      <c r="K1322" s="1058">
        <f t="shared" si="243"/>
        <v>0</v>
      </c>
      <c r="L1322" s="1576">
        <f t="shared" si="241"/>
        <v>0</v>
      </c>
      <c r="M1322" s="1581"/>
      <c r="N1322" s="23">
        <v>1</v>
      </c>
      <c r="O1322" s="703">
        <v>0.4</v>
      </c>
      <c r="P1322" s="1622">
        <f t="shared" si="242"/>
        <v>333</v>
      </c>
      <c r="Q1322" s="23">
        <v>333</v>
      </c>
    </row>
    <row r="1323" spans="1:17">
      <c r="A1323" s="23" t="s">
        <v>13647</v>
      </c>
      <c r="B1323" s="1052">
        <v>2000000261010</v>
      </c>
      <c r="C1323" s="1038" t="s">
        <v>13424</v>
      </c>
      <c r="D1323" s="1610" t="s">
        <v>3803</v>
      </c>
      <c r="E1323" s="1599" t="s">
        <v>3661</v>
      </c>
      <c r="F1323" s="1573">
        <f t="shared" si="240"/>
        <v>259.74</v>
      </c>
      <c r="G1323" s="1574" t="s">
        <v>12290</v>
      </c>
      <c r="H1323" s="1602"/>
      <c r="I1323" s="1602"/>
      <c r="J1323" s="1579"/>
      <c r="K1323" s="1058">
        <f t="shared" si="243"/>
        <v>0</v>
      </c>
      <c r="L1323" s="1576">
        <f t="shared" si="241"/>
        <v>0</v>
      </c>
      <c r="M1323" s="1581"/>
      <c r="N1323" s="23">
        <v>1</v>
      </c>
      <c r="O1323" s="703">
        <v>0.4</v>
      </c>
      <c r="P1323" s="1622">
        <f t="shared" si="242"/>
        <v>333</v>
      </c>
      <c r="Q1323" s="23">
        <v>333</v>
      </c>
    </row>
    <row r="1324" spans="1:17">
      <c r="A1324" s="23" t="s">
        <v>13648</v>
      </c>
      <c r="B1324" s="1052">
        <v>2000000261027</v>
      </c>
      <c r="C1324" s="1038" t="s">
        <v>13424</v>
      </c>
      <c r="D1324" s="1579" t="s">
        <v>13649</v>
      </c>
      <c r="E1324" s="1579" t="s">
        <v>3661</v>
      </c>
      <c r="F1324" s="1579">
        <f t="shared" si="240"/>
        <v>259.74</v>
      </c>
      <c r="G1324" s="1579" t="s">
        <v>12290</v>
      </c>
      <c r="H1324" s="1579"/>
      <c r="I1324" s="1579"/>
      <c r="J1324" s="1579"/>
      <c r="K1324" s="1054">
        <f t="shared" si="243"/>
        <v>0</v>
      </c>
      <c r="L1324" s="1579">
        <f t="shared" si="241"/>
        <v>0</v>
      </c>
      <c r="M1324" s="1580"/>
      <c r="N1324" s="23">
        <v>1</v>
      </c>
      <c r="O1324" s="38">
        <v>0.4</v>
      </c>
      <c r="P1324" s="38">
        <f t="shared" si="242"/>
        <v>333</v>
      </c>
      <c r="Q1324" s="23">
        <v>333</v>
      </c>
    </row>
    <row r="1325" spans="1:17">
      <c r="A1325" s="23" t="s">
        <v>13650</v>
      </c>
      <c r="B1325" s="1052">
        <v>2000000261041</v>
      </c>
      <c r="C1325" s="1038" t="s">
        <v>13424</v>
      </c>
      <c r="D1325" s="1610" t="s">
        <v>3804</v>
      </c>
      <c r="E1325" s="1599" t="s">
        <v>3661</v>
      </c>
      <c r="F1325" s="1573">
        <f t="shared" si="240"/>
        <v>259.74</v>
      </c>
      <c r="G1325" s="1574" t="s">
        <v>12290</v>
      </c>
      <c r="H1325" s="1602"/>
      <c r="I1325" s="1602"/>
      <c r="J1325" s="1579"/>
      <c r="K1325" s="1058">
        <f t="shared" si="243"/>
        <v>0</v>
      </c>
      <c r="L1325" s="1576">
        <f t="shared" si="241"/>
        <v>0</v>
      </c>
      <c r="M1325" s="1581"/>
      <c r="N1325" s="23">
        <v>1</v>
      </c>
      <c r="O1325" s="703">
        <v>0.4</v>
      </c>
      <c r="P1325" s="1622">
        <f t="shared" si="242"/>
        <v>333</v>
      </c>
      <c r="Q1325" s="23">
        <v>333</v>
      </c>
    </row>
    <row r="1326" spans="1:17">
      <c r="A1326" s="23" t="s">
        <v>13651</v>
      </c>
      <c r="B1326" s="1052">
        <v>2000000261058</v>
      </c>
      <c r="C1326" s="1038" t="s">
        <v>13424</v>
      </c>
      <c r="D1326" s="1579" t="s">
        <v>13652</v>
      </c>
      <c r="E1326" s="1579" t="s">
        <v>3661</v>
      </c>
      <c r="F1326" s="1579">
        <f t="shared" si="240"/>
        <v>259.74</v>
      </c>
      <c r="G1326" s="1579" t="s">
        <v>12290</v>
      </c>
      <c r="H1326" s="1579"/>
      <c r="I1326" s="1579"/>
      <c r="J1326" s="1579"/>
      <c r="K1326" s="1054">
        <f t="shared" si="243"/>
        <v>0</v>
      </c>
      <c r="L1326" s="1579">
        <f t="shared" si="241"/>
        <v>0</v>
      </c>
      <c r="M1326" s="1580"/>
      <c r="N1326" s="23">
        <v>1</v>
      </c>
      <c r="O1326" s="38">
        <v>0.4</v>
      </c>
      <c r="P1326" s="38">
        <f t="shared" si="242"/>
        <v>333</v>
      </c>
      <c r="Q1326" s="23">
        <v>333</v>
      </c>
    </row>
    <row r="1327" spans="1:17">
      <c r="A1327" s="23" t="s">
        <v>13653</v>
      </c>
      <c r="B1327" s="1052">
        <v>2000000261065</v>
      </c>
      <c r="C1327" s="1038" t="s">
        <v>13424</v>
      </c>
      <c r="D1327" s="1610" t="s">
        <v>3805</v>
      </c>
      <c r="E1327" s="1599" t="s">
        <v>3661</v>
      </c>
      <c r="F1327" s="1573">
        <f t="shared" si="240"/>
        <v>259.74</v>
      </c>
      <c r="G1327" s="1574" t="s">
        <v>12290</v>
      </c>
      <c r="H1327" s="1602"/>
      <c r="I1327" s="1602"/>
      <c r="J1327" s="1579"/>
      <c r="K1327" s="1058">
        <f t="shared" si="243"/>
        <v>0</v>
      </c>
      <c r="L1327" s="1576">
        <f t="shared" si="241"/>
        <v>0</v>
      </c>
      <c r="M1327" s="1581"/>
      <c r="N1327" s="23">
        <v>1</v>
      </c>
      <c r="O1327" s="703">
        <v>0.4</v>
      </c>
      <c r="P1327" s="1622">
        <f t="shared" si="242"/>
        <v>333</v>
      </c>
      <c r="Q1327" s="23">
        <v>333</v>
      </c>
    </row>
    <row r="1328" spans="1:17">
      <c r="A1328" s="23" t="s">
        <v>13654</v>
      </c>
      <c r="B1328" s="1052">
        <v>2000000261089</v>
      </c>
      <c r="C1328" s="1038" t="s">
        <v>13424</v>
      </c>
      <c r="D1328" s="1610" t="s">
        <v>3806</v>
      </c>
      <c r="E1328" s="1599" t="s">
        <v>3661</v>
      </c>
      <c r="F1328" s="1573">
        <f t="shared" si="240"/>
        <v>259.74</v>
      </c>
      <c r="G1328" s="1574" t="s">
        <v>12290</v>
      </c>
      <c r="H1328" s="1602"/>
      <c r="I1328" s="1602"/>
      <c r="J1328" s="1579"/>
      <c r="K1328" s="1058">
        <f t="shared" si="243"/>
        <v>0</v>
      </c>
      <c r="L1328" s="1576">
        <f t="shared" si="241"/>
        <v>0</v>
      </c>
      <c r="M1328" s="1581"/>
      <c r="N1328" s="23">
        <v>1</v>
      </c>
      <c r="O1328" s="703">
        <v>0.4</v>
      </c>
      <c r="P1328" s="1622">
        <f t="shared" si="242"/>
        <v>333</v>
      </c>
      <c r="Q1328" s="23">
        <v>333</v>
      </c>
    </row>
    <row r="1329" spans="1:17">
      <c r="A1329" s="23" t="s">
        <v>13655</v>
      </c>
      <c r="B1329" s="1052">
        <v>2000000261096</v>
      </c>
      <c r="C1329" s="1038" t="s">
        <v>13424</v>
      </c>
      <c r="D1329" s="1610" t="s">
        <v>3807</v>
      </c>
      <c r="E1329" s="1599" t="s">
        <v>3661</v>
      </c>
      <c r="F1329" s="1573">
        <f t="shared" si="240"/>
        <v>259.74</v>
      </c>
      <c r="G1329" s="1574" t="s">
        <v>12290</v>
      </c>
      <c r="H1329" s="1602"/>
      <c r="I1329" s="1602"/>
      <c r="J1329" s="1579"/>
      <c r="K1329" s="1058">
        <f t="shared" si="243"/>
        <v>0</v>
      </c>
      <c r="L1329" s="1576">
        <f t="shared" si="241"/>
        <v>0</v>
      </c>
      <c r="M1329" s="1581"/>
      <c r="N1329" s="23">
        <v>1</v>
      </c>
      <c r="O1329" s="703">
        <v>0.4</v>
      </c>
      <c r="P1329" s="1622">
        <f t="shared" si="242"/>
        <v>333</v>
      </c>
      <c r="Q1329" s="23">
        <v>333</v>
      </c>
    </row>
    <row r="1330" spans="1:17">
      <c r="A1330" s="23" t="s">
        <v>13656</v>
      </c>
      <c r="B1330" s="1052">
        <v>2000000519784</v>
      </c>
      <c r="C1330" s="1038" t="s">
        <v>13424</v>
      </c>
      <c r="D1330" s="1610" t="s">
        <v>3808</v>
      </c>
      <c r="E1330" s="1599" t="s">
        <v>3661</v>
      </c>
      <c r="F1330" s="1573">
        <f t="shared" si="240"/>
        <v>259.74</v>
      </c>
      <c r="G1330" s="1574" t="s">
        <v>12290</v>
      </c>
      <c r="H1330" s="1602"/>
      <c r="I1330" s="1602"/>
      <c r="J1330" s="1579"/>
      <c r="K1330" s="1058">
        <f t="shared" si="243"/>
        <v>0</v>
      </c>
      <c r="L1330" s="1576">
        <f t="shared" si="241"/>
        <v>0</v>
      </c>
      <c r="M1330" s="1581"/>
      <c r="N1330" s="23">
        <v>1</v>
      </c>
      <c r="O1330" s="703">
        <v>0.4</v>
      </c>
      <c r="P1330" s="1622">
        <f t="shared" si="242"/>
        <v>333</v>
      </c>
      <c r="Q1330" s="23">
        <v>333</v>
      </c>
    </row>
    <row r="1331" spans="1:17">
      <c r="A1331" s="23" t="s">
        <v>13657</v>
      </c>
      <c r="B1331" s="1052">
        <v>2000000261102</v>
      </c>
      <c r="C1331" s="1038" t="s">
        <v>13424</v>
      </c>
      <c r="D1331" s="1610" t="s">
        <v>3809</v>
      </c>
      <c r="E1331" s="1599" t="s">
        <v>3661</v>
      </c>
      <c r="F1331" s="1573">
        <f t="shared" si="240"/>
        <v>259.74</v>
      </c>
      <c r="G1331" s="1574" t="s">
        <v>12290</v>
      </c>
      <c r="H1331" s="1602"/>
      <c r="I1331" s="1602"/>
      <c r="J1331" s="1579"/>
      <c r="K1331" s="1058">
        <f t="shared" si="243"/>
        <v>0</v>
      </c>
      <c r="L1331" s="1576">
        <f t="shared" si="241"/>
        <v>0</v>
      </c>
      <c r="M1331" s="1581"/>
      <c r="N1331" s="23">
        <v>1</v>
      </c>
      <c r="O1331" s="703">
        <v>0.4</v>
      </c>
      <c r="P1331" s="1622">
        <f t="shared" si="242"/>
        <v>333</v>
      </c>
      <c r="Q1331" s="23">
        <v>333</v>
      </c>
    </row>
    <row r="1332" spans="1:17">
      <c r="A1332" s="23" t="s">
        <v>13658</v>
      </c>
      <c r="B1332" s="1052">
        <v>2000000261119</v>
      </c>
      <c r="C1332" s="1038" t="s">
        <v>13424</v>
      </c>
      <c r="D1332" s="1610" t="s">
        <v>3810</v>
      </c>
      <c r="E1332" s="1599" t="s">
        <v>3661</v>
      </c>
      <c r="F1332" s="1573">
        <f t="shared" si="240"/>
        <v>259.74</v>
      </c>
      <c r="G1332" s="1574" t="s">
        <v>12290</v>
      </c>
      <c r="H1332" s="1602"/>
      <c r="I1332" s="1602"/>
      <c r="J1332" s="1579"/>
      <c r="K1332" s="1058">
        <f t="shared" si="243"/>
        <v>0</v>
      </c>
      <c r="L1332" s="1576">
        <f t="shared" si="241"/>
        <v>0</v>
      </c>
      <c r="M1332" s="1581"/>
      <c r="N1332" s="23">
        <v>1</v>
      </c>
      <c r="O1332" s="703">
        <v>0.4</v>
      </c>
      <c r="P1332" s="1622">
        <f t="shared" si="242"/>
        <v>333</v>
      </c>
      <c r="Q1332" s="23">
        <v>333</v>
      </c>
    </row>
    <row r="1333" spans="1:17">
      <c r="A1333" s="23" t="s">
        <v>13659</v>
      </c>
      <c r="B1333" s="1052">
        <v>2000000261126</v>
      </c>
      <c r="C1333" s="1038" t="s">
        <v>13424</v>
      </c>
      <c r="D1333" s="1610" t="s">
        <v>3811</v>
      </c>
      <c r="E1333" s="1599" t="s">
        <v>3661</v>
      </c>
      <c r="F1333" s="1573">
        <f t="shared" si="240"/>
        <v>259.74</v>
      </c>
      <c r="G1333" s="1574" t="s">
        <v>12290</v>
      </c>
      <c r="H1333" s="1602"/>
      <c r="I1333" s="1602"/>
      <c r="J1333" s="1579"/>
      <c r="K1333" s="1058">
        <f t="shared" si="243"/>
        <v>0</v>
      </c>
      <c r="L1333" s="1576">
        <f t="shared" si="241"/>
        <v>0</v>
      </c>
      <c r="M1333" s="1581"/>
      <c r="N1333" s="23">
        <v>1</v>
      </c>
      <c r="O1333" s="703">
        <v>0.4</v>
      </c>
      <c r="P1333" s="1622">
        <f t="shared" si="242"/>
        <v>333</v>
      </c>
      <c r="Q1333" s="23">
        <v>333</v>
      </c>
    </row>
    <row r="1334" spans="1:17">
      <c r="A1334" s="23" t="s">
        <v>13660</v>
      </c>
      <c r="B1334" s="1052">
        <v>2000000261133</v>
      </c>
      <c r="C1334" s="1038" t="s">
        <v>13424</v>
      </c>
      <c r="D1334" s="1610" t="s">
        <v>3812</v>
      </c>
      <c r="E1334" s="1599" t="s">
        <v>3661</v>
      </c>
      <c r="F1334" s="1573">
        <f t="shared" si="240"/>
        <v>259.74</v>
      </c>
      <c r="G1334" s="1574" t="s">
        <v>12290</v>
      </c>
      <c r="H1334" s="1602"/>
      <c r="I1334" s="1602"/>
      <c r="J1334" s="1579"/>
      <c r="K1334" s="1058">
        <f t="shared" si="243"/>
        <v>0</v>
      </c>
      <c r="L1334" s="1576">
        <f t="shared" si="241"/>
        <v>0</v>
      </c>
      <c r="M1334" s="1581"/>
      <c r="N1334" s="23">
        <v>1</v>
      </c>
      <c r="O1334" s="703">
        <v>0.4</v>
      </c>
      <c r="P1334" s="1622">
        <f t="shared" si="242"/>
        <v>333</v>
      </c>
      <c r="Q1334" s="23">
        <v>333</v>
      </c>
    </row>
    <row r="1335" spans="1:17">
      <c r="A1335" s="23" t="s">
        <v>13661</v>
      </c>
      <c r="B1335" s="1052">
        <v>2000000261140</v>
      </c>
      <c r="C1335" s="1038" t="s">
        <v>13424</v>
      </c>
      <c r="D1335" s="1610" t="s">
        <v>3813</v>
      </c>
      <c r="E1335" s="1599" t="s">
        <v>3661</v>
      </c>
      <c r="F1335" s="1573">
        <f t="shared" si="240"/>
        <v>259.74</v>
      </c>
      <c r="G1335" s="1574" t="s">
        <v>12290</v>
      </c>
      <c r="H1335" s="1602"/>
      <c r="I1335" s="1602"/>
      <c r="J1335" s="1579"/>
      <c r="K1335" s="1058">
        <f t="shared" si="243"/>
        <v>0</v>
      </c>
      <c r="L1335" s="1576">
        <f t="shared" si="241"/>
        <v>0</v>
      </c>
      <c r="M1335" s="1581"/>
      <c r="N1335" s="23">
        <v>1</v>
      </c>
      <c r="O1335" s="703">
        <v>0.4</v>
      </c>
      <c r="P1335" s="1622">
        <f t="shared" si="242"/>
        <v>333</v>
      </c>
      <c r="Q1335" s="23">
        <v>333</v>
      </c>
    </row>
    <row r="1336" spans="1:17">
      <c r="A1336" s="23" t="s">
        <v>13662</v>
      </c>
      <c r="B1336" s="1052"/>
      <c r="C1336" s="1038" t="s">
        <v>13424</v>
      </c>
      <c r="D1336" s="1610" t="s">
        <v>3814</v>
      </c>
      <c r="E1336" s="1599" t="s">
        <v>3661</v>
      </c>
      <c r="F1336" s="1573">
        <f t="shared" si="240"/>
        <v>259.74</v>
      </c>
      <c r="G1336" s="1574" t="s">
        <v>12290</v>
      </c>
      <c r="H1336" s="1602"/>
      <c r="I1336" s="1602"/>
      <c r="J1336" s="1579"/>
      <c r="K1336" s="1058">
        <f t="shared" si="243"/>
        <v>0</v>
      </c>
      <c r="L1336" s="1576">
        <f t="shared" si="241"/>
        <v>0</v>
      </c>
      <c r="M1336" s="1581"/>
      <c r="N1336" s="23">
        <v>1</v>
      </c>
      <c r="O1336" s="703">
        <v>0.4</v>
      </c>
      <c r="P1336" s="1622">
        <f t="shared" si="242"/>
        <v>333</v>
      </c>
      <c r="Q1336" s="23">
        <v>333</v>
      </c>
    </row>
    <row r="1337" spans="1:17">
      <c r="A1337" s="23" t="s">
        <v>13663</v>
      </c>
      <c r="B1337" s="1052">
        <v>2000000261164</v>
      </c>
      <c r="C1337" s="1038" t="s">
        <v>13424</v>
      </c>
      <c r="D1337" s="1610" t="s">
        <v>3815</v>
      </c>
      <c r="E1337" s="1599" t="s">
        <v>3661</v>
      </c>
      <c r="F1337" s="1573">
        <f t="shared" si="240"/>
        <v>259.74</v>
      </c>
      <c r="G1337" s="1574" t="s">
        <v>12290</v>
      </c>
      <c r="H1337" s="1602"/>
      <c r="I1337" s="1602"/>
      <c r="J1337" s="1579"/>
      <c r="K1337" s="1058">
        <f t="shared" si="243"/>
        <v>0</v>
      </c>
      <c r="L1337" s="1576">
        <f t="shared" si="241"/>
        <v>0</v>
      </c>
      <c r="M1337" s="1581"/>
      <c r="N1337" s="23">
        <v>1</v>
      </c>
      <c r="O1337" s="703">
        <v>0.4</v>
      </c>
      <c r="P1337" s="1622">
        <f t="shared" si="242"/>
        <v>333</v>
      </c>
      <c r="Q1337" s="23">
        <v>333</v>
      </c>
    </row>
    <row r="1338" spans="1:17">
      <c r="A1338" s="23" t="s">
        <v>13664</v>
      </c>
      <c r="B1338" s="1052">
        <v>2000000261171</v>
      </c>
      <c r="C1338" s="1038" t="s">
        <v>13424</v>
      </c>
      <c r="D1338" s="1610" t="s">
        <v>3816</v>
      </c>
      <c r="E1338" s="1599" t="s">
        <v>3661</v>
      </c>
      <c r="F1338" s="1573">
        <f t="shared" si="240"/>
        <v>259.74</v>
      </c>
      <c r="G1338" s="1574" t="s">
        <v>12290</v>
      </c>
      <c r="H1338" s="1602"/>
      <c r="I1338" s="1602"/>
      <c r="J1338" s="1579"/>
      <c r="K1338" s="1058">
        <f t="shared" si="243"/>
        <v>0</v>
      </c>
      <c r="L1338" s="1576">
        <f t="shared" si="241"/>
        <v>0</v>
      </c>
      <c r="M1338" s="1581"/>
      <c r="N1338" s="23">
        <v>1</v>
      </c>
      <c r="O1338" s="703">
        <v>0.4</v>
      </c>
      <c r="P1338" s="1622">
        <f t="shared" si="242"/>
        <v>333</v>
      </c>
      <c r="Q1338" s="23">
        <v>333</v>
      </c>
    </row>
    <row r="1339" spans="1:17">
      <c r="A1339" s="23" t="s">
        <v>13665</v>
      </c>
      <c r="B1339" s="1052">
        <v>2000000261188</v>
      </c>
      <c r="C1339" s="1038" t="s">
        <v>13424</v>
      </c>
      <c r="D1339" s="1610" t="s">
        <v>3817</v>
      </c>
      <c r="E1339" s="1599" t="s">
        <v>3661</v>
      </c>
      <c r="F1339" s="1573">
        <f t="shared" si="240"/>
        <v>259.74</v>
      </c>
      <c r="G1339" s="1574" t="s">
        <v>12290</v>
      </c>
      <c r="H1339" s="1602"/>
      <c r="I1339" s="1602"/>
      <c r="J1339" s="1579"/>
      <c r="K1339" s="1058">
        <f t="shared" si="243"/>
        <v>0</v>
      </c>
      <c r="L1339" s="1576">
        <f t="shared" si="241"/>
        <v>0</v>
      </c>
      <c r="M1339" s="1581"/>
      <c r="N1339" s="23">
        <v>1</v>
      </c>
      <c r="O1339" s="703">
        <v>0.4</v>
      </c>
      <c r="P1339" s="1622">
        <f t="shared" si="242"/>
        <v>333</v>
      </c>
      <c r="Q1339" s="23">
        <v>333</v>
      </c>
    </row>
    <row r="1340" spans="1:17">
      <c r="A1340" s="23" t="s">
        <v>13666</v>
      </c>
      <c r="B1340" s="1052"/>
      <c r="C1340" s="1038" t="s">
        <v>13424</v>
      </c>
      <c r="D1340" s="1579" t="s">
        <v>13667</v>
      </c>
      <c r="E1340" s="1579" t="s">
        <v>3661</v>
      </c>
      <c r="F1340" s="1579">
        <f t="shared" si="240"/>
        <v>259.74</v>
      </c>
      <c r="G1340" s="1579" t="s">
        <v>12290</v>
      </c>
      <c r="H1340" s="1579"/>
      <c r="I1340" s="1579"/>
      <c r="J1340" s="1579"/>
      <c r="K1340" s="1054">
        <f t="shared" si="243"/>
        <v>0</v>
      </c>
      <c r="L1340" s="1579"/>
      <c r="M1340" s="1580"/>
      <c r="N1340" s="23">
        <v>1</v>
      </c>
      <c r="O1340" s="38">
        <v>0.4</v>
      </c>
      <c r="P1340" s="38">
        <f t="shared" si="242"/>
        <v>333</v>
      </c>
      <c r="Q1340" s="23">
        <v>333</v>
      </c>
    </row>
    <row r="1341" spans="1:17">
      <c r="A1341" s="23" t="s">
        <v>13668</v>
      </c>
      <c r="B1341" s="1052"/>
      <c r="C1341" s="1038" t="s">
        <v>13424</v>
      </c>
      <c r="D1341" s="1579" t="s">
        <v>13669</v>
      </c>
      <c r="E1341" s="1579" t="s">
        <v>3661</v>
      </c>
      <c r="F1341" s="1579">
        <f t="shared" si="240"/>
        <v>259.74</v>
      </c>
      <c r="G1341" s="1579" t="s">
        <v>12290</v>
      </c>
      <c r="H1341" s="1579"/>
      <c r="I1341" s="1579"/>
      <c r="J1341" s="1579"/>
      <c r="K1341" s="1054">
        <f t="shared" si="243"/>
        <v>0</v>
      </c>
      <c r="L1341" s="1579"/>
      <c r="M1341" s="1580"/>
      <c r="N1341" s="23">
        <v>1</v>
      </c>
      <c r="O1341" s="38">
        <v>0.4</v>
      </c>
      <c r="P1341" s="38">
        <f t="shared" si="242"/>
        <v>333</v>
      </c>
      <c r="Q1341" s="23">
        <v>333</v>
      </c>
    </row>
    <row r="1342" spans="1:17">
      <c r="A1342" s="23" t="s">
        <v>13670</v>
      </c>
      <c r="B1342" s="1052">
        <v>2000000519814</v>
      </c>
      <c r="C1342" s="1038" t="s">
        <v>13424</v>
      </c>
      <c r="D1342" s="1579" t="s">
        <v>13671</v>
      </c>
      <c r="E1342" s="1579" t="s">
        <v>3661</v>
      </c>
      <c r="F1342" s="1579">
        <f t="shared" si="240"/>
        <v>259.74</v>
      </c>
      <c r="G1342" s="1579" t="s">
        <v>12290</v>
      </c>
      <c r="H1342" s="1579"/>
      <c r="I1342" s="1579"/>
      <c r="J1342" s="1579"/>
      <c r="K1342" s="1054">
        <f t="shared" si="243"/>
        <v>0</v>
      </c>
      <c r="L1342" s="1579">
        <f t="shared" ref="L1342:L1366" si="244">F1342*H1342+F1342*I1342*R1342</f>
        <v>0</v>
      </c>
      <c r="M1342" s="1580"/>
      <c r="N1342" s="23">
        <v>1</v>
      </c>
      <c r="O1342" s="38">
        <v>0.4</v>
      </c>
      <c r="P1342" s="38">
        <f t="shared" si="242"/>
        <v>333</v>
      </c>
      <c r="Q1342" s="23">
        <v>333</v>
      </c>
    </row>
    <row r="1343" spans="1:17">
      <c r="A1343" s="23" t="s">
        <v>13672</v>
      </c>
      <c r="B1343" s="1052"/>
      <c r="C1343" s="1038" t="s">
        <v>13424</v>
      </c>
      <c r="D1343" s="1579" t="s">
        <v>13673</v>
      </c>
      <c r="E1343" s="1579" t="s">
        <v>3661</v>
      </c>
      <c r="F1343" s="1579">
        <f t="shared" si="240"/>
        <v>259.74</v>
      </c>
      <c r="G1343" s="1579" t="s">
        <v>12290</v>
      </c>
      <c r="H1343" s="1579"/>
      <c r="I1343" s="1579"/>
      <c r="J1343" s="1579"/>
      <c r="K1343" s="1054">
        <f t="shared" si="243"/>
        <v>0</v>
      </c>
      <c r="L1343" s="1579"/>
      <c r="M1343" s="1580"/>
      <c r="N1343" s="23">
        <v>1</v>
      </c>
      <c r="O1343" s="38">
        <v>0.4</v>
      </c>
      <c r="P1343" s="38">
        <f t="shared" si="242"/>
        <v>333</v>
      </c>
      <c r="Q1343" s="23">
        <v>333</v>
      </c>
    </row>
    <row r="1344" spans="1:17">
      <c r="A1344" s="23" t="s">
        <v>13674</v>
      </c>
      <c r="B1344" s="1052">
        <v>2000000261218</v>
      </c>
      <c r="C1344" s="1038" t="s">
        <v>13424</v>
      </c>
      <c r="D1344" s="1610" t="s">
        <v>3818</v>
      </c>
      <c r="E1344" s="1599" t="s">
        <v>3661</v>
      </c>
      <c r="F1344" s="1573">
        <f t="shared" si="240"/>
        <v>259.74</v>
      </c>
      <c r="G1344" s="1574" t="s">
        <v>12290</v>
      </c>
      <c r="H1344" s="1602"/>
      <c r="I1344" s="1602"/>
      <c r="J1344" s="1579"/>
      <c r="K1344" s="1058">
        <f t="shared" si="243"/>
        <v>0</v>
      </c>
      <c r="L1344" s="1576">
        <f t="shared" si="244"/>
        <v>0</v>
      </c>
      <c r="M1344" s="1581"/>
      <c r="N1344" s="23">
        <v>1</v>
      </c>
      <c r="O1344" s="703">
        <v>0.4</v>
      </c>
      <c r="P1344" s="1622">
        <f t="shared" si="242"/>
        <v>333</v>
      </c>
      <c r="Q1344" s="23">
        <v>333</v>
      </c>
    </row>
    <row r="1345" spans="1:17">
      <c r="A1345" s="23" t="s">
        <v>13675</v>
      </c>
      <c r="B1345" s="1052">
        <v>2000000261232</v>
      </c>
      <c r="C1345" s="1038" t="s">
        <v>13424</v>
      </c>
      <c r="D1345" s="1610" t="s">
        <v>3819</v>
      </c>
      <c r="E1345" s="1599" t="s">
        <v>3661</v>
      </c>
      <c r="F1345" s="1573">
        <f t="shared" si="240"/>
        <v>259.74</v>
      </c>
      <c r="G1345" s="1574" t="s">
        <v>12290</v>
      </c>
      <c r="H1345" s="1602"/>
      <c r="I1345" s="1602"/>
      <c r="J1345" s="1579"/>
      <c r="K1345" s="1058">
        <f t="shared" si="243"/>
        <v>0</v>
      </c>
      <c r="L1345" s="1576">
        <f t="shared" si="244"/>
        <v>0</v>
      </c>
      <c r="M1345" s="1581"/>
      <c r="N1345" s="23">
        <v>1</v>
      </c>
      <c r="O1345" s="703">
        <v>0.4</v>
      </c>
      <c r="P1345" s="1622">
        <f t="shared" si="242"/>
        <v>333</v>
      </c>
      <c r="Q1345" s="23">
        <v>333</v>
      </c>
    </row>
    <row r="1346" spans="1:17">
      <c r="A1346" s="23" t="s">
        <v>13676</v>
      </c>
      <c r="B1346" s="1052">
        <v>2000000261249</v>
      </c>
      <c r="C1346" s="1038" t="s">
        <v>13424</v>
      </c>
      <c r="D1346" s="1610" t="s">
        <v>3820</v>
      </c>
      <c r="E1346" s="1599" t="s">
        <v>3661</v>
      </c>
      <c r="F1346" s="1573">
        <f t="shared" si="240"/>
        <v>259.74</v>
      </c>
      <c r="G1346" s="1574" t="s">
        <v>12290</v>
      </c>
      <c r="H1346" s="1602"/>
      <c r="I1346" s="1602"/>
      <c r="J1346" s="1579"/>
      <c r="K1346" s="1058">
        <f t="shared" si="243"/>
        <v>0</v>
      </c>
      <c r="L1346" s="1576">
        <f t="shared" si="244"/>
        <v>0</v>
      </c>
      <c r="M1346" s="1581"/>
      <c r="N1346" s="23">
        <v>1</v>
      </c>
      <c r="O1346" s="703">
        <v>0.4</v>
      </c>
      <c r="P1346" s="1622">
        <f t="shared" si="242"/>
        <v>333</v>
      </c>
      <c r="Q1346" s="23">
        <v>333</v>
      </c>
    </row>
    <row r="1347" spans="1:17">
      <c r="A1347" s="23" t="s">
        <v>13677</v>
      </c>
      <c r="B1347" s="1052">
        <v>2000000261225</v>
      </c>
      <c r="C1347" s="1038" t="s">
        <v>13424</v>
      </c>
      <c r="D1347" s="1610" t="s">
        <v>3821</v>
      </c>
      <c r="E1347" s="1599" t="s">
        <v>3661</v>
      </c>
      <c r="F1347" s="1573">
        <f t="shared" si="240"/>
        <v>259.74</v>
      </c>
      <c r="G1347" s="1574" t="s">
        <v>12290</v>
      </c>
      <c r="H1347" s="1602"/>
      <c r="I1347" s="1602"/>
      <c r="J1347" s="1579"/>
      <c r="K1347" s="1058">
        <f t="shared" si="243"/>
        <v>0</v>
      </c>
      <c r="L1347" s="1576">
        <f t="shared" si="244"/>
        <v>0</v>
      </c>
      <c r="M1347" s="1581"/>
      <c r="N1347" s="23">
        <v>1</v>
      </c>
      <c r="O1347" s="703">
        <v>0.4</v>
      </c>
      <c r="P1347" s="1622">
        <f t="shared" si="242"/>
        <v>333</v>
      </c>
      <c r="Q1347" s="23">
        <v>333</v>
      </c>
    </row>
    <row r="1348" spans="1:17">
      <c r="A1348" s="23" t="s">
        <v>13678</v>
      </c>
      <c r="B1348" s="1052">
        <v>2000000261256</v>
      </c>
      <c r="C1348" s="1038" t="s">
        <v>13424</v>
      </c>
      <c r="D1348" s="1610" t="s">
        <v>3822</v>
      </c>
      <c r="E1348" s="1599" t="s">
        <v>3661</v>
      </c>
      <c r="F1348" s="1573">
        <f t="shared" si="240"/>
        <v>259.74</v>
      </c>
      <c r="G1348" s="1574" t="s">
        <v>12290</v>
      </c>
      <c r="H1348" s="1602"/>
      <c r="I1348" s="1602"/>
      <c r="J1348" s="1579"/>
      <c r="K1348" s="1058">
        <f t="shared" si="243"/>
        <v>0</v>
      </c>
      <c r="L1348" s="1576">
        <f t="shared" si="244"/>
        <v>0</v>
      </c>
      <c r="M1348" s="1581"/>
      <c r="N1348" s="23">
        <v>1</v>
      </c>
      <c r="O1348" s="703">
        <v>0.4</v>
      </c>
      <c r="P1348" s="1622">
        <f t="shared" si="242"/>
        <v>333</v>
      </c>
      <c r="Q1348" s="23">
        <v>333</v>
      </c>
    </row>
    <row r="1349" spans="1:17">
      <c r="A1349" s="23" t="s">
        <v>13679</v>
      </c>
      <c r="B1349" s="1052">
        <v>2000000261263</v>
      </c>
      <c r="C1349" s="1038" t="s">
        <v>13424</v>
      </c>
      <c r="D1349" s="1610" t="s">
        <v>3823</v>
      </c>
      <c r="E1349" s="1599" t="s">
        <v>3661</v>
      </c>
      <c r="F1349" s="1573">
        <f t="shared" si="240"/>
        <v>259.74</v>
      </c>
      <c r="G1349" s="1574" t="s">
        <v>12290</v>
      </c>
      <c r="H1349" s="1602"/>
      <c r="I1349" s="1602"/>
      <c r="J1349" s="1579"/>
      <c r="K1349" s="1058">
        <f t="shared" si="243"/>
        <v>0</v>
      </c>
      <c r="L1349" s="1576">
        <f t="shared" si="244"/>
        <v>0</v>
      </c>
      <c r="M1349" s="1581"/>
      <c r="N1349" s="23">
        <v>1</v>
      </c>
      <c r="O1349" s="703">
        <v>0.4</v>
      </c>
      <c r="P1349" s="1622">
        <f t="shared" si="242"/>
        <v>333</v>
      </c>
      <c r="Q1349" s="23">
        <v>333</v>
      </c>
    </row>
    <row r="1350" spans="1:17">
      <c r="A1350" s="23" t="s">
        <v>13680</v>
      </c>
      <c r="B1350" s="1052">
        <v>2000000261270</v>
      </c>
      <c r="C1350" s="1038" t="s">
        <v>13424</v>
      </c>
      <c r="D1350" s="1610" t="s">
        <v>3824</v>
      </c>
      <c r="E1350" s="1599" t="s">
        <v>3661</v>
      </c>
      <c r="F1350" s="1573">
        <f t="shared" si="240"/>
        <v>259.74</v>
      </c>
      <c r="G1350" s="1574" t="s">
        <v>12290</v>
      </c>
      <c r="H1350" s="1602"/>
      <c r="I1350" s="1602"/>
      <c r="J1350" s="1579"/>
      <c r="K1350" s="1058">
        <f t="shared" si="243"/>
        <v>0</v>
      </c>
      <c r="L1350" s="1576">
        <f t="shared" si="244"/>
        <v>0</v>
      </c>
      <c r="M1350" s="1581"/>
      <c r="N1350" s="23">
        <v>1</v>
      </c>
      <c r="O1350" s="703">
        <v>0.4</v>
      </c>
      <c r="P1350" s="1622">
        <f t="shared" si="242"/>
        <v>333</v>
      </c>
      <c r="Q1350" s="23">
        <v>333</v>
      </c>
    </row>
    <row r="1351" spans="1:17">
      <c r="A1351" s="23" t="s">
        <v>13681</v>
      </c>
      <c r="B1351" s="1052">
        <v>2000000519821</v>
      </c>
      <c r="C1351" s="1038" t="s">
        <v>13424</v>
      </c>
      <c r="D1351" s="1579" t="s">
        <v>13682</v>
      </c>
      <c r="E1351" s="1579" t="s">
        <v>3661</v>
      </c>
      <c r="F1351" s="1579">
        <f t="shared" si="240"/>
        <v>259.74</v>
      </c>
      <c r="G1351" s="1579" t="s">
        <v>12290</v>
      </c>
      <c r="H1351" s="1579"/>
      <c r="I1351" s="1579"/>
      <c r="J1351" s="1579"/>
      <c r="K1351" s="1054">
        <f t="shared" si="243"/>
        <v>0</v>
      </c>
      <c r="L1351" s="1579">
        <f t="shared" si="244"/>
        <v>0</v>
      </c>
      <c r="M1351" s="1580"/>
      <c r="N1351" s="23">
        <v>1</v>
      </c>
      <c r="O1351" s="38">
        <v>0.4</v>
      </c>
      <c r="P1351" s="38">
        <f t="shared" si="242"/>
        <v>333</v>
      </c>
      <c r="Q1351" s="23">
        <v>333</v>
      </c>
    </row>
    <row r="1352" spans="1:17">
      <c r="A1352" s="23" t="s">
        <v>13683</v>
      </c>
      <c r="B1352" s="1052">
        <v>2000000261287</v>
      </c>
      <c r="C1352" s="1038" t="s">
        <v>13424</v>
      </c>
      <c r="D1352" s="1610" t="s">
        <v>3825</v>
      </c>
      <c r="E1352" s="1599" t="s">
        <v>3661</v>
      </c>
      <c r="F1352" s="1573">
        <f t="shared" si="240"/>
        <v>259.74</v>
      </c>
      <c r="G1352" s="1574" t="s">
        <v>12290</v>
      </c>
      <c r="H1352" s="1602"/>
      <c r="I1352" s="1602"/>
      <c r="J1352" s="1579"/>
      <c r="K1352" s="1058">
        <f t="shared" si="243"/>
        <v>0</v>
      </c>
      <c r="L1352" s="1576">
        <f t="shared" si="244"/>
        <v>0</v>
      </c>
      <c r="M1352" s="1581"/>
      <c r="N1352" s="23">
        <v>1</v>
      </c>
      <c r="O1352" s="703">
        <v>0.4</v>
      </c>
      <c r="P1352" s="1622">
        <f t="shared" si="242"/>
        <v>333</v>
      </c>
      <c r="Q1352" s="23">
        <v>333</v>
      </c>
    </row>
    <row r="1353" spans="1:17">
      <c r="A1353" s="23" t="s">
        <v>13684</v>
      </c>
      <c r="B1353" s="1052">
        <v>2000000261294</v>
      </c>
      <c r="C1353" s="1038" t="s">
        <v>13424</v>
      </c>
      <c r="D1353" s="1610" t="s">
        <v>3826</v>
      </c>
      <c r="E1353" s="1599" t="s">
        <v>3661</v>
      </c>
      <c r="F1353" s="1573">
        <f t="shared" si="240"/>
        <v>259.74</v>
      </c>
      <c r="G1353" s="1574" t="s">
        <v>12290</v>
      </c>
      <c r="H1353" s="1602"/>
      <c r="I1353" s="1602"/>
      <c r="J1353" s="1579"/>
      <c r="K1353" s="1058">
        <f t="shared" si="243"/>
        <v>0</v>
      </c>
      <c r="L1353" s="1576">
        <f t="shared" si="244"/>
        <v>0</v>
      </c>
      <c r="M1353" s="1581"/>
      <c r="N1353" s="23">
        <v>1</v>
      </c>
      <c r="O1353" s="703">
        <v>0.4</v>
      </c>
      <c r="P1353" s="1622">
        <f t="shared" si="242"/>
        <v>333</v>
      </c>
      <c r="Q1353" s="23">
        <v>333</v>
      </c>
    </row>
    <row r="1354" spans="1:17">
      <c r="A1354" s="23" t="s">
        <v>13685</v>
      </c>
      <c r="B1354" s="1052">
        <v>2000000261300</v>
      </c>
      <c r="C1354" s="1038" t="s">
        <v>13424</v>
      </c>
      <c r="D1354" s="1610" t="s">
        <v>3827</v>
      </c>
      <c r="E1354" s="1599" t="s">
        <v>3661</v>
      </c>
      <c r="F1354" s="1573">
        <f t="shared" si="240"/>
        <v>259.74</v>
      </c>
      <c r="G1354" s="1574" t="s">
        <v>12290</v>
      </c>
      <c r="H1354" s="1602"/>
      <c r="I1354" s="1602"/>
      <c r="J1354" s="1579"/>
      <c r="K1354" s="1058">
        <f t="shared" si="243"/>
        <v>0</v>
      </c>
      <c r="L1354" s="1576">
        <f t="shared" si="244"/>
        <v>0</v>
      </c>
      <c r="M1354" s="1581"/>
      <c r="N1354" s="23">
        <v>1</v>
      </c>
      <c r="O1354" s="703">
        <v>0.4</v>
      </c>
      <c r="P1354" s="1622">
        <f t="shared" si="242"/>
        <v>333</v>
      </c>
      <c r="Q1354" s="23">
        <v>333</v>
      </c>
    </row>
    <row r="1355" spans="1:17">
      <c r="A1355" s="23" t="s">
        <v>13686</v>
      </c>
      <c r="B1355" s="1052">
        <v>2000000262093</v>
      </c>
      <c r="C1355" s="1038" t="s">
        <v>13424</v>
      </c>
      <c r="D1355" s="1610" t="s">
        <v>3828</v>
      </c>
      <c r="E1355" s="1599" t="s">
        <v>3661</v>
      </c>
      <c r="F1355" s="1573">
        <f t="shared" si="240"/>
        <v>259.74</v>
      </c>
      <c r="G1355" s="1574" t="s">
        <v>12290</v>
      </c>
      <c r="H1355" s="1602"/>
      <c r="I1355" s="1602"/>
      <c r="J1355" s="1579"/>
      <c r="K1355" s="1058">
        <f t="shared" si="243"/>
        <v>0</v>
      </c>
      <c r="L1355" s="1576">
        <f t="shared" si="244"/>
        <v>0</v>
      </c>
      <c r="M1355" s="1581"/>
      <c r="N1355" s="23">
        <v>1</v>
      </c>
      <c r="O1355" s="703">
        <v>0.4</v>
      </c>
      <c r="P1355" s="1622">
        <f t="shared" si="242"/>
        <v>333</v>
      </c>
      <c r="Q1355" s="23">
        <v>333</v>
      </c>
    </row>
    <row r="1356" spans="1:17">
      <c r="A1356" s="23" t="s">
        <v>13687</v>
      </c>
      <c r="B1356" s="1052">
        <v>2000000261324</v>
      </c>
      <c r="C1356" s="1038" t="s">
        <v>13424</v>
      </c>
      <c r="D1356" s="1610" t="s">
        <v>3829</v>
      </c>
      <c r="E1356" s="1599" t="s">
        <v>3661</v>
      </c>
      <c r="F1356" s="1573">
        <f t="shared" si="240"/>
        <v>259.74</v>
      </c>
      <c r="G1356" s="1574" t="s">
        <v>12290</v>
      </c>
      <c r="H1356" s="1602"/>
      <c r="I1356" s="1602"/>
      <c r="J1356" s="1579"/>
      <c r="K1356" s="1058">
        <f t="shared" si="243"/>
        <v>0</v>
      </c>
      <c r="L1356" s="1576">
        <f t="shared" si="244"/>
        <v>0</v>
      </c>
      <c r="M1356" s="1581"/>
      <c r="N1356" s="23">
        <v>1</v>
      </c>
      <c r="O1356" s="703">
        <v>0.4</v>
      </c>
      <c r="P1356" s="1622">
        <f t="shared" si="242"/>
        <v>333</v>
      </c>
      <c r="Q1356" s="23">
        <v>333</v>
      </c>
    </row>
    <row r="1357" spans="1:17">
      <c r="A1357" s="23" t="s">
        <v>13688</v>
      </c>
      <c r="B1357" s="1052">
        <v>2000000261331</v>
      </c>
      <c r="C1357" s="1038" t="s">
        <v>13424</v>
      </c>
      <c r="D1357" s="1610" t="s">
        <v>3830</v>
      </c>
      <c r="E1357" s="1599" t="s">
        <v>3661</v>
      </c>
      <c r="F1357" s="1573">
        <f t="shared" si="240"/>
        <v>259.74</v>
      </c>
      <c r="G1357" s="1574" t="s">
        <v>12290</v>
      </c>
      <c r="H1357" s="1602"/>
      <c r="I1357" s="1602"/>
      <c r="J1357" s="1579"/>
      <c r="K1357" s="1058">
        <f t="shared" si="243"/>
        <v>0</v>
      </c>
      <c r="L1357" s="1576">
        <f t="shared" si="244"/>
        <v>0</v>
      </c>
      <c r="M1357" s="1581"/>
      <c r="N1357" s="23">
        <v>1</v>
      </c>
      <c r="O1357" s="703">
        <v>0.4</v>
      </c>
      <c r="P1357" s="1622">
        <f t="shared" si="242"/>
        <v>333</v>
      </c>
      <c r="Q1357" s="23">
        <v>333</v>
      </c>
    </row>
    <row r="1358" spans="1:17">
      <c r="A1358" s="23" t="s">
        <v>13689</v>
      </c>
      <c r="B1358" s="1052">
        <v>2000000519845</v>
      </c>
      <c r="C1358" s="1038" t="s">
        <v>13424</v>
      </c>
      <c r="D1358" s="1579" t="s">
        <v>13690</v>
      </c>
      <c r="E1358" s="1579" t="s">
        <v>3661</v>
      </c>
      <c r="F1358" s="1579">
        <f t="shared" si="240"/>
        <v>259.74</v>
      </c>
      <c r="G1358" s="1579" t="s">
        <v>12290</v>
      </c>
      <c r="H1358" s="1579"/>
      <c r="I1358" s="1579"/>
      <c r="J1358" s="1579"/>
      <c r="K1358" s="1054">
        <f t="shared" si="243"/>
        <v>0</v>
      </c>
      <c r="L1358" s="1579">
        <f t="shared" si="244"/>
        <v>0</v>
      </c>
      <c r="M1358" s="1580"/>
      <c r="N1358" s="23">
        <v>1</v>
      </c>
      <c r="O1358" s="38">
        <v>0.4</v>
      </c>
      <c r="P1358" s="38">
        <f t="shared" si="242"/>
        <v>333</v>
      </c>
      <c r="Q1358" s="23">
        <v>333</v>
      </c>
    </row>
    <row r="1359" spans="1:17">
      <c r="A1359" s="23" t="s">
        <v>13691</v>
      </c>
      <c r="B1359" s="1052">
        <v>2000000261348</v>
      </c>
      <c r="C1359" s="1038" t="s">
        <v>13424</v>
      </c>
      <c r="D1359" s="1579" t="s">
        <v>13692</v>
      </c>
      <c r="E1359" s="1579" t="s">
        <v>3661</v>
      </c>
      <c r="F1359" s="1579">
        <f t="shared" si="240"/>
        <v>259.74</v>
      </c>
      <c r="G1359" s="1579" t="s">
        <v>12290</v>
      </c>
      <c r="H1359" s="1579"/>
      <c r="I1359" s="1579"/>
      <c r="J1359" s="1579"/>
      <c r="K1359" s="1054">
        <f t="shared" si="243"/>
        <v>0</v>
      </c>
      <c r="L1359" s="1579">
        <f t="shared" si="244"/>
        <v>0</v>
      </c>
      <c r="M1359" s="1580"/>
      <c r="N1359" s="23">
        <v>1</v>
      </c>
      <c r="O1359" s="38">
        <v>0.4</v>
      </c>
      <c r="P1359" s="38">
        <f t="shared" si="242"/>
        <v>333</v>
      </c>
      <c r="Q1359" s="23">
        <v>333</v>
      </c>
    </row>
    <row r="1360" spans="1:17">
      <c r="A1360" s="23" t="s">
        <v>13693</v>
      </c>
      <c r="B1360" s="1052"/>
      <c r="C1360" s="1038" t="s">
        <v>13424</v>
      </c>
      <c r="D1360" s="1579" t="s">
        <v>13694</v>
      </c>
      <c r="E1360" s="1579" t="s">
        <v>3661</v>
      </c>
      <c r="F1360" s="1579">
        <f t="shared" si="240"/>
        <v>259.74</v>
      </c>
      <c r="G1360" s="1579" t="s">
        <v>12290</v>
      </c>
      <c r="H1360" s="1579"/>
      <c r="I1360" s="1579"/>
      <c r="J1360" s="1579"/>
      <c r="K1360" s="1054">
        <f t="shared" si="243"/>
        <v>0</v>
      </c>
      <c r="L1360" s="1579">
        <f t="shared" si="244"/>
        <v>0</v>
      </c>
      <c r="M1360" s="1580"/>
      <c r="N1360" s="23">
        <v>1</v>
      </c>
      <c r="O1360" s="38">
        <v>0.4</v>
      </c>
      <c r="P1360" s="38">
        <f t="shared" si="242"/>
        <v>333</v>
      </c>
      <c r="Q1360" s="23">
        <v>333</v>
      </c>
    </row>
    <row r="1361" spans="1:17">
      <c r="A1361" s="23" t="s">
        <v>13695</v>
      </c>
      <c r="B1361" s="1052">
        <v>2000000261362</v>
      </c>
      <c r="C1361" s="1038" t="s">
        <v>13424</v>
      </c>
      <c r="D1361" s="1610" t="s">
        <v>3831</v>
      </c>
      <c r="E1361" s="1599" t="s">
        <v>3661</v>
      </c>
      <c r="F1361" s="1573">
        <f t="shared" si="240"/>
        <v>259.74</v>
      </c>
      <c r="G1361" s="1574" t="s">
        <v>12290</v>
      </c>
      <c r="H1361" s="1602"/>
      <c r="I1361" s="1602"/>
      <c r="J1361" s="1579"/>
      <c r="K1361" s="1058">
        <f t="shared" si="243"/>
        <v>0</v>
      </c>
      <c r="L1361" s="1576">
        <f t="shared" si="244"/>
        <v>0</v>
      </c>
      <c r="M1361" s="1581"/>
      <c r="N1361" s="23">
        <v>1</v>
      </c>
      <c r="O1361" s="703">
        <v>0.4</v>
      </c>
      <c r="P1361" s="1622">
        <f t="shared" si="242"/>
        <v>333</v>
      </c>
      <c r="Q1361" s="23">
        <v>333</v>
      </c>
    </row>
    <row r="1362" spans="1:17">
      <c r="A1362" s="23" t="s">
        <v>13696</v>
      </c>
      <c r="B1362" s="1052">
        <v>2000000261379</v>
      </c>
      <c r="C1362" s="1038" t="s">
        <v>13424</v>
      </c>
      <c r="D1362" s="1579" t="s">
        <v>13697</v>
      </c>
      <c r="E1362" s="1579" t="s">
        <v>3661</v>
      </c>
      <c r="F1362" s="1579">
        <f t="shared" si="240"/>
        <v>259.74</v>
      </c>
      <c r="G1362" s="1579" t="s">
        <v>12290</v>
      </c>
      <c r="H1362" s="1579"/>
      <c r="I1362" s="1579"/>
      <c r="J1362" s="1579"/>
      <c r="K1362" s="1054">
        <f t="shared" si="243"/>
        <v>0</v>
      </c>
      <c r="L1362" s="1579">
        <f t="shared" si="244"/>
        <v>0</v>
      </c>
      <c r="M1362" s="1580"/>
      <c r="N1362" s="23">
        <v>1</v>
      </c>
      <c r="O1362" s="38">
        <v>0.4</v>
      </c>
      <c r="P1362" s="38">
        <f t="shared" si="242"/>
        <v>333</v>
      </c>
      <c r="Q1362" s="23">
        <v>333</v>
      </c>
    </row>
    <row r="1363" spans="1:17">
      <c r="A1363" s="23" t="s">
        <v>13698</v>
      </c>
      <c r="B1363" s="1052">
        <v>2000000261409</v>
      </c>
      <c r="C1363" s="1038" t="s">
        <v>13424</v>
      </c>
      <c r="D1363" s="1610" t="s">
        <v>3832</v>
      </c>
      <c r="E1363" s="1599" t="s">
        <v>3661</v>
      </c>
      <c r="F1363" s="1573">
        <f t="shared" si="240"/>
        <v>259.74</v>
      </c>
      <c r="G1363" s="1574" t="s">
        <v>12290</v>
      </c>
      <c r="H1363" s="1602"/>
      <c r="I1363" s="1602"/>
      <c r="J1363" s="1579"/>
      <c r="K1363" s="1058">
        <f t="shared" si="243"/>
        <v>0</v>
      </c>
      <c r="L1363" s="1576">
        <f t="shared" si="244"/>
        <v>0</v>
      </c>
      <c r="M1363" s="1581"/>
      <c r="N1363" s="23">
        <v>1</v>
      </c>
      <c r="O1363" s="703">
        <v>0.4</v>
      </c>
      <c r="P1363" s="1622">
        <f t="shared" si="242"/>
        <v>333</v>
      </c>
      <c r="Q1363" s="23">
        <v>333</v>
      </c>
    </row>
    <row r="1364" spans="1:17">
      <c r="A1364" s="23" t="s">
        <v>13699</v>
      </c>
      <c r="B1364" s="1052">
        <v>2000000267104</v>
      </c>
      <c r="C1364" s="1038" t="s">
        <v>13424</v>
      </c>
      <c r="D1364" s="1610" t="s">
        <v>3833</v>
      </c>
      <c r="E1364" s="1599" t="s">
        <v>3661</v>
      </c>
      <c r="F1364" s="1573">
        <f t="shared" si="240"/>
        <v>259.74</v>
      </c>
      <c r="G1364" s="1574" t="s">
        <v>12290</v>
      </c>
      <c r="H1364" s="1602"/>
      <c r="I1364" s="1602"/>
      <c r="J1364" s="1579"/>
      <c r="K1364" s="1058">
        <f t="shared" si="243"/>
        <v>0</v>
      </c>
      <c r="L1364" s="1576">
        <f t="shared" si="244"/>
        <v>0</v>
      </c>
      <c r="M1364" s="1581"/>
      <c r="N1364" s="23">
        <v>1</v>
      </c>
      <c r="O1364" s="703">
        <v>0.4</v>
      </c>
      <c r="P1364" s="1622">
        <f t="shared" si="242"/>
        <v>333</v>
      </c>
      <c r="Q1364" s="23">
        <v>333</v>
      </c>
    </row>
    <row r="1365" spans="1:17">
      <c r="A1365" s="23" t="s">
        <v>13700</v>
      </c>
      <c r="B1365" s="1052"/>
      <c r="C1365" s="1038" t="s">
        <v>13424</v>
      </c>
      <c r="D1365" s="1579" t="s">
        <v>13701</v>
      </c>
      <c r="E1365" s="1579" t="s">
        <v>3661</v>
      </c>
      <c r="F1365" s="1579">
        <f t="shared" si="240"/>
        <v>259.74</v>
      </c>
      <c r="G1365" s="1579" t="s">
        <v>12290</v>
      </c>
      <c r="H1365" s="1579"/>
      <c r="I1365" s="1579"/>
      <c r="J1365" s="1579"/>
      <c r="K1365" s="1054">
        <f t="shared" si="243"/>
        <v>0</v>
      </c>
      <c r="L1365" s="1579">
        <f t="shared" si="244"/>
        <v>0</v>
      </c>
      <c r="M1365" s="1580"/>
      <c r="N1365" s="23">
        <v>1</v>
      </c>
      <c r="O1365" s="38">
        <v>0.4</v>
      </c>
      <c r="P1365" s="38">
        <f t="shared" si="242"/>
        <v>333</v>
      </c>
      <c r="Q1365" s="23">
        <v>333</v>
      </c>
    </row>
    <row r="1366" spans="1:17">
      <c r="A1366" s="23" t="s">
        <v>13702</v>
      </c>
      <c r="B1366" s="1052"/>
      <c r="C1366" s="1038" t="s">
        <v>13424</v>
      </c>
      <c r="D1366" s="1610" t="s">
        <v>3834</v>
      </c>
      <c r="E1366" s="1599" t="s">
        <v>3661</v>
      </c>
      <c r="F1366" s="1573">
        <f t="shared" si="240"/>
        <v>259.74</v>
      </c>
      <c r="G1366" s="1574" t="s">
        <v>12290</v>
      </c>
      <c r="H1366" s="1602"/>
      <c r="I1366" s="1602"/>
      <c r="J1366" s="1579"/>
      <c r="K1366" s="1058">
        <f t="shared" si="243"/>
        <v>0</v>
      </c>
      <c r="L1366" s="1576">
        <f t="shared" si="244"/>
        <v>0</v>
      </c>
      <c r="M1366" s="1581"/>
      <c r="N1366" s="23">
        <v>1</v>
      </c>
      <c r="O1366" s="703">
        <v>0.4</v>
      </c>
      <c r="P1366" s="1622">
        <f t="shared" si="242"/>
        <v>333</v>
      </c>
      <c r="Q1366" s="23">
        <v>333</v>
      </c>
    </row>
    <row r="1367" spans="1:17">
      <c r="A1367" s="23" t="s">
        <v>13703</v>
      </c>
      <c r="B1367" s="1052"/>
      <c r="C1367" s="1038" t="s">
        <v>13424</v>
      </c>
      <c r="D1367" s="1579" t="s">
        <v>13704</v>
      </c>
      <c r="E1367" s="1579" t="s">
        <v>3661</v>
      </c>
      <c r="F1367" s="1579">
        <f t="shared" si="240"/>
        <v>259.74</v>
      </c>
      <c r="G1367" s="1579" t="s">
        <v>12290</v>
      </c>
      <c r="H1367" s="1579"/>
      <c r="I1367" s="1579"/>
      <c r="J1367" s="1579"/>
      <c r="K1367" s="1054">
        <f t="shared" si="243"/>
        <v>0</v>
      </c>
      <c r="L1367" s="1579"/>
      <c r="M1367" s="1580"/>
      <c r="N1367" s="23">
        <v>1</v>
      </c>
      <c r="O1367" s="38">
        <v>0.4</v>
      </c>
      <c r="P1367" s="38">
        <f t="shared" si="242"/>
        <v>333</v>
      </c>
      <c r="Q1367" s="23">
        <v>333</v>
      </c>
    </row>
    <row r="1368" spans="1:17">
      <c r="A1368" s="23" t="s">
        <v>13705</v>
      </c>
      <c r="B1368" s="1052"/>
      <c r="C1368" s="1038" t="s">
        <v>13424</v>
      </c>
      <c r="D1368" s="1579" t="s">
        <v>13706</v>
      </c>
      <c r="E1368" s="1579" t="s">
        <v>3661</v>
      </c>
      <c r="F1368" s="1579">
        <f t="shared" si="240"/>
        <v>259.74</v>
      </c>
      <c r="G1368" s="1579" t="s">
        <v>12290</v>
      </c>
      <c r="H1368" s="1579"/>
      <c r="I1368" s="1579"/>
      <c r="J1368" s="1579"/>
      <c r="K1368" s="1054">
        <f t="shared" si="243"/>
        <v>0</v>
      </c>
      <c r="L1368" s="1579"/>
      <c r="M1368" s="1580"/>
      <c r="N1368" s="23">
        <v>1</v>
      </c>
      <c r="O1368" s="38">
        <v>0.4</v>
      </c>
      <c r="P1368" s="38">
        <f t="shared" si="242"/>
        <v>333</v>
      </c>
      <c r="Q1368" s="23">
        <v>333</v>
      </c>
    </row>
    <row r="1369" spans="1:17">
      <c r="A1369" s="23" t="s">
        <v>13707</v>
      </c>
      <c r="B1369" s="1052">
        <v>2000000261461</v>
      </c>
      <c r="C1369" s="1038" t="s">
        <v>13424</v>
      </c>
      <c r="D1369" s="1610" t="s">
        <v>3835</v>
      </c>
      <c r="E1369" s="1599" t="s">
        <v>3661</v>
      </c>
      <c r="F1369" s="1573">
        <f t="shared" si="240"/>
        <v>259.74</v>
      </c>
      <c r="G1369" s="1574" t="s">
        <v>12290</v>
      </c>
      <c r="H1369" s="1602"/>
      <c r="I1369" s="1602"/>
      <c r="J1369" s="1579"/>
      <c r="K1369" s="1058">
        <f t="shared" si="243"/>
        <v>0</v>
      </c>
      <c r="L1369" s="1576">
        <f t="shared" ref="L1369:L1371" si="245">F1369*H1369+F1369*I1369*R1369</f>
        <v>0</v>
      </c>
      <c r="M1369" s="1581"/>
      <c r="N1369" s="23">
        <v>1</v>
      </c>
      <c r="O1369" s="703">
        <v>0.4</v>
      </c>
      <c r="P1369" s="1622">
        <f t="shared" si="242"/>
        <v>333</v>
      </c>
      <c r="Q1369" s="23">
        <v>333</v>
      </c>
    </row>
    <row r="1370" spans="1:17">
      <c r="A1370" s="23" t="s">
        <v>13708</v>
      </c>
      <c r="B1370" s="1052">
        <v>2000000269085</v>
      </c>
      <c r="C1370" s="1038" t="s">
        <v>13424</v>
      </c>
      <c r="D1370" s="1610" t="s">
        <v>3836</v>
      </c>
      <c r="E1370" s="1599" t="s">
        <v>3661</v>
      </c>
      <c r="F1370" s="1573">
        <f t="shared" si="240"/>
        <v>259.74</v>
      </c>
      <c r="G1370" s="1574" t="s">
        <v>12290</v>
      </c>
      <c r="H1370" s="1602"/>
      <c r="I1370" s="1602"/>
      <c r="J1370" s="1579"/>
      <c r="K1370" s="1058">
        <f t="shared" si="243"/>
        <v>0</v>
      </c>
      <c r="L1370" s="1576">
        <f t="shared" si="245"/>
        <v>0</v>
      </c>
      <c r="M1370" s="1581"/>
      <c r="N1370" s="23">
        <v>1</v>
      </c>
      <c r="O1370" s="703">
        <v>0.4</v>
      </c>
      <c r="P1370" s="1622">
        <f t="shared" si="242"/>
        <v>333</v>
      </c>
      <c r="Q1370" s="23">
        <v>333</v>
      </c>
    </row>
    <row r="1371" spans="1:17">
      <c r="A1371" s="23" t="s">
        <v>13709</v>
      </c>
      <c r="B1371" s="1052">
        <v>2000000261454</v>
      </c>
      <c r="C1371" s="1038" t="s">
        <v>13424</v>
      </c>
      <c r="D1371" s="1610" t="s">
        <v>3837</v>
      </c>
      <c r="E1371" s="1599" t="s">
        <v>3661</v>
      </c>
      <c r="F1371" s="1573">
        <f t="shared" si="240"/>
        <v>259.74</v>
      </c>
      <c r="G1371" s="1574" t="s">
        <v>12290</v>
      </c>
      <c r="H1371" s="1602"/>
      <c r="I1371" s="1602"/>
      <c r="J1371" s="1579"/>
      <c r="K1371" s="1058">
        <f t="shared" si="243"/>
        <v>0</v>
      </c>
      <c r="L1371" s="1576">
        <f t="shared" si="245"/>
        <v>0</v>
      </c>
      <c r="M1371" s="1581"/>
      <c r="N1371" s="23">
        <v>1</v>
      </c>
      <c r="O1371" s="703">
        <v>0.4</v>
      </c>
      <c r="P1371" s="1622">
        <f t="shared" si="242"/>
        <v>333</v>
      </c>
      <c r="Q1371" s="23">
        <v>333</v>
      </c>
    </row>
    <row r="1372" spans="1:17">
      <c r="A1372" s="23" t="s">
        <v>13710</v>
      </c>
      <c r="B1372" s="1052"/>
      <c r="C1372" s="1038" t="s">
        <v>13424</v>
      </c>
      <c r="D1372" s="1579" t="s">
        <v>13711</v>
      </c>
      <c r="E1372" s="1579" t="s">
        <v>3661</v>
      </c>
      <c r="F1372" s="1579">
        <f t="shared" si="240"/>
        <v>259.74</v>
      </c>
      <c r="G1372" s="1579" t="s">
        <v>12290</v>
      </c>
      <c r="H1372" s="1579"/>
      <c r="I1372" s="1579"/>
      <c r="J1372" s="1579"/>
      <c r="K1372" s="1054">
        <f t="shared" si="243"/>
        <v>0</v>
      </c>
      <c r="L1372" s="1579"/>
      <c r="M1372" s="1580"/>
      <c r="N1372" s="23">
        <v>1</v>
      </c>
      <c r="O1372" s="38">
        <v>0.4</v>
      </c>
      <c r="P1372" s="38">
        <f t="shared" si="242"/>
        <v>333</v>
      </c>
      <c r="Q1372" s="23">
        <v>333</v>
      </c>
    </row>
    <row r="1373" spans="1:17">
      <c r="A1373" s="23" t="s">
        <v>13712</v>
      </c>
      <c r="B1373" s="1052"/>
      <c r="C1373" s="1038" t="s">
        <v>13424</v>
      </c>
      <c r="D1373" s="1579" t="s">
        <v>13713</v>
      </c>
      <c r="E1373" s="1579" t="s">
        <v>3661</v>
      </c>
      <c r="F1373" s="1579">
        <f t="shared" si="240"/>
        <v>259.74</v>
      </c>
      <c r="G1373" s="1579" t="s">
        <v>12290</v>
      </c>
      <c r="H1373" s="1579"/>
      <c r="I1373" s="1579"/>
      <c r="J1373" s="1579"/>
      <c r="K1373" s="1054">
        <f t="shared" si="243"/>
        <v>0</v>
      </c>
      <c r="L1373" s="1579">
        <f t="shared" ref="L1373:L1376" si="246">F1373*H1373+F1373*I1373*R1373</f>
        <v>0</v>
      </c>
      <c r="M1373" s="1580"/>
      <c r="N1373" s="23">
        <v>1</v>
      </c>
      <c r="O1373" s="38">
        <v>0.4</v>
      </c>
      <c r="P1373" s="38">
        <f t="shared" si="242"/>
        <v>333</v>
      </c>
      <c r="Q1373" s="23">
        <v>333</v>
      </c>
    </row>
    <row r="1374" spans="1:17">
      <c r="A1374" s="23" t="s">
        <v>13714</v>
      </c>
      <c r="B1374" s="1052">
        <v>2000000261492</v>
      </c>
      <c r="C1374" s="1038" t="s">
        <v>13424</v>
      </c>
      <c r="D1374" s="1610" t="s">
        <v>3838</v>
      </c>
      <c r="E1374" s="1599" t="s">
        <v>3661</v>
      </c>
      <c r="F1374" s="1573">
        <f t="shared" si="240"/>
        <v>259.74</v>
      </c>
      <c r="G1374" s="1574" t="s">
        <v>12290</v>
      </c>
      <c r="H1374" s="1602"/>
      <c r="I1374" s="1602"/>
      <c r="J1374" s="1579"/>
      <c r="K1374" s="1058">
        <f t="shared" si="243"/>
        <v>0</v>
      </c>
      <c r="L1374" s="1576">
        <f t="shared" si="246"/>
        <v>0</v>
      </c>
      <c r="M1374" s="1581"/>
      <c r="N1374" s="23">
        <v>1</v>
      </c>
      <c r="O1374" s="703">
        <v>0.4</v>
      </c>
      <c r="P1374" s="1622">
        <f t="shared" si="242"/>
        <v>333</v>
      </c>
      <c r="Q1374" s="23">
        <v>333</v>
      </c>
    </row>
    <row r="1375" spans="1:17">
      <c r="A1375" s="23" t="s">
        <v>13715</v>
      </c>
      <c r="B1375" s="1052">
        <v>2000000261522</v>
      </c>
      <c r="C1375" s="1038" t="s">
        <v>13424</v>
      </c>
      <c r="D1375" s="1610" t="s">
        <v>3839</v>
      </c>
      <c r="E1375" s="1599" t="s">
        <v>3661</v>
      </c>
      <c r="F1375" s="1573">
        <f t="shared" si="240"/>
        <v>259.74</v>
      </c>
      <c r="G1375" s="1574" t="s">
        <v>12290</v>
      </c>
      <c r="H1375" s="1602"/>
      <c r="I1375" s="1602"/>
      <c r="J1375" s="1579"/>
      <c r="K1375" s="1058">
        <f t="shared" si="243"/>
        <v>0</v>
      </c>
      <c r="L1375" s="1576">
        <f t="shared" si="246"/>
        <v>0</v>
      </c>
      <c r="M1375" s="1581"/>
      <c r="N1375" s="23">
        <v>1</v>
      </c>
      <c r="O1375" s="703">
        <v>0.4</v>
      </c>
      <c r="P1375" s="1622">
        <f t="shared" si="242"/>
        <v>333</v>
      </c>
      <c r="Q1375" s="23">
        <v>333</v>
      </c>
    </row>
    <row r="1376" spans="1:17">
      <c r="A1376" s="23" t="s">
        <v>13716</v>
      </c>
      <c r="B1376" s="1052">
        <v>2000000261508</v>
      </c>
      <c r="C1376" s="1038" t="s">
        <v>13424</v>
      </c>
      <c r="D1376" s="1610" t="s">
        <v>3840</v>
      </c>
      <c r="E1376" s="1599" t="s">
        <v>3661</v>
      </c>
      <c r="F1376" s="1573">
        <f t="shared" ref="F1376:F1380" si="247">IF(M$5=0,P1376*(1+$L$3/100)*(1-$L$5/100),P1376*(1+$L$3/100)*(1-$L$5/100)*M$5)</f>
        <v>259.74</v>
      </c>
      <c r="G1376" s="1574" t="s">
        <v>12290</v>
      </c>
      <c r="H1376" s="1602"/>
      <c r="I1376" s="1602"/>
      <c r="J1376" s="1579"/>
      <c r="K1376" s="1058">
        <f t="shared" si="243"/>
        <v>0</v>
      </c>
      <c r="L1376" s="1576">
        <f t="shared" si="246"/>
        <v>0</v>
      </c>
      <c r="M1376" s="1581"/>
      <c r="N1376" s="23">
        <v>1</v>
      </c>
      <c r="O1376" s="703">
        <v>0.4</v>
      </c>
      <c r="P1376" s="1622">
        <f t="shared" ref="P1376:P1380" si="248">Q1376</f>
        <v>333</v>
      </c>
      <c r="Q1376" s="23">
        <v>333</v>
      </c>
    </row>
    <row r="1377" spans="1:17">
      <c r="A1377" s="23" t="s">
        <v>13717</v>
      </c>
      <c r="B1377" s="1052"/>
      <c r="C1377" s="1038" t="s">
        <v>13424</v>
      </c>
      <c r="D1377" s="1579" t="s">
        <v>13718</v>
      </c>
      <c r="E1377" s="1579" t="s">
        <v>3661</v>
      </c>
      <c r="F1377" s="1579">
        <f t="shared" si="247"/>
        <v>259.74</v>
      </c>
      <c r="G1377" s="1579" t="s">
        <v>12290</v>
      </c>
      <c r="H1377" s="1579"/>
      <c r="I1377" s="1579"/>
      <c r="J1377" s="1579"/>
      <c r="K1377" s="1054">
        <f t="shared" si="243"/>
        <v>0</v>
      </c>
      <c r="L1377" s="1579"/>
      <c r="M1377" s="1580"/>
      <c r="N1377" s="23">
        <v>1</v>
      </c>
      <c r="O1377" s="38">
        <v>0.4</v>
      </c>
      <c r="P1377" s="38">
        <f t="shared" si="248"/>
        <v>333</v>
      </c>
      <c r="Q1377" s="23">
        <v>333</v>
      </c>
    </row>
    <row r="1378" spans="1:17">
      <c r="A1378" s="23" t="s">
        <v>13719</v>
      </c>
      <c r="B1378" s="1052">
        <v>2000000261546</v>
      </c>
      <c r="C1378" s="1038" t="s">
        <v>13424</v>
      </c>
      <c r="D1378" s="1610" t="s">
        <v>3841</v>
      </c>
      <c r="E1378" s="1599" t="s">
        <v>3661</v>
      </c>
      <c r="F1378" s="1573">
        <f t="shared" si="247"/>
        <v>259.74</v>
      </c>
      <c r="G1378" s="1574" t="s">
        <v>12290</v>
      </c>
      <c r="H1378" s="1602"/>
      <c r="I1378" s="1602"/>
      <c r="J1378" s="1579"/>
      <c r="K1378" s="1058">
        <f t="shared" si="243"/>
        <v>0</v>
      </c>
      <c r="L1378" s="1576">
        <f t="shared" ref="L1378:L1380" si="249">F1378*H1378+F1378*I1378*R1378</f>
        <v>0</v>
      </c>
      <c r="M1378" s="1581"/>
      <c r="N1378" s="23">
        <v>1</v>
      </c>
      <c r="O1378" s="703">
        <v>0.4</v>
      </c>
      <c r="P1378" s="1622">
        <f t="shared" si="248"/>
        <v>333</v>
      </c>
      <c r="Q1378" s="23">
        <v>333</v>
      </c>
    </row>
    <row r="1379" spans="1:17">
      <c r="A1379" s="23" t="s">
        <v>13720</v>
      </c>
      <c r="B1379" s="1052">
        <v>2000000261553</v>
      </c>
      <c r="C1379" s="1038" t="s">
        <v>13424</v>
      </c>
      <c r="D1379" s="1610" t="s">
        <v>3842</v>
      </c>
      <c r="E1379" s="1599" t="s">
        <v>3661</v>
      </c>
      <c r="F1379" s="1573">
        <f t="shared" si="247"/>
        <v>259.74</v>
      </c>
      <c r="G1379" s="1574" t="s">
        <v>12290</v>
      </c>
      <c r="H1379" s="1602"/>
      <c r="I1379" s="1602"/>
      <c r="J1379" s="1579"/>
      <c r="K1379" s="1058">
        <f t="shared" si="243"/>
        <v>0</v>
      </c>
      <c r="L1379" s="1576">
        <f t="shared" si="249"/>
        <v>0</v>
      </c>
      <c r="M1379" s="1581"/>
      <c r="N1379" s="23">
        <v>1</v>
      </c>
      <c r="O1379" s="703">
        <v>0.4</v>
      </c>
      <c r="P1379" s="1622">
        <f t="shared" si="248"/>
        <v>333</v>
      </c>
      <c r="Q1379" s="23">
        <v>333</v>
      </c>
    </row>
    <row r="1380" spans="1:17">
      <c r="A1380" s="23" t="s">
        <v>13721</v>
      </c>
      <c r="B1380" s="1052">
        <v>2000000261577</v>
      </c>
      <c r="C1380" s="1038" t="s">
        <v>13424</v>
      </c>
      <c r="D1380" s="1610" t="s">
        <v>3843</v>
      </c>
      <c r="E1380" s="1599" t="s">
        <v>3661</v>
      </c>
      <c r="F1380" s="1573">
        <f t="shared" si="247"/>
        <v>259.74</v>
      </c>
      <c r="G1380" s="1574" t="s">
        <v>12290</v>
      </c>
      <c r="H1380" s="1602"/>
      <c r="I1380" s="1602"/>
      <c r="J1380" s="1579"/>
      <c r="K1380" s="1058">
        <f t="shared" si="243"/>
        <v>0</v>
      </c>
      <c r="L1380" s="1576">
        <f t="shared" si="249"/>
        <v>0</v>
      </c>
      <c r="M1380" s="1581"/>
      <c r="N1380" s="23">
        <v>1</v>
      </c>
      <c r="O1380" s="703">
        <v>0.4</v>
      </c>
      <c r="P1380" s="1622">
        <f t="shared" si="248"/>
        <v>333</v>
      </c>
      <c r="Q1380" s="23">
        <v>333</v>
      </c>
    </row>
    <row r="1381" spans="1:17">
      <c r="A1381" s="23" t="s">
        <v>12900</v>
      </c>
      <c r="B1381" s="1052"/>
      <c r="C1381" s="1038" t="s">
        <v>13424</v>
      </c>
      <c r="D1381" s="1664" t="s">
        <v>3900</v>
      </c>
      <c r="E1381" s="1643"/>
      <c r="F1381" s="1643"/>
      <c r="G1381" s="1643"/>
      <c r="H1381" s="1665"/>
      <c r="I1381" s="1665"/>
      <c r="J1381" s="1665"/>
      <c r="K1381" s="1058">
        <f t="shared" si="243"/>
        <v>0</v>
      </c>
      <c r="L1381" s="1666"/>
      <c r="M1381" s="1643"/>
      <c r="O1381" s="38"/>
      <c r="P1381" s="1637"/>
      <c r="Q1381" s="23">
        <v>0</v>
      </c>
    </row>
    <row r="1382" spans="1:17">
      <c r="A1382" s="23" t="s">
        <v>12900</v>
      </c>
      <c r="B1382" s="1052"/>
      <c r="C1382" s="1038" t="s">
        <v>13424</v>
      </c>
      <c r="D1382" s="1586" t="s">
        <v>8863</v>
      </c>
      <c r="E1382" s="1587"/>
      <c r="F1382" s="1587"/>
      <c r="G1382" s="1587"/>
      <c r="H1382" s="1580"/>
      <c r="I1382" s="1580"/>
      <c r="J1382" s="1580"/>
      <c r="K1382" s="1058">
        <f t="shared" si="243"/>
        <v>0</v>
      </c>
      <c r="L1382" s="1588"/>
      <c r="M1382" s="1589"/>
      <c r="O1382" s="38"/>
      <c r="P1382" s="1637"/>
      <c r="Q1382" s="23">
        <v>0</v>
      </c>
    </row>
    <row r="1383" spans="1:17">
      <c r="A1383" s="23" t="s">
        <v>13722</v>
      </c>
      <c r="B1383" s="1052">
        <v>2000000971629</v>
      </c>
      <c r="C1383" s="1038" t="s">
        <v>13424</v>
      </c>
      <c r="D1383" s="1610" t="s">
        <v>3850</v>
      </c>
      <c r="E1383" s="1599" t="s">
        <v>3661</v>
      </c>
      <c r="F1383" s="1573">
        <f t="shared" ref="F1383:F1419" si="250">IF(M$5=0,P1383*(1+$L$3/100)*(1-$L$5/100),P1383*(1+$L$3/100)*(1-$L$5/100)*M$5)</f>
        <v>234</v>
      </c>
      <c r="G1383" s="1574" t="s">
        <v>12290</v>
      </c>
      <c r="H1383" s="1602"/>
      <c r="I1383" s="1602"/>
      <c r="J1383" s="1579"/>
      <c r="K1383" s="1058">
        <f t="shared" ref="K1383:K1432" si="251">$H1383+$I1383*$R1383</f>
        <v>0</v>
      </c>
      <c r="L1383" s="1576">
        <f t="shared" ref="L1383:L1400" si="252">F1383*H1383+F1383*I1383*R1383</f>
        <v>0</v>
      </c>
      <c r="M1383" s="1581"/>
      <c r="N1383" s="23">
        <v>1</v>
      </c>
      <c r="O1383" s="703">
        <v>0.4</v>
      </c>
      <c r="P1383" s="1622">
        <f t="shared" ref="P1383:P1419" si="253">Q1383</f>
        <v>300</v>
      </c>
      <c r="Q1383" s="1663">
        <v>300</v>
      </c>
    </row>
    <row r="1384" spans="1:17">
      <c r="A1384" s="23" t="s">
        <v>13723</v>
      </c>
      <c r="B1384" s="1052">
        <v>2000000971612</v>
      </c>
      <c r="C1384" s="1038" t="s">
        <v>13424</v>
      </c>
      <c r="D1384" s="1610" t="s">
        <v>3851</v>
      </c>
      <c r="E1384" s="1599" t="s">
        <v>3661</v>
      </c>
      <c r="F1384" s="1573">
        <f t="shared" si="250"/>
        <v>234</v>
      </c>
      <c r="G1384" s="1574" t="s">
        <v>12290</v>
      </c>
      <c r="H1384" s="1602"/>
      <c r="I1384" s="1602"/>
      <c r="J1384" s="1579"/>
      <c r="K1384" s="1058">
        <f t="shared" si="251"/>
        <v>0</v>
      </c>
      <c r="L1384" s="1576">
        <f t="shared" si="252"/>
        <v>0</v>
      </c>
      <c r="M1384" s="1581"/>
      <c r="N1384" s="23">
        <v>1</v>
      </c>
      <c r="O1384" s="703">
        <v>0.4</v>
      </c>
      <c r="P1384" s="1622">
        <f t="shared" si="253"/>
        <v>300</v>
      </c>
      <c r="Q1384" s="1663">
        <v>300</v>
      </c>
    </row>
    <row r="1385" spans="1:17">
      <c r="A1385" s="23" t="s">
        <v>13425</v>
      </c>
      <c r="B1385" s="1052">
        <v>2000000260914</v>
      </c>
      <c r="C1385" s="1038" t="s">
        <v>13424</v>
      </c>
      <c r="D1385" s="1579" t="s">
        <v>15512</v>
      </c>
      <c r="E1385" s="1579" t="s">
        <v>3661</v>
      </c>
      <c r="F1385" s="1579">
        <f t="shared" si="250"/>
        <v>221.52</v>
      </c>
      <c r="G1385" s="1579" t="s">
        <v>12290</v>
      </c>
      <c r="H1385" s="1579"/>
      <c r="I1385" s="1579"/>
      <c r="J1385" s="1579"/>
      <c r="K1385" s="1054">
        <f t="shared" si="251"/>
        <v>0</v>
      </c>
      <c r="L1385" s="1579">
        <f t="shared" si="252"/>
        <v>0</v>
      </c>
      <c r="M1385" s="1580"/>
      <c r="N1385" s="23">
        <v>1</v>
      </c>
      <c r="O1385" s="38">
        <v>0.4</v>
      </c>
      <c r="P1385" s="38">
        <f t="shared" si="253"/>
        <v>284</v>
      </c>
      <c r="Q1385" s="23">
        <v>284</v>
      </c>
    </row>
    <row r="1386" spans="1:17">
      <c r="A1386" s="23" t="s">
        <v>13724</v>
      </c>
      <c r="B1386" s="1052">
        <v>2000000721750</v>
      </c>
      <c r="C1386" s="1038" t="s">
        <v>13424</v>
      </c>
      <c r="D1386" s="1579" t="s">
        <v>13725</v>
      </c>
      <c r="E1386" s="1579" t="s">
        <v>3661</v>
      </c>
      <c r="F1386" s="1579">
        <f t="shared" si="250"/>
        <v>221.52</v>
      </c>
      <c r="G1386" s="1579" t="s">
        <v>12290</v>
      </c>
      <c r="H1386" s="1579"/>
      <c r="I1386" s="1579"/>
      <c r="J1386" s="1579"/>
      <c r="K1386" s="1054">
        <f t="shared" si="251"/>
        <v>0</v>
      </c>
      <c r="L1386" s="1579">
        <f t="shared" si="252"/>
        <v>0</v>
      </c>
      <c r="M1386" s="1580"/>
      <c r="N1386" s="23">
        <v>1</v>
      </c>
      <c r="O1386" s="38">
        <v>0.4</v>
      </c>
      <c r="P1386" s="38">
        <f t="shared" si="253"/>
        <v>284</v>
      </c>
      <c r="Q1386" s="23">
        <v>284</v>
      </c>
    </row>
    <row r="1387" spans="1:17">
      <c r="A1387" s="23" t="s">
        <v>13726</v>
      </c>
      <c r="B1387" s="1052"/>
      <c r="C1387" s="1038" t="s">
        <v>13424</v>
      </c>
      <c r="D1387" s="1611" t="s">
        <v>13727</v>
      </c>
      <c r="E1387" s="1599" t="s">
        <v>3661</v>
      </c>
      <c r="F1387" s="1573">
        <f t="shared" si="250"/>
        <v>237.9</v>
      </c>
      <c r="G1387" s="1574" t="s">
        <v>12290</v>
      </c>
      <c r="H1387" s="1602"/>
      <c r="I1387" s="1602"/>
      <c r="J1387" s="1579"/>
      <c r="K1387" s="1058">
        <f t="shared" si="251"/>
        <v>0</v>
      </c>
      <c r="L1387" s="1576">
        <f t="shared" si="252"/>
        <v>0</v>
      </c>
      <c r="M1387" s="1581" t="s">
        <v>12927</v>
      </c>
      <c r="N1387" s="23">
        <v>1</v>
      </c>
      <c r="O1387" s="703">
        <v>0.4</v>
      </c>
      <c r="P1387" s="1622">
        <f t="shared" si="253"/>
        <v>305</v>
      </c>
      <c r="Q1387" s="1663">
        <v>305</v>
      </c>
    </row>
    <row r="1388" spans="1:17">
      <c r="A1388" s="23" t="s">
        <v>13728</v>
      </c>
      <c r="B1388" s="1052"/>
      <c r="C1388" s="1038" t="s">
        <v>13424</v>
      </c>
      <c r="D1388" s="1611" t="s">
        <v>14182</v>
      </c>
      <c r="E1388" s="1599" t="s">
        <v>3661</v>
      </c>
      <c r="F1388" s="1573">
        <f t="shared" si="250"/>
        <v>237.9</v>
      </c>
      <c r="G1388" s="1574" t="s">
        <v>12290</v>
      </c>
      <c r="H1388" s="1602"/>
      <c r="I1388" s="1602"/>
      <c r="J1388" s="1579"/>
      <c r="K1388" s="1058">
        <f t="shared" si="251"/>
        <v>0</v>
      </c>
      <c r="L1388" s="1576">
        <f t="shared" si="252"/>
        <v>0</v>
      </c>
      <c r="M1388" s="1581" t="s">
        <v>12927</v>
      </c>
      <c r="N1388" s="23">
        <v>1</v>
      </c>
      <c r="O1388" s="703">
        <v>0.4</v>
      </c>
      <c r="P1388" s="1622">
        <f t="shared" si="253"/>
        <v>305</v>
      </c>
      <c r="Q1388" s="1663">
        <v>305</v>
      </c>
    </row>
    <row r="1389" spans="1:17">
      <c r="A1389" s="23" t="s">
        <v>13729</v>
      </c>
      <c r="B1389" s="1052">
        <v>2000000746128</v>
      </c>
      <c r="C1389" s="1038" t="s">
        <v>13424</v>
      </c>
      <c r="D1389" s="1610" t="s">
        <v>6967</v>
      </c>
      <c r="E1389" s="1599" t="s">
        <v>3661</v>
      </c>
      <c r="F1389" s="1573">
        <f t="shared" si="250"/>
        <v>237.9</v>
      </c>
      <c r="G1389" s="1574" t="s">
        <v>12290</v>
      </c>
      <c r="H1389" s="1602"/>
      <c r="I1389" s="1602"/>
      <c r="J1389" s="1579"/>
      <c r="K1389" s="1058">
        <f t="shared" si="251"/>
        <v>0</v>
      </c>
      <c r="L1389" s="1576">
        <f t="shared" si="252"/>
        <v>0</v>
      </c>
      <c r="M1389" s="1581"/>
      <c r="N1389" s="23">
        <v>1</v>
      </c>
      <c r="O1389" s="703">
        <v>0.4</v>
      </c>
      <c r="P1389" s="1622">
        <f t="shared" si="253"/>
        <v>305</v>
      </c>
      <c r="Q1389" s="1663">
        <v>305</v>
      </c>
    </row>
    <row r="1390" spans="1:17">
      <c r="A1390" s="23" t="s">
        <v>13730</v>
      </c>
      <c r="B1390" s="1052">
        <v>2000000237176</v>
      </c>
      <c r="C1390" s="1038" t="s">
        <v>13424</v>
      </c>
      <c r="D1390" s="1610" t="s">
        <v>3844</v>
      </c>
      <c r="E1390" s="1599" t="s">
        <v>3661</v>
      </c>
      <c r="F1390" s="1573">
        <f t="shared" si="250"/>
        <v>237.9</v>
      </c>
      <c r="G1390" s="1574" t="s">
        <v>12290</v>
      </c>
      <c r="H1390" s="1602"/>
      <c r="I1390" s="1602"/>
      <c r="J1390" s="1579"/>
      <c r="K1390" s="1058">
        <f t="shared" si="251"/>
        <v>0</v>
      </c>
      <c r="L1390" s="1576">
        <f t="shared" si="252"/>
        <v>0</v>
      </c>
      <c r="M1390" s="1581"/>
      <c r="N1390" s="23">
        <v>1</v>
      </c>
      <c r="O1390" s="703">
        <v>0.4</v>
      </c>
      <c r="P1390" s="1622">
        <f t="shared" si="253"/>
        <v>305</v>
      </c>
      <c r="Q1390" s="1663">
        <v>305</v>
      </c>
    </row>
    <row r="1391" spans="1:17">
      <c r="A1391" s="23" t="s">
        <v>13731</v>
      </c>
      <c r="B1391" s="1052">
        <v>2000000845982</v>
      </c>
      <c r="C1391" s="1038" t="s">
        <v>13424</v>
      </c>
      <c r="D1391" s="1610" t="s">
        <v>3845</v>
      </c>
      <c r="E1391" s="1599" t="s">
        <v>3661</v>
      </c>
      <c r="F1391" s="1573">
        <f t="shared" si="250"/>
        <v>237.9</v>
      </c>
      <c r="G1391" s="1574" t="s">
        <v>12290</v>
      </c>
      <c r="H1391" s="1602"/>
      <c r="I1391" s="1602"/>
      <c r="J1391" s="1579"/>
      <c r="K1391" s="1058">
        <f t="shared" si="251"/>
        <v>0</v>
      </c>
      <c r="L1391" s="1576">
        <f t="shared" si="252"/>
        <v>0</v>
      </c>
      <c r="M1391" s="1581"/>
      <c r="N1391" s="23">
        <v>1</v>
      </c>
      <c r="O1391" s="703">
        <v>0.4</v>
      </c>
      <c r="P1391" s="1622">
        <f t="shared" si="253"/>
        <v>305</v>
      </c>
      <c r="Q1391" s="1663">
        <v>305</v>
      </c>
    </row>
    <row r="1392" spans="1:17">
      <c r="A1392" s="23" t="s">
        <v>13732</v>
      </c>
      <c r="B1392" s="1052">
        <v>2000001324318</v>
      </c>
      <c r="C1392" s="1038" t="s">
        <v>13424</v>
      </c>
      <c r="D1392" s="1611" t="s">
        <v>12523</v>
      </c>
      <c r="E1392" s="1599" t="s">
        <v>3661</v>
      </c>
      <c r="F1392" s="1573">
        <f t="shared" si="250"/>
        <v>295.62</v>
      </c>
      <c r="G1392" s="1574" t="s">
        <v>12290</v>
      </c>
      <c r="H1392" s="1602"/>
      <c r="I1392" s="1602"/>
      <c r="J1392" s="1579"/>
      <c r="K1392" s="1058">
        <f t="shared" si="251"/>
        <v>0</v>
      </c>
      <c r="L1392" s="1576">
        <f t="shared" si="252"/>
        <v>0</v>
      </c>
      <c r="M1392" s="1581"/>
      <c r="N1392" s="23">
        <v>1</v>
      </c>
      <c r="O1392" s="703">
        <v>0.4</v>
      </c>
      <c r="P1392" s="1622">
        <f t="shared" si="253"/>
        <v>379</v>
      </c>
      <c r="Q1392" s="1638">
        <v>379</v>
      </c>
    </row>
    <row r="1393" spans="1:17">
      <c r="A1393" s="23" t="s">
        <v>13733</v>
      </c>
      <c r="B1393" s="1052">
        <v>2000001324325</v>
      </c>
      <c r="C1393" s="1038" t="s">
        <v>13424</v>
      </c>
      <c r="D1393" s="1611" t="s">
        <v>12524</v>
      </c>
      <c r="E1393" s="1599" t="s">
        <v>3661</v>
      </c>
      <c r="F1393" s="1573">
        <f t="shared" si="250"/>
        <v>295.62</v>
      </c>
      <c r="G1393" s="1574" t="s">
        <v>12290</v>
      </c>
      <c r="H1393" s="1602"/>
      <c r="I1393" s="1602"/>
      <c r="J1393" s="1579"/>
      <c r="K1393" s="1058">
        <f t="shared" si="251"/>
        <v>0</v>
      </c>
      <c r="L1393" s="1576">
        <f t="shared" si="252"/>
        <v>0</v>
      </c>
      <c r="M1393" s="1581"/>
      <c r="N1393" s="23">
        <v>1</v>
      </c>
      <c r="O1393" s="703">
        <v>0.4</v>
      </c>
      <c r="P1393" s="1622">
        <f t="shared" si="253"/>
        <v>379</v>
      </c>
      <c r="Q1393" s="1638">
        <v>379</v>
      </c>
    </row>
    <row r="1394" spans="1:17">
      <c r="A1394" s="23" t="s">
        <v>13734</v>
      </c>
      <c r="B1394" s="1052">
        <v>2000000237213</v>
      </c>
      <c r="C1394" s="1038" t="s">
        <v>13424</v>
      </c>
      <c r="D1394" s="1610" t="s">
        <v>12525</v>
      </c>
      <c r="E1394" s="1599" t="s">
        <v>3661</v>
      </c>
      <c r="F1394" s="1573">
        <f t="shared" si="250"/>
        <v>262.86</v>
      </c>
      <c r="G1394" s="1574" t="s">
        <v>12290</v>
      </c>
      <c r="H1394" s="1602"/>
      <c r="I1394" s="1602"/>
      <c r="J1394" s="1579"/>
      <c r="K1394" s="1058">
        <f t="shared" si="251"/>
        <v>0</v>
      </c>
      <c r="L1394" s="1576">
        <f t="shared" si="252"/>
        <v>0</v>
      </c>
      <c r="M1394" s="1581"/>
      <c r="N1394" s="23">
        <v>1</v>
      </c>
      <c r="O1394" s="703">
        <v>0.4</v>
      </c>
      <c r="P1394" s="1622">
        <f t="shared" si="253"/>
        <v>337</v>
      </c>
      <c r="Q1394" s="1663">
        <v>337</v>
      </c>
    </row>
    <row r="1395" spans="1:17">
      <c r="A1395" s="23" t="s">
        <v>13735</v>
      </c>
      <c r="B1395" s="1052">
        <v>2000000237206</v>
      </c>
      <c r="C1395" s="1038" t="s">
        <v>13424</v>
      </c>
      <c r="D1395" s="1610" t="s">
        <v>12526</v>
      </c>
      <c r="E1395" s="1599" t="s">
        <v>3661</v>
      </c>
      <c r="F1395" s="1573">
        <f t="shared" si="250"/>
        <v>262.86</v>
      </c>
      <c r="G1395" s="1574" t="s">
        <v>12290</v>
      </c>
      <c r="H1395" s="1602"/>
      <c r="I1395" s="1602"/>
      <c r="J1395" s="1579"/>
      <c r="K1395" s="1058">
        <f t="shared" si="251"/>
        <v>0</v>
      </c>
      <c r="L1395" s="1576">
        <f t="shared" si="252"/>
        <v>0</v>
      </c>
      <c r="M1395" s="1581"/>
      <c r="N1395" s="23">
        <v>1</v>
      </c>
      <c r="O1395" s="703">
        <v>0.4</v>
      </c>
      <c r="P1395" s="1622">
        <f t="shared" si="253"/>
        <v>337</v>
      </c>
      <c r="Q1395" s="1663">
        <v>337</v>
      </c>
    </row>
    <row r="1396" spans="1:17">
      <c r="A1396" s="23" t="s">
        <v>13736</v>
      </c>
      <c r="B1396" s="1052">
        <v>2000000237190</v>
      </c>
      <c r="C1396" s="1038" t="s">
        <v>13424</v>
      </c>
      <c r="D1396" s="1610" t="s">
        <v>12527</v>
      </c>
      <c r="E1396" s="1599" t="s">
        <v>3661</v>
      </c>
      <c r="F1396" s="1573">
        <f t="shared" si="250"/>
        <v>262.86</v>
      </c>
      <c r="G1396" s="1574" t="s">
        <v>12290</v>
      </c>
      <c r="H1396" s="1602"/>
      <c r="I1396" s="1602"/>
      <c r="J1396" s="1579"/>
      <c r="K1396" s="1058">
        <f t="shared" si="251"/>
        <v>0</v>
      </c>
      <c r="L1396" s="1576">
        <f t="shared" si="252"/>
        <v>0</v>
      </c>
      <c r="M1396" s="1581"/>
      <c r="N1396" s="23">
        <v>1</v>
      </c>
      <c r="O1396" s="703">
        <v>0.4</v>
      </c>
      <c r="P1396" s="1622">
        <f t="shared" si="253"/>
        <v>337</v>
      </c>
      <c r="Q1396" s="1663">
        <v>337</v>
      </c>
    </row>
    <row r="1397" spans="1:17">
      <c r="A1397" s="23" t="s">
        <v>13737</v>
      </c>
      <c r="B1397" s="1052">
        <v>2000000725420</v>
      </c>
      <c r="C1397" s="1038" t="s">
        <v>13424</v>
      </c>
      <c r="D1397" s="1667" t="s">
        <v>12528</v>
      </c>
      <c r="E1397" s="1599" t="s">
        <v>3661</v>
      </c>
      <c r="F1397" s="1573">
        <f t="shared" si="250"/>
        <v>219.96</v>
      </c>
      <c r="G1397" s="1574" t="s">
        <v>12290</v>
      </c>
      <c r="H1397" s="1602"/>
      <c r="I1397" s="1602"/>
      <c r="J1397" s="1579"/>
      <c r="K1397" s="1058">
        <f t="shared" si="251"/>
        <v>0</v>
      </c>
      <c r="L1397" s="1576">
        <f t="shared" si="252"/>
        <v>0</v>
      </c>
      <c r="M1397" s="1581"/>
      <c r="N1397" s="23">
        <v>1</v>
      </c>
      <c r="O1397" s="703">
        <v>0.4</v>
      </c>
      <c r="P1397" s="1622">
        <f t="shared" si="253"/>
        <v>282</v>
      </c>
      <c r="Q1397" s="1663">
        <v>282</v>
      </c>
    </row>
    <row r="1398" spans="1:17">
      <c r="A1398" s="23" t="s">
        <v>13738</v>
      </c>
      <c r="B1398" s="1052">
        <v>2000000911410</v>
      </c>
      <c r="C1398" s="1038" t="s">
        <v>13424</v>
      </c>
      <c r="D1398" s="1610" t="s">
        <v>3846</v>
      </c>
      <c r="E1398" s="1599" t="s">
        <v>3661</v>
      </c>
      <c r="F1398" s="1573">
        <f t="shared" si="250"/>
        <v>248.04000000000002</v>
      </c>
      <c r="G1398" s="1574" t="s">
        <v>12290</v>
      </c>
      <c r="H1398" s="1602"/>
      <c r="I1398" s="1602"/>
      <c r="J1398" s="1579"/>
      <c r="K1398" s="1058">
        <f t="shared" si="251"/>
        <v>0</v>
      </c>
      <c r="L1398" s="1576">
        <f t="shared" si="252"/>
        <v>0</v>
      </c>
      <c r="M1398" s="1581"/>
      <c r="N1398" s="23">
        <v>1</v>
      </c>
      <c r="O1398" s="703">
        <v>0.4</v>
      </c>
      <c r="P1398" s="1622">
        <f t="shared" si="253"/>
        <v>318</v>
      </c>
      <c r="Q1398" s="1663">
        <v>318</v>
      </c>
    </row>
    <row r="1399" spans="1:17">
      <c r="A1399" s="23" t="s">
        <v>13739</v>
      </c>
      <c r="B1399" s="1052">
        <v>2000000237183</v>
      </c>
      <c r="C1399" s="1038" t="s">
        <v>13424</v>
      </c>
      <c r="D1399" s="1610" t="s">
        <v>3847</v>
      </c>
      <c r="E1399" s="1599" t="s">
        <v>3661</v>
      </c>
      <c r="F1399" s="1573">
        <f t="shared" si="250"/>
        <v>248.04000000000002</v>
      </c>
      <c r="G1399" s="1574" t="s">
        <v>12290</v>
      </c>
      <c r="H1399" s="1602"/>
      <c r="I1399" s="1602"/>
      <c r="J1399" s="1579"/>
      <c r="K1399" s="1058">
        <f t="shared" si="251"/>
        <v>0</v>
      </c>
      <c r="L1399" s="1576">
        <f t="shared" si="252"/>
        <v>0</v>
      </c>
      <c r="M1399" s="1581"/>
      <c r="N1399" s="23">
        <v>1</v>
      </c>
      <c r="O1399" s="703">
        <v>0.4</v>
      </c>
      <c r="P1399" s="1622">
        <f t="shared" si="253"/>
        <v>318</v>
      </c>
      <c r="Q1399" s="1663">
        <v>318</v>
      </c>
    </row>
    <row r="1400" spans="1:17">
      <c r="A1400" s="23" t="s">
        <v>13740</v>
      </c>
      <c r="B1400" s="1052">
        <v>2000000746135</v>
      </c>
      <c r="C1400" s="1038" t="s">
        <v>13424</v>
      </c>
      <c r="D1400" s="1610" t="s">
        <v>3848</v>
      </c>
      <c r="E1400" s="1599" t="s">
        <v>3661</v>
      </c>
      <c r="F1400" s="1573">
        <f t="shared" si="250"/>
        <v>248.04000000000002</v>
      </c>
      <c r="G1400" s="1574" t="s">
        <v>12290</v>
      </c>
      <c r="H1400" s="1602"/>
      <c r="I1400" s="1602"/>
      <c r="J1400" s="1579"/>
      <c r="K1400" s="1058">
        <f t="shared" si="251"/>
        <v>0</v>
      </c>
      <c r="L1400" s="1576">
        <f t="shared" si="252"/>
        <v>0</v>
      </c>
      <c r="M1400" s="1581"/>
      <c r="N1400" s="23">
        <v>1</v>
      </c>
      <c r="O1400" s="703">
        <v>0.4</v>
      </c>
      <c r="P1400" s="1622">
        <f t="shared" si="253"/>
        <v>318</v>
      </c>
      <c r="Q1400" s="1663">
        <v>318</v>
      </c>
    </row>
    <row r="1401" spans="1:17">
      <c r="A1401" s="23" t="s">
        <v>12900</v>
      </c>
      <c r="B1401" s="1052"/>
      <c r="C1401" s="1038" t="s">
        <v>13424</v>
      </c>
      <c r="D1401" s="1579" t="s">
        <v>1878</v>
      </c>
      <c r="E1401" s="1579"/>
      <c r="F1401" s="1579">
        <f t="shared" si="250"/>
        <v>0</v>
      </c>
      <c r="G1401" s="1579"/>
      <c r="H1401" s="1579"/>
      <c r="I1401" s="1579"/>
      <c r="J1401" s="1579"/>
      <c r="K1401" s="1054">
        <f t="shared" si="251"/>
        <v>0</v>
      </c>
      <c r="L1401" s="1579"/>
      <c r="M1401" s="1580"/>
      <c r="O1401" s="38"/>
      <c r="P1401" s="38">
        <f t="shared" si="253"/>
        <v>0</v>
      </c>
      <c r="Q1401" s="23">
        <v>0</v>
      </c>
    </row>
    <row r="1402" spans="1:17">
      <c r="A1402" s="23" t="s">
        <v>13741</v>
      </c>
      <c r="B1402" s="1052">
        <v>2000000971605</v>
      </c>
      <c r="C1402" s="1038" t="s">
        <v>13424</v>
      </c>
      <c r="D1402" s="1610" t="s">
        <v>3849</v>
      </c>
      <c r="E1402" s="1599" t="s">
        <v>3661</v>
      </c>
      <c r="F1402" s="1573">
        <f t="shared" si="250"/>
        <v>276.90000000000003</v>
      </c>
      <c r="G1402" s="1574" t="s">
        <v>12290</v>
      </c>
      <c r="H1402" s="1602"/>
      <c r="I1402" s="1602"/>
      <c r="J1402" s="1579"/>
      <c r="K1402" s="1058">
        <f t="shared" si="251"/>
        <v>0</v>
      </c>
      <c r="L1402" s="1576">
        <f t="shared" ref="L1402:L1419" si="254">F1402*H1402+F1402*I1402*R1402</f>
        <v>0</v>
      </c>
      <c r="M1402" s="1581"/>
      <c r="N1402" s="23">
        <v>1</v>
      </c>
      <c r="O1402" s="703">
        <v>0.4</v>
      </c>
      <c r="P1402" s="1622">
        <f t="shared" si="253"/>
        <v>355</v>
      </c>
      <c r="Q1402" s="23">
        <v>355</v>
      </c>
    </row>
    <row r="1403" spans="1:17">
      <c r="A1403" s="23" t="s">
        <v>13742</v>
      </c>
      <c r="B1403" s="1052">
        <v>2000000972831</v>
      </c>
      <c r="C1403" s="1038" t="s">
        <v>13424</v>
      </c>
      <c r="D1403" s="1579" t="s">
        <v>13743</v>
      </c>
      <c r="E1403" s="1579" t="s">
        <v>13744</v>
      </c>
      <c r="F1403" s="1579">
        <f t="shared" si="250"/>
        <v>89.7</v>
      </c>
      <c r="G1403" s="1579" t="s">
        <v>12290</v>
      </c>
      <c r="H1403" s="1579"/>
      <c r="I1403" s="1579"/>
      <c r="J1403" s="1579"/>
      <c r="K1403" s="1054">
        <f t="shared" si="251"/>
        <v>0</v>
      </c>
      <c r="L1403" s="1579">
        <f t="shared" si="254"/>
        <v>0</v>
      </c>
      <c r="M1403" s="1580"/>
      <c r="N1403" s="23">
        <v>1</v>
      </c>
      <c r="O1403" s="38">
        <v>0.30000000000000004</v>
      </c>
      <c r="P1403" s="38">
        <f t="shared" si="253"/>
        <v>115</v>
      </c>
      <c r="Q1403" s="23">
        <v>115</v>
      </c>
    </row>
    <row r="1404" spans="1:17">
      <c r="A1404" s="23" t="s">
        <v>13745</v>
      </c>
      <c r="B1404" s="1052">
        <v>2000000972848</v>
      </c>
      <c r="C1404" s="1038" t="s">
        <v>13424</v>
      </c>
      <c r="D1404" s="1579" t="s">
        <v>13743</v>
      </c>
      <c r="E1404" s="1579" t="s">
        <v>3661</v>
      </c>
      <c r="F1404" s="1579">
        <f t="shared" si="250"/>
        <v>110.76</v>
      </c>
      <c r="G1404" s="1579" t="s">
        <v>12290</v>
      </c>
      <c r="H1404" s="1579"/>
      <c r="I1404" s="1579"/>
      <c r="J1404" s="1579"/>
      <c r="K1404" s="1054">
        <f t="shared" si="251"/>
        <v>0</v>
      </c>
      <c r="L1404" s="1579">
        <f t="shared" si="254"/>
        <v>0</v>
      </c>
      <c r="M1404" s="1580"/>
      <c r="N1404" s="23">
        <v>1</v>
      </c>
      <c r="O1404" s="38">
        <v>0.4</v>
      </c>
      <c r="P1404" s="38">
        <f t="shared" si="253"/>
        <v>142</v>
      </c>
      <c r="Q1404" s="23">
        <v>142</v>
      </c>
    </row>
    <row r="1405" spans="1:17">
      <c r="A1405" s="23" t="s">
        <v>13746</v>
      </c>
      <c r="B1405" s="1052">
        <v>2000000972800</v>
      </c>
      <c r="C1405" s="1038" t="s">
        <v>13424</v>
      </c>
      <c r="D1405" s="1579" t="s">
        <v>13747</v>
      </c>
      <c r="E1405" s="1579" t="s">
        <v>13744</v>
      </c>
      <c r="F1405" s="1579">
        <f t="shared" si="250"/>
        <v>88.92</v>
      </c>
      <c r="G1405" s="1579" t="s">
        <v>12290</v>
      </c>
      <c r="H1405" s="1579"/>
      <c r="I1405" s="1579"/>
      <c r="J1405" s="1579"/>
      <c r="K1405" s="1054">
        <f t="shared" si="251"/>
        <v>0</v>
      </c>
      <c r="L1405" s="1579">
        <f t="shared" si="254"/>
        <v>0</v>
      </c>
      <c r="M1405" s="1580"/>
      <c r="N1405" s="23">
        <v>1</v>
      </c>
      <c r="O1405" s="38">
        <v>0.30000000000000004</v>
      </c>
      <c r="P1405" s="38">
        <f t="shared" si="253"/>
        <v>114</v>
      </c>
      <c r="Q1405" s="23">
        <v>114</v>
      </c>
    </row>
    <row r="1406" spans="1:17">
      <c r="A1406" s="23" t="s">
        <v>13748</v>
      </c>
      <c r="B1406" s="1052">
        <v>2000000972749</v>
      </c>
      <c r="C1406" s="1038" t="s">
        <v>13424</v>
      </c>
      <c r="D1406" s="1579" t="s">
        <v>13749</v>
      </c>
      <c r="E1406" s="1579" t="s">
        <v>3661</v>
      </c>
      <c r="F1406" s="1579">
        <f t="shared" si="250"/>
        <v>95.16</v>
      </c>
      <c r="G1406" s="1579" t="s">
        <v>12290</v>
      </c>
      <c r="H1406" s="1579"/>
      <c r="I1406" s="1579"/>
      <c r="J1406" s="1579"/>
      <c r="K1406" s="1054">
        <f t="shared" si="251"/>
        <v>0</v>
      </c>
      <c r="L1406" s="1579">
        <f t="shared" si="254"/>
        <v>0</v>
      </c>
      <c r="M1406" s="1580"/>
      <c r="N1406" s="23">
        <v>1</v>
      </c>
      <c r="O1406" s="38">
        <v>0.4</v>
      </c>
      <c r="P1406" s="38">
        <f t="shared" si="253"/>
        <v>122</v>
      </c>
      <c r="Q1406" s="23">
        <v>122</v>
      </c>
    </row>
    <row r="1407" spans="1:17">
      <c r="A1407" s="23" t="s">
        <v>13750</v>
      </c>
      <c r="B1407" s="1052">
        <v>2000000972817</v>
      </c>
      <c r="C1407" s="1038" t="s">
        <v>13424</v>
      </c>
      <c r="D1407" s="1579" t="s">
        <v>13751</v>
      </c>
      <c r="E1407" s="1579" t="s">
        <v>13752</v>
      </c>
      <c r="F1407" s="1579">
        <f t="shared" si="250"/>
        <v>46.800000000000004</v>
      </c>
      <c r="G1407" s="1579" t="s">
        <v>12290</v>
      </c>
      <c r="H1407" s="1579"/>
      <c r="I1407" s="1579"/>
      <c r="J1407" s="1579"/>
      <c r="K1407" s="1054">
        <f t="shared" si="251"/>
        <v>0</v>
      </c>
      <c r="L1407" s="1579">
        <f t="shared" si="254"/>
        <v>0</v>
      </c>
      <c r="M1407" s="1580"/>
      <c r="N1407" s="23">
        <v>1</v>
      </c>
      <c r="O1407" s="38">
        <v>7.0000000000000007E-2</v>
      </c>
      <c r="P1407" s="38">
        <f t="shared" si="253"/>
        <v>60</v>
      </c>
      <c r="Q1407" s="23">
        <v>60</v>
      </c>
    </row>
    <row r="1408" spans="1:17">
      <c r="A1408" s="23" t="s">
        <v>13753</v>
      </c>
      <c r="B1408" s="1052">
        <v>2000000972824</v>
      </c>
      <c r="C1408" s="1038" t="s">
        <v>13424</v>
      </c>
      <c r="D1408" s="1579" t="s">
        <v>13754</v>
      </c>
      <c r="E1408" s="1579" t="s">
        <v>3661</v>
      </c>
      <c r="F1408" s="1579">
        <f t="shared" si="250"/>
        <v>93.600000000000009</v>
      </c>
      <c r="G1408" s="1579" t="s">
        <v>12290</v>
      </c>
      <c r="H1408" s="1579"/>
      <c r="I1408" s="1579"/>
      <c r="J1408" s="1579"/>
      <c r="K1408" s="1054">
        <f t="shared" si="251"/>
        <v>0</v>
      </c>
      <c r="L1408" s="1579">
        <f t="shared" si="254"/>
        <v>0</v>
      </c>
      <c r="M1408" s="1580"/>
      <c r="N1408" s="23">
        <v>1</v>
      </c>
      <c r="O1408" s="38">
        <v>0.4</v>
      </c>
      <c r="P1408" s="38">
        <f t="shared" si="253"/>
        <v>120</v>
      </c>
      <c r="Q1408" s="23">
        <v>120</v>
      </c>
    </row>
    <row r="1409" spans="1:17">
      <c r="A1409" s="23" t="s">
        <v>13755</v>
      </c>
      <c r="B1409" s="1052">
        <v>2000000971636</v>
      </c>
      <c r="C1409" s="1038" t="s">
        <v>13424</v>
      </c>
      <c r="D1409" s="1610" t="s">
        <v>13756</v>
      </c>
      <c r="E1409" s="1599" t="s">
        <v>3661</v>
      </c>
      <c r="F1409" s="1573">
        <f t="shared" si="250"/>
        <v>248.82000000000002</v>
      </c>
      <c r="G1409" s="1574" t="s">
        <v>12290</v>
      </c>
      <c r="H1409" s="1602"/>
      <c r="I1409" s="1602"/>
      <c r="J1409" s="1579"/>
      <c r="K1409" s="1058">
        <f t="shared" si="251"/>
        <v>0</v>
      </c>
      <c r="L1409" s="1576">
        <f t="shared" si="254"/>
        <v>0</v>
      </c>
      <c r="M1409" s="1581"/>
      <c r="N1409" s="23">
        <v>1</v>
      </c>
      <c r="O1409" s="703">
        <v>0.4</v>
      </c>
      <c r="P1409" s="1622">
        <f t="shared" si="253"/>
        <v>319</v>
      </c>
      <c r="Q1409" s="1663">
        <v>319</v>
      </c>
    </row>
    <row r="1410" spans="1:17">
      <c r="A1410" s="23" t="s">
        <v>13757</v>
      </c>
      <c r="B1410" s="1052">
        <v>2000000972756</v>
      </c>
      <c r="C1410" s="1038" t="s">
        <v>13424</v>
      </c>
      <c r="D1410" s="1579" t="s">
        <v>13758</v>
      </c>
      <c r="E1410" s="1579" t="s">
        <v>13759</v>
      </c>
      <c r="F1410" s="1579">
        <f t="shared" si="250"/>
        <v>78</v>
      </c>
      <c r="G1410" s="1579" t="s">
        <v>12290</v>
      </c>
      <c r="H1410" s="1579"/>
      <c r="I1410" s="1579"/>
      <c r="J1410" s="1579"/>
      <c r="K1410" s="1054">
        <f t="shared" si="251"/>
        <v>0</v>
      </c>
      <c r="L1410" s="1579">
        <f t="shared" si="254"/>
        <v>0</v>
      </c>
      <c r="M1410" s="1580"/>
      <c r="N1410" s="23">
        <v>1</v>
      </c>
      <c r="O1410" s="38">
        <v>0.2</v>
      </c>
      <c r="P1410" s="38">
        <f t="shared" si="253"/>
        <v>100</v>
      </c>
      <c r="Q1410" s="23">
        <v>100</v>
      </c>
    </row>
    <row r="1411" spans="1:17">
      <c r="A1411" s="23" t="s">
        <v>13760</v>
      </c>
      <c r="B1411" s="1052">
        <v>2000000972763</v>
      </c>
      <c r="C1411" s="1038" t="s">
        <v>13424</v>
      </c>
      <c r="D1411" s="1579" t="s">
        <v>13761</v>
      </c>
      <c r="E1411" s="1579" t="s">
        <v>13744</v>
      </c>
      <c r="F1411" s="1579">
        <f t="shared" si="250"/>
        <v>167.70000000000002</v>
      </c>
      <c r="G1411" s="1579" t="s">
        <v>12290</v>
      </c>
      <c r="H1411" s="1579"/>
      <c r="I1411" s="1579"/>
      <c r="J1411" s="1579"/>
      <c r="K1411" s="1054">
        <f t="shared" si="251"/>
        <v>0</v>
      </c>
      <c r="L1411" s="1579">
        <f t="shared" si="254"/>
        <v>0</v>
      </c>
      <c r="M1411" s="1580"/>
      <c r="N1411" s="23">
        <v>1</v>
      </c>
      <c r="O1411" s="38">
        <v>0.30000000000000004</v>
      </c>
      <c r="P1411" s="38">
        <f t="shared" si="253"/>
        <v>215</v>
      </c>
      <c r="Q1411" s="23">
        <v>215</v>
      </c>
    </row>
    <row r="1412" spans="1:17">
      <c r="A1412" s="23" t="s">
        <v>13762</v>
      </c>
      <c r="B1412" s="1052">
        <v>2000000972770</v>
      </c>
      <c r="C1412" s="1038" t="s">
        <v>13424</v>
      </c>
      <c r="D1412" s="1579" t="s">
        <v>13763</v>
      </c>
      <c r="E1412" s="1579" t="s">
        <v>3661</v>
      </c>
      <c r="F1412" s="1579">
        <f t="shared" si="250"/>
        <v>102.18</v>
      </c>
      <c r="G1412" s="1579" t="s">
        <v>12290</v>
      </c>
      <c r="H1412" s="1579"/>
      <c r="I1412" s="1579"/>
      <c r="J1412" s="1579"/>
      <c r="K1412" s="1054">
        <f t="shared" si="251"/>
        <v>0</v>
      </c>
      <c r="L1412" s="1579">
        <f t="shared" si="254"/>
        <v>0</v>
      </c>
      <c r="M1412" s="1580"/>
      <c r="N1412" s="23">
        <v>1</v>
      </c>
      <c r="O1412" s="38">
        <v>0.4</v>
      </c>
      <c r="P1412" s="38">
        <f t="shared" si="253"/>
        <v>131</v>
      </c>
      <c r="Q1412" s="23">
        <v>131</v>
      </c>
    </row>
    <row r="1413" spans="1:17">
      <c r="A1413" s="23" t="s">
        <v>13764</v>
      </c>
      <c r="B1413" s="1052">
        <v>2000000972787</v>
      </c>
      <c r="C1413" s="1038" t="s">
        <v>13424</v>
      </c>
      <c r="D1413" s="1579" t="s">
        <v>13765</v>
      </c>
      <c r="E1413" s="1579" t="s">
        <v>3661</v>
      </c>
      <c r="F1413" s="1579">
        <f t="shared" si="250"/>
        <v>93.600000000000009</v>
      </c>
      <c r="G1413" s="1579" t="s">
        <v>12290</v>
      </c>
      <c r="H1413" s="1579"/>
      <c r="I1413" s="1579"/>
      <c r="J1413" s="1579"/>
      <c r="K1413" s="1054">
        <f t="shared" si="251"/>
        <v>0</v>
      </c>
      <c r="L1413" s="1579">
        <f t="shared" si="254"/>
        <v>0</v>
      </c>
      <c r="M1413" s="1580"/>
      <c r="N1413" s="23">
        <v>1</v>
      </c>
      <c r="O1413" s="38">
        <v>0.4</v>
      </c>
      <c r="P1413" s="38">
        <f t="shared" si="253"/>
        <v>120</v>
      </c>
      <c r="Q1413" s="23">
        <v>120</v>
      </c>
    </row>
    <row r="1414" spans="1:17">
      <c r="A1414" s="23" t="s">
        <v>13766</v>
      </c>
      <c r="B1414" s="1052">
        <v>2000000972794</v>
      </c>
      <c r="C1414" s="1038" t="s">
        <v>13424</v>
      </c>
      <c r="D1414" s="1579" t="s">
        <v>13767</v>
      </c>
      <c r="E1414" s="1579" t="s">
        <v>13744</v>
      </c>
      <c r="F1414" s="1579">
        <f t="shared" si="250"/>
        <v>89.7</v>
      </c>
      <c r="G1414" s="1579" t="s">
        <v>12290</v>
      </c>
      <c r="H1414" s="1579"/>
      <c r="I1414" s="1579"/>
      <c r="J1414" s="1579"/>
      <c r="K1414" s="1054">
        <f t="shared" si="251"/>
        <v>0</v>
      </c>
      <c r="L1414" s="1579">
        <f t="shared" si="254"/>
        <v>0</v>
      </c>
      <c r="M1414" s="1580"/>
      <c r="N1414" s="23">
        <v>1</v>
      </c>
      <c r="O1414" s="38">
        <v>0.30000000000000004</v>
      </c>
      <c r="P1414" s="38">
        <f t="shared" si="253"/>
        <v>115</v>
      </c>
      <c r="Q1414" s="23">
        <v>115</v>
      </c>
    </row>
    <row r="1415" spans="1:17">
      <c r="A1415" s="23" t="s">
        <v>13768</v>
      </c>
      <c r="B1415" s="1052"/>
      <c r="C1415" s="1038" t="s">
        <v>13424</v>
      </c>
      <c r="D1415" s="1611" t="s">
        <v>13769</v>
      </c>
      <c r="E1415" s="1599" t="s">
        <v>3661</v>
      </c>
      <c r="F1415" s="1573">
        <f t="shared" si="250"/>
        <v>249.60000000000002</v>
      </c>
      <c r="G1415" s="1574" t="s">
        <v>12290</v>
      </c>
      <c r="H1415" s="1602"/>
      <c r="I1415" s="1602"/>
      <c r="J1415" s="1579"/>
      <c r="K1415" s="1058">
        <f t="shared" si="251"/>
        <v>0</v>
      </c>
      <c r="L1415" s="1576">
        <f t="shared" si="254"/>
        <v>0</v>
      </c>
      <c r="M1415" s="1581" t="s">
        <v>12927</v>
      </c>
      <c r="N1415" s="23">
        <v>1</v>
      </c>
      <c r="O1415" s="703">
        <v>0.4</v>
      </c>
      <c r="P1415" s="1622">
        <f t="shared" si="253"/>
        <v>320</v>
      </c>
      <c r="Q1415" s="1663">
        <v>320</v>
      </c>
    </row>
    <row r="1416" spans="1:17">
      <c r="A1416" s="23" t="s">
        <v>13770</v>
      </c>
      <c r="B1416" s="1052">
        <v>2000000972725</v>
      </c>
      <c r="C1416" s="1038" t="s">
        <v>13424</v>
      </c>
      <c r="D1416" s="1610" t="s">
        <v>3852</v>
      </c>
      <c r="E1416" s="1599" t="s">
        <v>3661</v>
      </c>
      <c r="F1416" s="1573">
        <f t="shared" si="250"/>
        <v>249.60000000000002</v>
      </c>
      <c r="G1416" s="1574" t="s">
        <v>12290</v>
      </c>
      <c r="H1416" s="1602"/>
      <c r="I1416" s="1602"/>
      <c r="J1416" s="1579"/>
      <c r="K1416" s="1058">
        <f t="shared" si="251"/>
        <v>0</v>
      </c>
      <c r="L1416" s="1576">
        <f t="shared" si="254"/>
        <v>0</v>
      </c>
      <c r="M1416" s="1581"/>
      <c r="N1416" s="23">
        <v>1</v>
      </c>
      <c r="O1416" s="703">
        <v>0.4</v>
      </c>
      <c r="P1416" s="1622">
        <f t="shared" si="253"/>
        <v>320</v>
      </c>
      <c r="Q1416" s="1663">
        <v>320</v>
      </c>
    </row>
    <row r="1417" spans="1:17">
      <c r="A1417" s="23" t="s">
        <v>13771</v>
      </c>
      <c r="B1417" s="1052">
        <v>2000000972718</v>
      </c>
      <c r="C1417" s="1038" t="s">
        <v>13424</v>
      </c>
      <c r="D1417" s="1610" t="s">
        <v>3853</v>
      </c>
      <c r="E1417" s="1599" t="s">
        <v>3661</v>
      </c>
      <c r="F1417" s="1573">
        <f t="shared" si="250"/>
        <v>249.60000000000002</v>
      </c>
      <c r="G1417" s="1574" t="s">
        <v>12290</v>
      </c>
      <c r="H1417" s="1602"/>
      <c r="I1417" s="1602"/>
      <c r="J1417" s="1579"/>
      <c r="K1417" s="1058">
        <f t="shared" si="251"/>
        <v>0</v>
      </c>
      <c r="L1417" s="1576">
        <f t="shared" si="254"/>
        <v>0</v>
      </c>
      <c r="M1417" s="1581"/>
      <c r="N1417" s="23">
        <v>1</v>
      </c>
      <c r="O1417" s="703">
        <v>0.4</v>
      </c>
      <c r="P1417" s="1622">
        <f t="shared" si="253"/>
        <v>320</v>
      </c>
      <c r="Q1417" s="1663">
        <v>320</v>
      </c>
    </row>
    <row r="1418" spans="1:17">
      <c r="A1418" s="23" t="s">
        <v>13772</v>
      </c>
      <c r="B1418" s="1052">
        <v>2000000972732</v>
      </c>
      <c r="C1418" s="1038" t="s">
        <v>13424</v>
      </c>
      <c r="D1418" s="1610" t="s">
        <v>3854</v>
      </c>
      <c r="E1418" s="1599" t="s">
        <v>3661</v>
      </c>
      <c r="F1418" s="1573">
        <f t="shared" si="250"/>
        <v>249.60000000000002</v>
      </c>
      <c r="G1418" s="1574" t="s">
        <v>12290</v>
      </c>
      <c r="H1418" s="1602"/>
      <c r="I1418" s="1602"/>
      <c r="J1418" s="1579"/>
      <c r="K1418" s="1058">
        <f t="shared" si="251"/>
        <v>0</v>
      </c>
      <c r="L1418" s="1576">
        <f t="shared" si="254"/>
        <v>0</v>
      </c>
      <c r="M1418" s="1581"/>
      <c r="N1418" s="23">
        <v>1</v>
      </c>
      <c r="O1418" s="703">
        <v>0.4</v>
      </c>
      <c r="P1418" s="1622">
        <f t="shared" si="253"/>
        <v>320</v>
      </c>
      <c r="Q1418" s="1663">
        <v>320</v>
      </c>
    </row>
    <row r="1419" spans="1:17">
      <c r="A1419" s="23" t="s">
        <v>13773</v>
      </c>
      <c r="B1419" s="1052">
        <v>2000000995144</v>
      </c>
      <c r="C1419" s="1038" t="s">
        <v>13424</v>
      </c>
      <c r="D1419" s="1610" t="s">
        <v>4498</v>
      </c>
      <c r="E1419" s="1599" t="s">
        <v>3661</v>
      </c>
      <c r="F1419" s="1573">
        <f t="shared" si="250"/>
        <v>249.60000000000002</v>
      </c>
      <c r="G1419" s="1574" t="s">
        <v>12290</v>
      </c>
      <c r="H1419" s="1602"/>
      <c r="I1419" s="1602"/>
      <c r="J1419" s="1579"/>
      <c r="K1419" s="1058">
        <f t="shared" si="251"/>
        <v>0</v>
      </c>
      <c r="L1419" s="1576">
        <f t="shared" si="254"/>
        <v>0</v>
      </c>
      <c r="M1419" s="1581"/>
      <c r="N1419" s="23">
        <v>1</v>
      </c>
      <c r="O1419" s="703">
        <v>0.4</v>
      </c>
      <c r="P1419" s="1622">
        <f t="shared" si="253"/>
        <v>320</v>
      </c>
      <c r="Q1419" s="1663">
        <v>320</v>
      </c>
    </row>
    <row r="1420" spans="1:17">
      <c r="A1420" s="23" t="s">
        <v>12900</v>
      </c>
      <c r="B1420" s="1052"/>
      <c r="C1420" s="1038" t="s">
        <v>13424</v>
      </c>
      <c r="D1420" s="1649" t="s">
        <v>3855</v>
      </c>
      <c r="E1420" s="1650"/>
      <c r="F1420" s="1650"/>
      <c r="G1420" s="1650"/>
      <c r="H1420" s="1651"/>
      <c r="I1420" s="1651"/>
      <c r="J1420" s="1651"/>
      <c r="K1420" s="1058">
        <f t="shared" si="251"/>
        <v>0</v>
      </c>
      <c r="L1420" s="1652"/>
      <c r="M1420" s="1653"/>
      <c r="O1420" s="38"/>
      <c r="P1420" s="1637"/>
      <c r="Q1420" s="23">
        <v>0</v>
      </c>
    </row>
    <row r="1421" spans="1:17">
      <c r="A1421" s="23" t="s">
        <v>13774</v>
      </c>
      <c r="B1421" s="1052">
        <v>2000001356111</v>
      </c>
      <c r="C1421" s="1038" t="s">
        <v>13424</v>
      </c>
      <c r="D1421" s="1668" t="s">
        <v>13775</v>
      </c>
      <c r="E1421" s="1599" t="s">
        <v>3661</v>
      </c>
      <c r="F1421" s="1573">
        <f t="shared" ref="F1421:F1422" si="255">IF(M$5=0,P1421*(1+$L$3/100)*(1-$L$5/100),P1421*(1+$L$3/100)*(1-$L$5/100)*M$5)</f>
        <v>393.12</v>
      </c>
      <c r="G1421" s="1669" t="s">
        <v>12290</v>
      </c>
      <c r="H1421" s="1602"/>
      <c r="I1421" s="1602"/>
      <c r="J1421" s="1579"/>
      <c r="K1421" s="1058">
        <f t="shared" si="251"/>
        <v>0</v>
      </c>
      <c r="L1421" s="1576">
        <f t="shared" ref="L1421:L1422" si="256">F1421*H1421+F1421*I1421*R1421</f>
        <v>0</v>
      </c>
      <c r="M1421" s="1670"/>
      <c r="N1421" s="23">
        <v>1</v>
      </c>
      <c r="O1421" s="703">
        <v>0.5</v>
      </c>
      <c r="P1421" s="1622">
        <f t="shared" ref="P1421:P1422" si="257">Q1421</f>
        <v>504</v>
      </c>
      <c r="Q1421" s="23">
        <v>504</v>
      </c>
    </row>
    <row r="1422" spans="1:17">
      <c r="A1422" s="23" t="s">
        <v>13776</v>
      </c>
      <c r="B1422" s="1052">
        <v>2000001356128</v>
      </c>
      <c r="C1422" s="1038" t="s">
        <v>13424</v>
      </c>
      <c r="D1422" s="1668" t="s">
        <v>13777</v>
      </c>
      <c r="E1422" s="1599" t="s">
        <v>3661</v>
      </c>
      <c r="F1422" s="1573">
        <f t="shared" si="255"/>
        <v>386.1</v>
      </c>
      <c r="G1422" s="1669" t="s">
        <v>12290</v>
      </c>
      <c r="H1422" s="1602"/>
      <c r="I1422" s="1602"/>
      <c r="J1422" s="1579"/>
      <c r="K1422" s="1058">
        <f t="shared" si="251"/>
        <v>0</v>
      </c>
      <c r="L1422" s="1576">
        <f t="shared" si="256"/>
        <v>0</v>
      </c>
      <c r="M1422" s="1670"/>
      <c r="N1422" s="23">
        <v>1</v>
      </c>
      <c r="O1422" s="703">
        <v>0.5</v>
      </c>
      <c r="P1422" s="1622">
        <f t="shared" si="257"/>
        <v>495</v>
      </c>
      <c r="Q1422" s="23">
        <v>495</v>
      </c>
    </row>
    <row r="1423" spans="1:17">
      <c r="A1423" s="23" t="s">
        <v>12900</v>
      </c>
      <c r="B1423" s="1052"/>
      <c r="C1423" s="1038" t="s">
        <v>13424</v>
      </c>
      <c r="D1423" s="1586" t="s">
        <v>6936</v>
      </c>
      <c r="E1423" s="1587"/>
      <c r="F1423" s="1587"/>
      <c r="G1423" s="1587"/>
      <c r="H1423" s="1580"/>
      <c r="I1423" s="1580"/>
      <c r="J1423" s="1580"/>
      <c r="K1423" s="1058">
        <f t="shared" si="251"/>
        <v>0</v>
      </c>
      <c r="L1423" s="1588"/>
      <c r="M1423" s="1671"/>
      <c r="O1423" s="38"/>
      <c r="P1423" s="1637"/>
      <c r="Q1423" s="23">
        <v>0</v>
      </c>
    </row>
    <row r="1424" spans="1:17">
      <c r="A1424" s="23" t="s">
        <v>13778</v>
      </c>
      <c r="B1424" s="1052">
        <v>2000000977195</v>
      </c>
      <c r="C1424" s="1038" t="s">
        <v>13424</v>
      </c>
      <c r="D1424" s="1668" t="s">
        <v>3856</v>
      </c>
      <c r="E1424" s="1599" t="s">
        <v>3661</v>
      </c>
      <c r="F1424" s="1573">
        <f t="shared" ref="F1424:F1427" si="258">IF(M$5=0,P1424*(1+$L$3/100)*(1-$L$5/100),P1424*(1+$L$3/100)*(1-$L$5/100)*M$5)</f>
        <v>212.94</v>
      </c>
      <c r="G1424" s="1669" t="s">
        <v>12290</v>
      </c>
      <c r="H1424" s="1602"/>
      <c r="I1424" s="1602"/>
      <c r="J1424" s="1579"/>
      <c r="K1424" s="1058">
        <f t="shared" si="251"/>
        <v>0</v>
      </c>
      <c r="L1424" s="1576">
        <f t="shared" ref="L1424:L1427" si="259">F1424*H1424+F1424*I1424*R1424</f>
        <v>0</v>
      </c>
      <c r="M1424" s="1670"/>
      <c r="N1424" s="23">
        <v>1</v>
      </c>
      <c r="O1424" s="703">
        <v>0.5</v>
      </c>
      <c r="P1424" s="1622">
        <f t="shared" ref="P1424:P1427" si="260">Q1424</f>
        <v>273</v>
      </c>
      <c r="Q1424" s="1663">
        <v>273</v>
      </c>
    </row>
    <row r="1425" spans="1:17">
      <c r="A1425" s="23" t="s">
        <v>13779</v>
      </c>
      <c r="B1425" s="1052">
        <v>2000000977201</v>
      </c>
      <c r="C1425" s="1038" t="s">
        <v>13424</v>
      </c>
      <c r="D1425" s="1668" t="s">
        <v>3857</v>
      </c>
      <c r="E1425" s="1599" t="s">
        <v>3661</v>
      </c>
      <c r="F1425" s="1573">
        <f t="shared" si="258"/>
        <v>212.94</v>
      </c>
      <c r="G1425" s="1669" t="s">
        <v>12290</v>
      </c>
      <c r="H1425" s="1602"/>
      <c r="I1425" s="1602"/>
      <c r="J1425" s="1579"/>
      <c r="K1425" s="1058">
        <f t="shared" si="251"/>
        <v>0</v>
      </c>
      <c r="L1425" s="1576">
        <f t="shared" si="259"/>
        <v>0</v>
      </c>
      <c r="M1425" s="1670"/>
      <c r="N1425" s="23">
        <v>1</v>
      </c>
      <c r="O1425" s="703">
        <v>0.5</v>
      </c>
      <c r="P1425" s="1622">
        <f t="shared" si="260"/>
        <v>273</v>
      </c>
      <c r="Q1425" s="1663">
        <v>273</v>
      </c>
    </row>
    <row r="1426" spans="1:17">
      <c r="A1426" s="23" t="s">
        <v>13780</v>
      </c>
      <c r="B1426" s="1052">
        <v>2000000977171</v>
      </c>
      <c r="C1426" s="1038" t="s">
        <v>13424</v>
      </c>
      <c r="D1426" s="1668" t="s">
        <v>3858</v>
      </c>
      <c r="E1426" s="1599" t="s">
        <v>3661</v>
      </c>
      <c r="F1426" s="1573">
        <f t="shared" si="258"/>
        <v>212.94</v>
      </c>
      <c r="G1426" s="1669" t="s">
        <v>12290</v>
      </c>
      <c r="H1426" s="1602"/>
      <c r="I1426" s="1602"/>
      <c r="J1426" s="1579"/>
      <c r="K1426" s="1058">
        <f t="shared" si="251"/>
        <v>0</v>
      </c>
      <c r="L1426" s="1576">
        <f t="shared" si="259"/>
        <v>0</v>
      </c>
      <c r="M1426" s="1670"/>
      <c r="N1426" s="23">
        <v>1</v>
      </c>
      <c r="O1426" s="703">
        <v>0.5</v>
      </c>
      <c r="P1426" s="1622">
        <f t="shared" si="260"/>
        <v>273</v>
      </c>
      <c r="Q1426" s="1663">
        <v>273</v>
      </c>
    </row>
    <row r="1427" spans="1:17">
      <c r="A1427" s="23" t="s">
        <v>13781</v>
      </c>
      <c r="B1427" s="1052">
        <v>2000000977188</v>
      </c>
      <c r="C1427" s="1038" t="s">
        <v>13424</v>
      </c>
      <c r="D1427" s="1668" t="s">
        <v>3859</v>
      </c>
      <c r="E1427" s="1599" t="s">
        <v>3661</v>
      </c>
      <c r="F1427" s="1573">
        <f t="shared" si="258"/>
        <v>212.94</v>
      </c>
      <c r="G1427" s="1669" t="s">
        <v>12290</v>
      </c>
      <c r="H1427" s="1602"/>
      <c r="I1427" s="1602"/>
      <c r="J1427" s="1579"/>
      <c r="K1427" s="1058">
        <f t="shared" si="251"/>
        <v>0</v>
      </c>
      <c r="L1427" s="1576">
        <f t="shared" si="259"/>
        <v>0</v>
      </c>
      <c r="M1427" s="1670"/>
      <c r="N1427" s="23">
        <v>1</v>
      </c>
      <c r="O1427" s="703">
        <v>0.5</v>
      </c>
      <c r="P1427" s="1622">
        <f t="shared" si="260"/>
        <v>273</v>
      </c>
      <c r="Q1427" s="1663">
        <v>273</v>
      </c>
    </row>
    <row r="1428" spans="1:17">
      <c r="A1428" s="23" t="s">
        <v>12900</v>
      </c>
      <c r="B1428" s="1052"/>
      <c r="C1428" s="1038" t="s">
        <v>13424</v>
      </c>
      <c r="D1428" s="1586" t="s">
        <v>8864</v>
      </c>
      <c r="E1428" s="1587"/>
      <c r="F1428" s="1587"/>
      <c r="G1428" s="1587"/>
      <c r="H1428" s="1580"/>
      <c r="I1428" s="1580"/>
      <c r="J1428" s="1580"/>
      <c r="K1428" s="1058">
        <f t="shared" si="251"/>
        <v>0</v>
      </c>
      <c r="L1428" s="1588"/>
      <c r="M1428" s="1589"/>
      <c r="O1428" s="38"/>
      <c r="P1428" s="1637"/>
      <c r="Q1428" s="23">
        <v>0</v>
      </c>
    </row>
    <row r="1429" spans="1:17">
      <c r="A1429" s="23" t="s">
        <v>13782</v>
      </c>
      <c r="B1429" s="1052">
        <v>2000000746104</v>
      </c>
      <c r="C1429" s="1038" t="s">
        <v>13424</v>
      </c>
      <c r="D1429" s="1610" t="s">
        <v>3860</v>
      </c>
      <c r="E1429" s="1599" t="s">
        <v>3661</v>
      </c>
      <c r="F1429" s="1573">
        <f t="shared" ref="F1429:F1432" si="261">IF(M$5=0,P1429*(1+$L$3/100)*(1-$L$5/100),P1429*(1+$L$3/100)*(1-$L$5/100)*M$5)</f>
        <v>212.94</v>
      </c>
      <c r="G1429" s="1660" t="s">
        <v>12290</v>
      </c>
      <c r="H1429" s="1602"/>
      <c r="I1429" s="1602"/>
      <c r="J1429" s="1579"/>
      <c r="K1429" s="1058">
        <f t="shared" si="251"/>
        <v>0</v>
      </c>
      <c r="L1429" s="1576">
        <f t="shared" ref="L1429:L1432" si="262">F1429*H1429+F1429*I1429*R1429</f>
        <v>0</v>
      </c>
      <c r="M1429" s="1560"/>
      <c r="N1429" s="23">
        <v>1</v>
      </c>
      <c r="O1429" s="703">
        <v>0.5</v>
      </c>
      <c r="P1429" s="1622">
        <f t="shared" ref="P1429:P1432" si="263">Q1429</f>
        <v>273</v>
      </c>
      <c r="Q1429" s="1663">
        <v>273</v>
      </c>
    </row>
    <row r="1430" spans="1:17">
      <c r="A1430" s="23" t="s">
        <v>13783</v>
      </c>
      <c r="B1430" s="1052">
        <v>2000000237169</v>
      </c>
      <c r="C1430" s="1038" t="s">
        <v>13424</v>
      </c>
      <c r="D1430" s="1610" t="s">
        <v>3861</v>
      </c>
      <c r="E1430" s="1599" t="s">
        <v>3661</v>
      </c>
      <c r="F1430" s="1573">
        <f t="shared" si="261"/>
        <v>212.94</v>
      </c>
      <c r="G1430" s="1660" t="s">
        <v>12290</v>
      </c>
      <c r="H1430" s="1602"/>
      <c r="I1430" s="1602"/>
      <c r="J1430" s="1579"/>
      <c r="K1430" s="1058">
        <f t="shared" si="251"/>
        <v>0</v>
      </c>
      <c r="L1430" s="1576">
        <f t="shared" si="262"/>
        <v>0</v>
      </c>
      <c r="M1430" s="1560"/>
      <c r="N1430" s="23">
        <v>1</v>
      </c>
      <c r="O1430" s="703">
        <v>0.5</v>
      </c>
      <c r="P1430" s="1622">
        <f t="shared" si="263"/>
        <v>273</v>
      </c>
      <c r="Q1430" s="1663">
        <v>273</v>
      </c>
    </row>
    <row r="1431" spans="1:17">
      <c r="A1431" s="23" t="s">
        <v>13784</v>
      </c>
      <c r="B1431" s="1052">
        <v>2000000237152</v>
      </c>
      <c r="C1431" s="1038" t="s">
        <v>13424</v>
      </c>
      <c r="D1431" s="1610" t="s">
        <v>3862</v>
      </c>
      <c r="E1431" s="1599" t="s">
        <v>3661</v>
      </c>
      <c r="F1431" s="1573">
        <f t="shared" si="261"/>
        <v>212.94</v>
      </c>
      <c r="G1431" s="1660" t="s">
        <v>12290</v>
      </c>
      <c r="H1431" s="1602"/>
      <c r="I1431" s="1602"/>
      <c r="J1431" s="1579"/>
      <c r="K1431" s="1058">
        <f t="shared" si="251"/>
        <v>0</v>
      </c>
      <c r="L1431" s="1576">
        <f t="shared" si="262"/>
        <v>0</v>
      </c>
      <c r="M1431" s="1560"/>
      <c r="N1431" s="23">
        <v>1</v>
      </c>
      <c r="O1431" s="703">
        <v>0.5</v>
      </c>
      <c r="P1431" s="1622">
        <f t="shared" si="263"/>
        <v>273</v>
      </c>
      <c r="Q1431" s="1663">
        <v>273</v>
      </c>
    </row>
    <row r="1432" spans="1:17">
      <c r="A1432" s="23" t="s">
        <v>13785</v>
      </c>
      <c r="B1432" s="1052">
        <v>2000000746111</v>
      </c>
      <c r="C1432" s="1038" t="s">
        <v>13424</v>
      </c>
      <c r="D1432" s="1610" t="s">
        <v>3863</v>
      </c>
      <c r="E1432" s="1599" t="s">
        <v>3661</v>
      </c>
      <c r="F1432" s="1573">
        <f t="shared" si="261"/>
        <v>212.94</v>
      </c>
      <c r="G1432" s="1660" t="s">
        <v>12290</v>
      </c>
      <c r="H1432" s="1602"/>
      <c r="I1432" s="1602"/>
      <c r="J1432" s="1579"/>
      <c r="K1432" s="1058">
        <f t="shared" si="251"/>
        <v>0</v>
      </c>
      <c r="L1432" s="1576">
        <f t="shared" si="262"/>
        <v>0</v>
      </c>
      <c r="M1432" s="1560"/>
      <c r="N1432" s="23">
        <v>1</v>
      </c>
      <c r="O1432" s="703">
        <v>0.5</v>
      </c>
      <c r="P1432" s="1622">
        <f t="shared" si="263"/>
        <v>273</v>
      </c>
      <c r="Q1432" s="1663">
        <v>273</v>
      </c>
    </row>
    <row r="1433" spans="1:17">
      <c r="A1433" s="23" t="s">
        <v>12900</v>
      </c>
      <c r="B1433" s="1052"/>
      <c r="C1433" s="1038" t="s">
        <v>12923</v>
      </c>
      <c r="D1433" s="1649" t="s">
        <v>13786</v>
      </c>
      <c r="E1433" s="1650"/>
      <c r="F1433" s="1650"/>
      <c r="G1433" s="1650"/>
      <c r="H1433" s="1651"/>
      <c r="I1433" s="1651"/>
      <c r="J1433" s="1651"/>
      <c r="K1433" s="1054">
        <f t="shared" ref="K1433:K1496" si="264">$H1433*$O1433+$I1433*$O1433*$R1433+$J1433</f>
        <v>0</v>
      </c>
      <c r="L1433" s="1652"/>
      <c r="M1433" s="1653"/>
      <c r="O1433" s="38"/>
      <c r="P1433" s="38" t="s">
        <v>2275</v>
      </c>
      <c r="Q1433" s="23">
        <v>0</v>
      </c>
    </row>
    <row r="1434" spans="1:17">
      <c r="A1434" s="23" t="s">
        <v>13787</v>
      </c>
      <c r="B1434" s="1052">
        <v>2000001320716</v>
      </c>
      <c r="C1434" s="1038" t="s">
        <v>12923</v>
      </c>
      <c r="D1434" s="1610" t="s">
        <v>13788</v>
      </c>
      <c r="E1434" s="1599" t="s">
        <v>13789</v>
      </c>
      <c r="F1434" s="1573">
        <f t="shared" ref="F1434:F1436" si="265">IF(M$5=0,P1434*(1+$L$3/100)*(1-$L$5/100),P1434*(1+$L$3/100)*(1-$L$5/100)*M$5)</f>
        <v>103.74000000000001</v>
      </c>
      <c r="G1434" s="1660" t="s">
        <v>12290</v>
      </c>
      <c r="H1434" s="1602"/>
      <c r="I1434" s="1602"/>
      <c r="J1434" s="1579"/>
      <c r="K1434" s="1058">
        <f t="shared" ref="K1434:K1436" si="266">$H1434+$I1434*$R1434</f>
        <v>0</v>
      </c>
      <c r="L1434" s="1576"/>
      <c r="M1434" s="1560"/>
      <c r="N1434" s="23">
        <v>1</v>
      </c>
      <c r="O1434" s="703">
        <v>0.01</v>
      </c>
      <c r="P1434" s="1622">
        <f t="shared" ref="P1434:P1436" si="267">Q1434</f>
        <v>133</v>
      </c>
      <c r="Q1434" s="23">
        <v>133</v>
      </c>
    </row>
    <row r="1435" spans="1:17">
      <c r="A1435" s="23" t="s">
        <v>13790</v>
      </c>
      <c r="B1435" s="1052">
        <v>2000001320723</v>
      </c>
      <c r="C1435" s="1038" t="s">
        <v>12923</v>
      </c>
      <c r="D1435" s="1610" t="s">
        <v>13791</v>
      </c>
      <c r="E1435" s="1599" t="s">
        <v>13789</v>
      </c>
      <c r="F1435" s="1573">
        <f t="shared" si="265"/>
        <v>103.74000000000001</v>
      </c>
      <c r="G1435" s="1660" t="s">
        <v>12290</v>
      </c>
      <c r="H1435" s="1602"/>
      <c r="I1435" s="1602"/>
      <c r="J1435" s="1579"/>
      <c r="K1435" s="1058">
        <f t="shared" si="266"/>
        <v>0</v>
      </c>
      <c r="L1435" s="1576"/>
      <c r="M1435" s="1560"/>
      <c r="N1435" s="23">
        <v>1</v>
      </c>
      <c r="O1435" s="703">
        <v>0.01</v>
      </c>
      <c r="P1435" s="1622">
        <f t="shared" si="267"/>
        <v>133</v>
      </c>
      <c r="Q1435" s="23">
        <v>133</v>
      </c>
    </row>
    <row r="1436" spans="1:17">
      <c r="A1436" s="23" t="s">
        <v>13792</v>
      </c>
      <c r="B1436" s="1052">
        <v>2000001320730</v>
      </c>
      <c r="C1436" s="1038" t="s">
        <v>12923</v>
      </c>
      <c r="D1436" s="1610" t="s">
        <v>13793</v>
      </c>
      <c r="E1436" s="1599" t="s">
        <v>13789</v>
      </c>
      <c r="F1436" s="1573">
        <f t="shared" si="265"/>
        <v>103.74000000000001</v>
      </c>
      <c r="G1436" s="1660" t="s">
        <v>12290</v>
      </c>
      <c r="H1436" s="1602"/>
      <c r="I1436" s="1602"/>
      <c r="J1436" s="1579"/>
      <c r="K1436" s="1058">
        <f t="shared" si="266"/>
        <v>0</v>
      </c>
      <c r="L1436" s="1576"/>
      <c r="M1436" s="1560"/>
      <c r="N1436" s="23">
        <v>1</v>
      </c>
      <c r="O1436" s="703">
        <v>0.01</v>
      </c>
      <c r="P1436" s="1622">
        <f t="shared" si="267"/>
        <v>133</v>
      </c>
      <c r="Q1436" s="23">
        <v>133</v>
      </c>
    </row>
    <row r="1437" spans="1:17">
      <c r="A1437" s="23" t="s">
        <v>12900</v>
      </c>
      <c r="B1437" s="1052"/>
      <c r="C1437" s="1038" t="s">
        <v>12923</v>
      </c>
      <c r="D1437" s="1654" t="s">
        <v>3901</v>
      </c>
      <c r="E1437" s="1655"/>
      <c r="F1437" s="1655"/>
      <c r="G1437" s="1655"/>
      <c r="H1437" s="1656"/>
      <c r="I1437" s="1656"/>
      <c r="J1437" s="1656"/>
      <c r="K1437" s="1054">
        <f t="shared" si="264"/>
        <v>0</v>
      </c>
      <c r="L1437" s="1657"/>
      <c r="M1437" s="1658"/>
      <c r="O1437" s="38"/>
      <c r="P1437" s="38"/>
      <c r="Q1437" s="23">
        <v>0</v>
      </c>
    </row>
    <row r="1438" spans="1:17">
      <c r="A1438" s="23" t="s">
        <v>13794</v>
      </c>
      <c r="B1438" s="1052">
        <v>2000000946153</v>
      </c>
      <c r="C1438" s="1038" t="s">
        <v>12923</v>
      </c>
      <c r="D1438" s="1590" t="s">
        <v>3869</v>
      </c>
      <c r="E1438" s="1599" t="s">
        <v>1641</v>
      </c>
      <c r="F1438" s="1573">
        <f t="shared" ref="F1438:F1439" si="268">IF(M$5=0,P1438*(1+$L$3/100)*(1-$L$5/100),P1438*(1+$L$3/100)*(1-$L$5/100)*M$5)</f>
        <v>464.88</v>
      </c>
      <c r="G1438" s="1574">
        <f t="shared" ref="G1438:G1439" si="269">IF(M$5=0,Q1438*(1+$L$3/100)*(1-$L$5/100),Q1438*(1+$L$3/100)*(1-$L$5/100)*M$5)</f>
        <v>464.88</v>
      </c>
      <c r="H1438" s="1602"/>
      <c r="I1438" s="1602"/>
      <c r="J1438" s="1602"/>
      <c r="K1438" s="1054">
        <f t="shared" si="264"/>
        <v>0</v>
      </c>
      <c r="L1438" s="1576">
        <f t="shared" ref="L1438:L1439" si="270">F1438*H1438+F1438*I1438*R1438</f>
        <v>0</v>
      </c>
      <c r="M1438" s="1581"/>
      <c r="N1438" s="23">
        <v>1</v>
      </c>
      <c r="O1438" s="703">
        <v>1</v>
      </c>
      <c r="P1438" s="823">
        <f>Q1438*O1438</f>
        <v>596</v>
      </c>
      <c r="Q1438" s="866">
        <v>596</v>
      </c>
    </row>
    <row r="1439" spans="1:17">
      <c r="A1439" s="23" t="s">
        <v>13795</v>
      </c>
      <c r="B1439" s="1052">
        <v>2000000946160</v>
      </c>
      <c r="C1439" s="1038" t="s">
        <v>12923</v>
      </c>
      <c r="D1439" s="1590" t="s">
        <v>4499</v>
      </c>
      <c r="E1439" s="1599" t="s">
        <v>4500</v>
      </c>
      <c r="F1439" s="1573">
        <f t="shared" si="268"/>
        <v>249.60000000000002</v>
      </c>
      <c r="G1439" s="1574">
        <f t="shared" si="269"/>
        <v>249.60000000000002</v>
      </c>
      <c r="H1439" s="1602"/>
      <c r="I1439" s="1602"/>
      <c r="J1439" s="1602"/>
      <c r="K1439" s="1054">
        <f t="shared" si="264"/>
        <v>0</v>
      </c>
      <c r="L1439" s="1576">
        <f t="shared" si="270"/>
        <v>0</v>
      </c>
      <c r="M1439" s="1581"/>
      <c r="N1439" s="23">
        <v>1</v>
      </c>
      <c r="O1439" s="703">
        <v>1</v>
      </c>
      <c r="P1439" s="823">
        <f>Q1439*O1439</f>
        <v>320</v>
      </c>
      <c r="Q1439" s="1672">
        <v>320</v>
      </c>
    </row>
    <row r="1440" spans="1:17">
      <c r="A1440" s="23" t="s">
        <v>12900</v>
      </c>
      <c r="B1440" s="1052"/>
      <c r="C1440" s="1038" t="s">
        <v>12923</v>
      </c>
      <c r="D1440" s="1579" t="s">
        <v>3901</v>
      </c>
      <c r="E1440" s="1579"/>
      <c r="F1440" s="1579"/>
      <c r="G1440" s="1579"/>
      <c r="H1440" s="1579"/>
      <c r="I1440" s="1579"/>
      <c r="J1440" s="1579"/>
      <c r="K1440" s="1054">
        <f t="shared" si="264"/>
        <v>0</v>
      </c>
      <c r="L1440" s="1579"/>
      <c r="M1440" s="1580"/>
      <c r="O1440" s="38"/>
      <c r="P1440" s="38"/>
      <c r="Q1440" s="23">
        <v>0</v>
      </c>
    </row>
    <row r="1441" spans="1:17">
      <c r="A1441" s="23" t="s">
        <v>12900</v>
      </c>
      <c r="B1441" s="1052">
        <v>2000000946153</v>
      </c>
      <c r="C1441" s="1038" t="s">
        <v>12923</v>
      </c>
      <c r="D1441" s="1579" t="s">
        <v>3869</v>
      </c>
      <c r="E1441" s="1579" t="s">
        <v>1641</v>
      </c>
      <c r="F1441" s="1579">
        <f t="shared" ref="F1441:F1442" si="271">IF(M$5=0,P1441*(1+$L$3/100)*(1-$L$5/100),P1441*(1+$L$3/100)*(1-$L$5/100)*M$5)</f>
        <v>402.48</v>
      </c>
      <c r="G1441" s="1579">
        <f t="shared" ref="G1441:G1442" si="272">IF(M$5=0,Q1441*(1+$L$3/100)*(1-$L$5/100),Q1441*(1+$L$3/100)*(1-$L$5/100)*M$5)</f>
        <v>402.48</v>
      </c>
      <c r="H1441" s="1579"/>
      <c r="I1441" s="1579"/>
      <c r="J1441" s="1579"/>
      <c r="K1441" s="1054">
        <f t="shared" si="264"/>
        <v>0</v>
      </c>
      <c r="L1441" s="1579">
        <f t="shared" ref="L1441:L1442" si="273">F1441*H1441+F1441*I1441*R1441</f>
        <v>0</v>
      </c>
      <c r="M1441" s="1580"/>
      <c r="N1441" s="23">
        <v>1</v>
      </c>
      <c r="O1441" s="38">
        <v>1</v>
      </c>
      <c r="P1441" s="38">
        <f>Q1441*O1441</f>
        <v>516</v>
      </c>
      <c r="Q1441" s="23">
        <v>516</v>
      </c>
    </row>
    <row r="1442" spans="1:17">
      <c r="A1442" s="23" t="s">
        <v>12900</v>
      </c>
      <c r="B1442" s="1052">
        <v>2000000946160</v>
      </c>
      <c r="C1442" s="1038" t="s">
        <v>12923</v>
      </c>
      <c r="D1442" s="1579" t="s">
        <v>4499</v>
      </c>
      <c r="E1442" s="1579" t="s">
        <v>4500</v>
      </c>
      <c r="F1442" s="1579">
        <f t="shared" si="271"/>
        <v>195</v>
      </c>
      <c r="G1442" s="1579">
        <f t="shared" si="272"/>
        <v>195</v>
      </c>
      <c r="H1442" s="1579"/>
      <c r="I1442" s="1579"/>
      <c r="J1442" s="1579"/>
      <c r="K1442" s="1054">
        <f t="shared" si="264"/>
        <v>0</v>
      </c>
      <c r="L1442" s="1579">
        <f t="shared" si="273"/>
        <v>0</v>
      </c>
      <c r="M1442" s="1580"/>
      <c r="N1442" s="23">
        <v>1</v>
      </c>
      <c r="O1442" s="38">
        <v>1</v>
      </c>
      <c r="P1442" s="38">
        <f>Q1442*O1442</f>
        <v>250</v>
      </c>
      <c r="Q1442" s="23">
        <v>250</v>
      </c>
    </row>
    <row r="1443" spans="1:17">
      <c r="A1443" s="23" t="s">
        <v>12900</v>
      </c>
      <c r="B1443" s="1052"/>
      <c r="C1443" s="1038" t="s">
        <v>12923</v>
      </c>
      <c r="D1443" s="1579" t="s">
        <v>13786</v>
      </c>
      <c r="E1443" s="1579"/>
      <c r="F1443" s="1579"/>
      <c r="G1443" s="1579"/>
      <c r="H1443" s="1579"/>
      <c r="I1443" s="1579"/>
      <c r="J1443" s="1579"/>
      <c r="K1443" s="1054">
        <f t="shared" si="264"/>
        <v>0</v>
      </c>
      <c r="L1443" s="1579"/>
      <c r="M1443" s="1580"/>
      <c r="O1443" s="38"/>
      <c r="P1443" s="38" t="s">
        <v>2275</v>
      </c>
      <c r="Q1443" s="23">
        <v>0</v>
      </c>
    </row>
    <row r="1444" spans="1:17">
      <c r="A1444" s="23" t="s">
        <v>12900</v>
      </c>
      <c r="B1444" s="1052">
        <v>2000001320716</v>
      </c>
      <c r="C1444" s="1038" t="s">
        <v>12923</v>
      </c>
      <c r="D1444" s="1579" t="s">
        <v>13788</v>
      </c>
      <c r="E1444" s="1579" t="s">
        <v>13789</v>
      </c>
      <c r="F1444" s="1579">
        <f t="shared" ref="F1444:F1446" si="274">IF(M$5=0,P1444*(1+$L$3/100)*(1-$L$5/100),P1444*(1+$L$3/100)*(1-$L$5/100)*M$5)</f>
        <v>103.74000000000001</v>
      </c>
      <c r="G1444" s="1579" t="s">
        <v>12290</v>
      </c>
      <c r="H1444" s="1579"/>
      <c r="I1444" s="1579"/>
      <c r="J1444" s="1579"/>
      <c r="K1444" s="1054">
        <f t="shared" ref="K1444:K1446" si="275">$H1444+$I1444*$R1444</f>
        <v>0</v>
      </c>
      <c r="L1444" s="1579"/>
      <c r="M1444" s="1580"/>
      <c r="N1444" s="23">
        <v>1</v>
      </c>
      <c r="O1444" s="38">
        <v>0.01</v>
      </c>
      <c r="P1444" s="38">
        <f t="shared" ref="P1444:P1446" si="276">Q1444</f>
        <v>133</v>
      </c>
      <c r="Q1444" s="23">
        <v>133</v>
      </c>
    </row>
    <row r="1445" spans="1:17">
      <c r="A1445" s="23" t="s">
        <v>12900</v>
      </c>
      <c r="B1445" s="1052">
        <v>2000001320723</v>
      </c>
      <c r="C1445" s="1038" t="s">
        <v>12923</v>
      </c>
      <c r="D1445" s="1579" t="s">
        <v>13791</v>
      </c>
      <c r="E1445" s="1579" t="s">
        <v>13789</v>
      </c>
      <c r="F1445" s="1579">
        <f t="shared" si="274"/>
        <v>103.74000000000001</v>
      </c>
      <c r="G1445" s="1579" t="s">
        <v>12290</v>
      </c>
      <c r="H1445" s="1579"/>
      <c r="I1445" s="1579"/>
      <c r="J1445" s="1579"/>
      <c r="K1445" s="1054">
        <f t="shared" si="275"/>
        <v>0</v>
      </c>
      <c r="L1445" s="1579"/>
      <c r="M1445" s="1580"/>
      <c r="N1445" s="23">
        <v>1</v>
      </c>
      <c r="O1445" s="38">
        <v>0.01</v>
      </c>
      <c r="P1445" s="38">
        <f t="shared" si="276"/>
        <v>133</v>
      </c>
      <c r="Q1445" s="23">
        <v>133</v>
      </c>
    </row>
    <row r="1446" spans="1:17">
      <c r="A1446" s="23" t="s">
        <v>12900</v>
      </c>
      <c r="B1446" s="1052">
        <v>2000001320730</v>
      </c>
      <c r="C1446" s="1038" t="s">
        <v>12923</v>
      </c>
      <c r="D1446" s="1579" t="s">
        <v>13793</v>
      </c>
      <c r="E1446" s="1579" t="s">
        <v>13789</v>
      </c>
      <c r="F1446" s="1579">
        <f t="shared" si="274"/>
        <v>103.74000000000001</v>
      </c>
      <c r="G1446" s="1579" t="s">
        <v>12290</v>
      </c>
      <c r="H1446" s="1579"/>
      <c r="I1446" s="1579"/>
      <c r="J1446" s="1579"/>
      <c r="K1446" s="1054">
        <f t="shared" si="275"/>
        <v>0</v>
      </c>
      <c r="L1446" s="1579"/>
      <c r="M1446" s="1580"/>
      <c r="N1446" s="23">
        <v>1</v>
      </c>
      <c r="O1446" s="38">
        <v>0.01</v>
      </c>
      <c r="P1446" s="38">
        <f t="shared" si="276"/>
        <v>133</v>
      </c>
      <c r="Q1446" s="23">
        <v>133</v>
      </c>
    </row>
    <row r="1447" spans="1:17">
      <c r="A1447" s="23" t="s">
        <v>12900</v>
      </c>
      <c r="B1447" s="1052"/>
      <c r="C1447" s="1038" t="s">
        <v>13796</v>
      </c>
      <c r="D1447" s="1673" t="s">
        <v>13797</v>
      </c>
      <c r="E1447" s="1674"/>
      <c r="F1447" s="1674"/>
      <c r="G1447" s="1674"/>
      <c r="H1447" s="1675"/>
      <c r="I1447" s="1675"/>
      <c r="J1447" s="1675"/>
      <c r="K1447" s="1054">
        <f t="shared" si="264"/>
        <v>0</v>
      </c>
      <c r="L1447" s="1676"/>
      <c r="M1447" s="1677"/>
      <c r="O1447" s="905"/>
      <c r="P1447" s="905"/>
      <c r="Q1447" s="23">
        <v>0</v>
      </c>
    </row>
    <row r="1448" spans="1:17">
      <c r="A1448" s="23" t="s">
        <v>12900</v>
      </c>
      <c r="B1448" s="1052"/>
      <c r="C1448" s="1038" t="s">
        <v>13796</v>
      </c>
      <c r="D1448" s="1586" t="s">
        <v>13798</v>
      </c>
      <c r="E1448" s="1587"/>
      <c r="F1448" s="1587"/>
      <c r="G1448" s="1587"/>
      <c r="H1448" s="1580"/>
      <c r="I1448" s="1580"/>
      <c r="J1448" s="1580"/>
      <c r="K1448" s="1054">
        <f t="shared" si="264"/>
        <v>0</v>
      </c>
      <c r="L1448" s="1588"/>
      <c r="M1448" s="1589"/>
      <c r="O1448" s="38"/>
      <c r="P1448" s="38"/>
      <c r="Q1448" s="23">
        <v>0</v>
      </c>
    </row>
    <row r="1449" spans="1:17">
      <c r="A1449" s="23" t="s">
        <v>13799</v>
      </c>
      <c r="B1449" s="1052">
        <v>2000000111223</v>
      </c>
      <c r="C1449" s="1038" t="s">
        <v>13796</v>
      </c>
      <c r="D1449" s="1590" t="s">
        <v>13800</v>
      </c>
      <c r="E1449" s="1678" t="s">
        <v>2005</v>
      </c>
      <c r="F1449" s="1573">
        <f t="shared" ref="F1449:F1460" si="277">IF(M$5=0,P1449*(1+$L$3/100)*(1-$L$5/100),P1449*(1+$L$3/100)*(1-$L$5/100)*M$5)</f>
        <v>90.48</v>
      </c>
      <c r="G1449" s="1574">
        <f t="shared" ref="G1449:G1460" si="278">IF(M$5=0,Q1449*(1+$L$3/100)*(1-$L$5/100),Q1449*(1+$L$3/100)*(1-$L$5/100)*M$5)</f>
        <v>226.20000000000002</v>
      </c>
      <c r="H1449" s="1602"/>
      <c r="I1449" s="1602"/>
      <c r="J1449" s="1602"/>
      <c r="K1449" s="1054">
        <f t="shared" si="264"/>
        <v>0</v>
      </c>
      <c r="L1449" s="1576">
        <f t="shared" ref="L1449:L1460" si="279">F1449*H1449+F1449*I1449*R1449</f>
        <v>0</v>
      </c>
      <c r="M1449" s="1581"/>
      <c r="N1449" s="23">
        <v>1</v>
      </c>
      <c r="O1449" s="703">
        <v>0.4</v>
      </c>
      <c r="P1449" s="823">
        <f t="shared" ref="P1449:P1460" si="280">Q1449*O1449</f>
        <v>116</v>
      </c>
      <c r="Q1449" s="23">
        <v>290</v>
      </c>
    </row>
    <row r="1450" spans="1:17">
      <c r="A1450" s="23" t="s">
        <v>13801</v>
      </c>
      <c r="B1450" s="1052">
        <v>2000000084367</v>
      </c>
      <c r="C1450" s="1038" t="s">
        <v>13796</v>
      </c>
      <c r="D1450" s="1590" t="s">
        <v>13800</v>
      </c>
      <c r="E1450" s="1678" t="s">
        <v>13092</v>
      </c>
      <c r="F1450" s="1573">
        <f t="shared" si="277"/>
        <v>176.59200000000001</v>
      </c>
      <c r="G1450" s="1574">
        <f t="shared" si="278"/>
        <v>220.74</v>
      </c>
      <c r="H1450" s="1602"/>
      <c r="I1450" s="1602"/>
      <c r="J1450" s="1602"/>
      <c r="K1450" s="1054">
        <f t="shared" si="264"/>
        <v>0</v>
      </c>
      <c r="L1450" s="1576">
        <f t="shared" si="279"/>
        <v>0</v>
      </c>
      <c r="M1450" s="1581"/>
      <c r="N1450" s="23">
        <v>1</v>
      </c>
      <c r="O1450" s="703">
        <v>0.8</v>
      </c>
      <c r="P1450" s="823">
        <f t="shared" si="280"/>
        <v>226.4</v>
      </c>
      <c r="Q1450" s="23">
        <v>283</v>
      </c>
    </row>
    <row r="1451" spans="1:17">
      <c r="A1451" s="23" t="s">
        <v>13802</v>
      </c>
      <c r="B1451" s="1052">
        <v>2000000093147</v>
      </c>
      <c r="C1451" s="1038" t="s">
        <v>13796</v>
      </c>
      <c r="D1451" s="1590" t="s">
        <v>13800</v>
      </c>
      <c r="E1451" s="1678" t="s">
        <v>13803</v>
      </c>
      <c r="F1451" s="1573">
        <f t="shared" si="277"/>
        <v>529.77599999999995</v>
      </c>
      <c r="G1451" s="1574">
        <f t="shared" si="278"/>
        <v>220.74</v>
      </c>
      <c r="H1451" s="1602"/>
      <c r="I1451" s="1602"/>
      <c r="J1451" s="1602"/>
      <c r="K1451" s="1054">
        <f t="shared" si="264"/>
        <v>0</v>
      </c>
      <c r="L1451" s="1576">
        <f t="shared" si="279"/>
        <v>0</v>
      </c>
      <c r="M1451" s="1581"/>
      <c r="N1451" s="23">
        <v>1</v>
      </c>
      <c r="O1451" s="703">
        <v>2.4</v>
      </c>
      <c r="P1451" s="823">
        <f t="shared" si="280"/>
        <v>679.19999999999993</v>
      </c>
      <c r="Q1451" s="23">
        <v>283</v>
      </c>
    </row>
    <row r="1452" spans="1:17">
      <c r="A1452" s="23" t="s">
        <v>13804</v>
      </c>
      <c r="B1452" s="1052">
        <v>2000000702070</v>
      </c>
      <c r="C1452" s="1038" t="s">
        <v>13796</v>
      </c>
      <c r="D1452" s="1590" t="s">
        <v>13800</v>
      </c>
      <c r="E1452" s="1678" t="s">
        <v>13805</v>
      </c>
      <c r="F1452" s="1573">
        <f t="shared" si="277"/>
        <v>861.12</v>
      </c>
      <c r="G1452" s="1574">
        <f t="shared" si="278"/>
        <v>215.28</v>
      </c>
      <c r="H1452" s="1602"/>
      <c r="I1452" s="1602"/>
      <c r="J1452" s="1602"/>
      <c r="K1452" s="1054">
        <f t="shared" si="264"/>
        <v>0</v>
      </c>
      <c r="L1452" s="1576">
        <f t="shared" si="279"/>
        <v>0</v>
      </c>
      <c r="M1452" s="1581"/>
      <c r="N1452" s="23">
        <v>1</v>
      </c>
      <c r="O1452" s="703">
        <v>4</v>
      </c>
      <c r="P1452" s="823">
        <f t="shared" si="280"/>
        <v>1104</v>
      </c>
      <c r="Q1452" s="23">
        <v>276</v>
      </c>
    </row>
    <row r="1453" spans="1:17">
      <c r="A1453" s="23" t="s">
        <v>13806</v>
      </c>
      <c r="B1453" s="1052">
        <v>2000000912912</v>
      </c>
      <c r="C1453" s="1038" t="s">
        <v>13796</v>
      </c>
      <c r="D1453" s="1579" t="s">
        <v>13800</v>
      </c>
      <c r="E1453" s="1579" t="s">
        <v>13807</v>
      </c>
      <c r="F1453" s="1579">
        <f t="shared" si="277"/>
        <v>1672.3200000000002</v>
      </c>
      <c r="G1453" s="1579">
        <f t="shared" si="278"/>
        <v>209.04000000000002</v>
      </c>
      <c r="H1453" s="1579"/>
      <c r="I1453" s="1579"/>
      <c r="J1453" s="1579"/>
      <c r="K1453" s="1054">
        <f t="shared" si="264"/>
        <v>0</v>
      </c>
      <c r="L1453" s="1579">
        <f t="shared" si="279"/>
        <v>0</v>
      </c>
      <c r="M1453" s="1580"/>
      <c r="N1453" s="23">
        <v>1</v>
      </c>
      <c r="O1453" s="38">
        <v>8</v>
      </c>
      <c r="P1453" s="38">
        <f t="shared" si="280"/>
        <v>2144</v>
      </c>
      <c r="Q1453" s="23">
        <v>268</v>
      </c>
    </row>
    <row r="1454" spans="1:17">
      <c r="A1454" s="23" t="s">
        <v>13808</v>
      </c>
      <c r="B1454" s="1052">
        <v>2000000125633</v>
      </c>
      <c r="C1454" s="1038" t="s">
        <v>13796</v>
      </c>
      <c r="D1454" s="1590" t="s">
        <v>13809</v>
      </c>
      <c r="E1454" s="1678" t="s">
        <v>2005</v>
      </c>
      <c r="F1454" s="1573">
        <f t="shared" si="277"/>
        <v>111.072</v>
      </c>
      <c r="G1454" s="1574">
        <f t="shared" si="278"/>
        <v>277.68</v>
      </c>
      <c r="H1454" s="1602"/>
      <c r="I1454" s="1602"/>
      <c r="J1454" s="1602"/>
      <c r="K1454" s="1054">
        <f t="shared" si="264"/>
        <v>0</v>
      </c>
      <c r="L1454" s="1576">
        <f t="shared" si="279"/>
        <v>0</v>
      </c>
      <c r="M1454" s="1581"/>
      <c r="N1454" s="23">
        <v>1</v>
      </c>
      <c r="O1454" s="703">
        <v>0.4</v>
      </c>
      <c r="P1454" s="823">
        <f t="shared" si="280"/>
        <v>142.4</v>
      </c>
      <c r="Q1454" s="23">
        <v>356</v>
      </c>
    </row>
    <row r="1455" spans="1:17">
      <c r="A1455" s="23" t="s">
        <v>13810</v>
      </c>
      <c r="B1455" s="1052">
        <v>2000000084374</v>
      </c>
      <c r="C1455" s="1038" t="s">
        <v>13796</v>
      </c>
      <c r="D1455" s="1590" t="s">
        <v>13809</v>
      </c>
      <c r="E1455" s="1678" t="s">
        <v>13092</v>
      </c>
      <c r="F1455" s="1573">
        <f t="shared" si="277"/>
        <v>217.77600000000001</v>
      </c>
      <c r="G1455" s="1574">
        <f t="shared" si="278"/>
        <v>272.22000000000003</v>
      </c>
      <c r="H1455" s="1602"/>
      <c r="I1455" s="1602"/>
      <c r="J1455" s="1602"/>
      <c r="K1455" s="1054">
        <f t="shared" si="264"/>
        <v>0</v>
      </c>
      <c r="L1455" s="1576">
        <f t="shared" si="279"/>
        <v>0</v>
      </c>
      <c r="M1455" s="1581"/>
      <c r="N1455" s="23">
        <v>1</v>
      </c>
      <c r="O1455" s="703">
        <v>0.8</v>
      </c>
      <c r="P1455" s="823">
        <f t="shared" si="280"/>
        <v>279.2</v>
      </c>
      <c r="Q1455" s="23">
        <v>349</v>
      </c>
    </row>
    <row r="1456" spans="1:17">
      <c r="A1456" s="23" t="s">
        <v>13811</v>
      </c>
      <c r="B1456" s="1052">
        <v>2000000093154</v>
      </c>
      <c r="C1456" s="1038" t="s">
        <v>13796</v>
      </c>
      <c r="D1456" s="1590" t="s">
        <v>13809</v>
      </c>
      <c r="E1456" s="1678" t="s">
        <v>13803</v>
      </c>
      <c r="F1456" s="1573">
        <f t="shared" si="277"/>
        <v>653.32800000000009</v>
      </c>
      <c r="G1456" s="1574">
        <f t="shared" si="278"/>
        <v>272.22000000000003</v>
      </c>
      <c r="H1456" s="1602"/>
      <c r="I1456" s="1602"/>
      <c r="J1456" s="1602"/>
      <c r="K1456" s="1054">
        <f t="shared" si="264"/>
        <v>0</v>
      </c>
      <c r="L1456" s="1576">
        <f t="shared" si="279"/>
        <v>0</v>
      </c>
      <c r="M1456" s="1581"/>
      <c r="N1456" s="23">
        <v>1</v>
      </c>
      <c r="O1456" s="703">
        <v>2.4</v>
      </c>
      <c r="P1456" s="823">
        <f t="shared" si="280"/>
        <v>837.6</v>
      </c>
      <c r="Q1456" s="23">
        <v>349</v>
      </c>
    </row>
    <row r="1457" spans="1:17">
      <c r="A1457" s="23" t="s">
        <v>13812</v>
      </c>
      <c r="B1457" s="1052">
        <v>2000000720159</v>
      </c>
      <c r="C1457" s="1038" t="s">
        <v>13796</v>
      </c>
      <c r="D1457" s="1590" t="s">
        <v>13809</v>
      </c>
      <c r="E1457" s="1678" t="s">
        <v>13805</v>
      </c>
      <c r="F1457" s="1573">
        <f t="shared" si="277"/>
        <v>1063.92</v>
      </c>
      <c r="G1457" s="1574">
        <f t="shared" si="278"/>
        <v>265.98</v>
      </c>
      <c r="H1457" s="1602"/>
      <c r="I1457" s="1602"/>
      <c r="J1457" s="1602"/>
      <c r="K1457" s="1054">
        <f t="shared" si="264"/>
        <v>0</v>
      </c>
      <c r="L1457" s="1576">
        <f t="shared" si="279"/>
        <v>0</v>
      </c>
      <c r="M1457" s="1581"/>
      <c r="N1457" s="23">
        <v>1</v>
      </c>
      <c r="O1457" s="703">
        <v>4</v>
      </c>
      <c r="P1457" s="823">
        <f t="shared" si="280"/>
        <v>1364</v>
      </c>
      <c r="Q1457" s="23">
        <v>341</v>
      </c>
    </row>
    <row r="1458" spans="1:17">
      <c r="A1458" s="23" t="s">
        <v>13813</v>
      </c>
      <c r="B1458" s="1052">
        <v>2000000111476</v>
      </c>
      <c r="C1458" s="1038" t="s">
        <v>13796</v>
      </c>
      <c r="D1458" s="1590" t="s">
        <v>13814</v>
      </c>
      <c r="E1458" s="1678" t="s">
        <v>2005</v>
      </c>
      <c r="F1458" s="1573">
        <f t="shared" si="277"/>
        <v>117</v>
      </c>
      <c r="G1458" s="1574">
        <f t="shared" si="278"/>
        <v>292.5</v>
      </c>
      <c r="H1458" s="1602"/>
      <c r="I1458" s="1602"/>
      <c r="J1458" s="1602"/>
      <c r="K1458" s="1054">
        <f t="shared" si="264"/>
        <v>0</v>
      </c>
      <c r="L1458" s="1576">
        <f t="shared" si="279"/>
        <v>0</v>
      </c>
      <c r="M1458" s="1581"/>
      <c r="N1458" s="23">
        <v>1</v>
      </c>
      <c r="O1458" s="703">
        <v>0.4</v>
      </c>
      <c r="P1458" s="823">
        <f t="shared" si="280"/>
        <v>150</v>
      </c>
      <c r="Q1458" s="23">
        <v>375</v>
      </c>
    </row>
    <row r="1459" spans="1:17">
      <c r="A1459" s="23" t="s">
        <v>13815</v>
      </c>
      <c r="B1459" s="1052">
        <v>2000000084381</v>
      </c>
      <c r="C1459" s="1038" t="s">
        <v>13796</v>
      </c>
      <c r="D1459" s="1590" t="s">
        <v>13814</v>
      </c>
      <c r="E1459" s="1678" t="s">
        <v>13092</v>
      </c>
      <c r="F1459" s="1573">
        <f t="shared" si="277"/>
        <v>229.63200000000003</v>
      </c>
      <c r="G1459" s="1574">
        <f t="shared" si="278"/>
        <v>287.04000000000002</v>
      </c>
      <c r="H1459" s="1602"/>
      <c r="I1459" s="1602"/>
      <c r="J1459" s="1602"/>
      <c r="K1459" s="1054">
        <f t="shared" si="264"/>
        <v>0</v>
      </c>
      <c r="L1459" s="1576">
        <f t="shared" si="279"/>
        <v>0</v>
      </c>
      <c r="M1459" s="1581"/>
      <c r="N1459" s="23">
        <v>1</v>
      </c>
      <c r="O1459" s="703">
        <v>0.8</v>
      </c>
      <c r="P1459" s="823">
        <f t="shared" si="280"/>
        <v>294.40000000000003</v>
      </c>
      <c r="Q1459" s="23">
        <v>368</v>
      </c>
    </row>
    <row r="1460" spans="1:17">
      <c r="A1460" s="23" t="s">
        <v>13816</v>
      </c>
      <c r="B1460" s="1052">
        <v>2000000093246</v>
      </c>
      <c r="C1460" s="1038" t="s">
        <v>13796</v>
      </c>
      <c r="D1460" s="1590" t="s">
        <v>13814</v>
      </c>
      <c r="E1460" s="1678" t="s">
        <v>13803</v>
      </c>
      <c r="F1460" s="1573">
        <f t="shared" si="277"/>
        <v>688.89599999999996</v>
      </c>
      <c r="G1460" s="1574">
        <f t="shared" si="278"/>
        <v>287.04000000000002</v>
      </c>
      <c r="H1460" s="1602"/>
      <c r="I1460" s="1602"/>
      <c r="J1460" s="1602"/>
      <c r="K1460" s="1054">
        <f t="shared" si="264"/>
        <v>0</v>
      </c>
      <c r="L1460" s="1576">
        <f t="shared" si="279"/>
        <v>0</v>
      </c>
      <c r="M1460" s="1581"/>
      <c r="N1460" s="23">
        <v>1</v>
      </c>
      <c r="O1460" s="703">
        <v>2.4</v>
      </c>
      <c r="P1460" s="823">
        <f t="shared" si="280"/>
        <v>883.19999999999993</v>
      </c>
      <c r="Q1460" s="23">
        <v>368</v>
      </c>
    </row>
    <row r="1461" spans="1:17">
      <c r="A1461" s="23" t="s">
        <v>12900</v>
      </c>
      <c r="B1461" s="1052"/>
      <c r="C1461" s="1038" t="s">
        <v>13796</v>
      </c>
      <c r="D1461" s="1579" t="s">
        <v>1878</v>
      </c>
      <c r="E1461" s="1579"/>
      <c r="F1461" s="1579"/>
      <c r="G1461" s="1579"/>
      <c r="H1461" s="1579"/>
      <c r="I1461" s="1579"/>
      <c r="J1461" s="1579"/>
      <c r="K1461" s="1054">
        <f t="shared" si="264"/>
        <v>0</v>
      </c>
      <c r="L1461" s="1579"/>
      <c r="M1461" s="1580"/>
      <c r="O1461" s="38"/>
      <c r="P1461" s="38"/>
      <c r="Q1461" s="23">
        <v>0</v>
      </c>
    </row>
    <row r="1462" spans="1:17">
      <c r="A1462" s="23">
        <v>207075</v>
      </c>
      <c r="B1462" s="1052">
        <v>4601934020964</v>
      </c>
      <c r="C1462" s="1038" t="s">
        <v>13796</v>
      </c>
      <c r="D1462" s="1590" t="s">
        <v>13817</v>
      </c>
      <c r="E1462" s="1678" t="s">
        <v>13818</v>
      </c>
      <c r="F1462" s="1573">
        <f t="shared" ref="F1462" si="281">IF(M$5=0,P1462*(1+$L$3/100)*(1-$L$5/100),P1462*(1+$L$3/100)*(1-$L$5/100)*M$5)</f>
        <v>291.29100000000005</v>
      </c>
      <c r="G1462" s="1574">
        <f t="shared" ref="G1462" si="282">IF(M$5=0,Q1462*(1+$L$3/100)*(1-$L$5/100),Q1462*(1+$L$3/100)*(1-$L$5/100)*M$5)</f>
        <v>529.62</v>
      </c>
      <c r="H1462" s="1602"/>
      <c r="I1462" s="1602"/>
      <c r="J1462" s="1602"/>
      <c r="K1462" s="1054">
        <f t="shared" si="264"/>
        <v>0</v>
      </c>
      <c r="L1462" s="1576">
        <f t="shared" ref="L1462" si="283">F1462*H1462+F1462*I1462*R1462</f>
        <v>0</v>
      </c>
      <c r="M1462" s="1581"/>
      <c r="N1462" s="23">
        <v>1</v>
      </c>
      <c r="O1462" s="1030">
        <v>0.55000000000000004</v>
      </c>
      <c r="P1462" s="823">
        <f>Q1462*O1462</f>
        <v>373.45000000000005</v>
      </c>
      <c r="Q1462" s="23">
        <v>679</v>
      </c>
    </row>
    <row r="1463" spans="1:17">
      <c r="A1463" s="23" t="s">
        <v>12900</v>
      </c>
      <c r="B1463" s="1052"/>
      <c r="C1463" s="1038" t="s">
        <v>13796</v>
      </c>
      <c r="D1463" s="1566" t="s">
        <v>9907</v>
      </c>
      <c r="E1463" s="1567"/>
      <c r="F1463" s="1567"/>
      <c r="G1463" s="1567"/>
      <c r="H1463" s="1568"/>
      <c r="I1463" s="1568"/>
      <c r="J1463" s="1568"/>
      <c r="K1463" s="1054">
        <f t="shared" si="264"/>
        <v>0</v>
      </c>
      <c r="L1463" s="1569"/>
      <c r="M1463" s="1570"/>
      <c r="O1463" s="1554"/>
      <c r="P1463" s="1554"/>
      <c r="Q1463" s="23">
        <v>0</v>
      </c>
    </row>
    <row r="1464" spans="1:17">
      <c r="A1464" s="23" t="s">
        <v>13819</v>
      </c>
      <c r="B1464" s="1052">
        <v>2000000783789</v>
      </c>
      <c r="C1464" s="1038" t="s">
        <v>13796</v>
      </c>
      <c r="D1464" s="1590" t="s">
        <v>14183</v>
      </c>
      <c r="E1464" s="1678" t="s">
        <v>13820</v>
      </c>
      <c r="F1464" s="1573">
        <f t="shared" ref="F1464:F1491" si="284">IF(M$5=0,P1464*(1+$L$3/100)*(1-$L$5/100),P1464*(1+$L$3/100)*(1-$L$5/100)*M$5)</f>
        <v>114.86279999999999</v>
      </c>
      <c r="G1464" s="1574">
        <f t="shared" ref="G1464:G1491" si="285">IF(M$5=0,Q1464*(1+$L$3/100)*(1-$L$5/100),Q1464*(1+$L$3/100)*(1-$L$5/100)*M$5)</f>
        <v>310.44</v>
      </c>
      <c r="H1464" s="1602"/>
      <c r="I1464" s="1602"/>
      <c r="J1464" s="1602"/>
      <c r="K1464" s="1054">
        <f t="shared" si="264"/>
        <v>0</v>
      </c>
      <c r="L1464" s="1576">
        <f t="shared" ref="L1464:L1487" si="286">F1464*H1464+F1464*I1464*R1464</f>
        <v>0</v>
      </c>
      <c r="M1464" s="1581"/>
      <c r="N1464" s="23">
        <v>1</v>
      </c>
      <c r="O1464" s="703">
        <v>0.37</v>
      </c>
      <c r="P1464" s="823">
        <f t="shared" ref="P1464:P1487" si="287">Q1464*O1464</f>
        <v>147.26</v>
      </c>
      <c r="Q1464" s="23">
        <v>398</v>
      </c>
    </row>
    <row r="1465" spans="1:17">
      <c r="A1465" s="23" t="s">
        <v>13821</v>
      </c>
      <c r="B1465" s="1052">
        <v>2000000783796</v>
      </c>
      <c r="C1465" s="1038" t="s">
        <v>13796</v>
      </c>
      <c r="D1465" s="1590" t="s">
        <v>14183</v>
      </c>
      <c r="E1465" s="1678" t="s">
        <v>13822</v>
      </c>
      <c r="F1465" s="1573">
        <f t="shared" si="284"/>
        <v>193.9392</v>
      </c>
      <c r="G1465" s="1574">
        <f t="shared" si="285"/>
        <v>262.08</v>
      </c>
      <c r="H1465" s="1602"/>
      <c r="I1465" s="1602"/>
      <c r="J1465" s="1602"/>
      <c r="K1465" s="1054">
        <f t="shared" si="264"/>
        <v>0</v>
      </c>
      <c r="L1465" s="1576">
        <f t="shared" si="286"/>
        <v>0</v>
      </c>
      <c r="M1465" s="1581"/>
      <c r="N1465" s="23">
        <v>1</v>
      </c>
      <c r="O1465" s="1030">
        <v>0.74</v>
      </c>
      <c r="P1465" s="823">
        <f t="shared" si="287"/>
        <v>248.64</v>
      </c>
      <c r="Q1465" s="23">
        <v>336</v>
      </c>
    </row>
    <row r="1466" spans="1:17">
      <c r="A1466" s="23" t="s">
        <v>13823</v>
      </c>
      <c r="B1466" s="1052">
        <v>2000000783802</v>
      </c>
      <c r="C1466" s="1038" t="s">
        <v>13796</v>
      </c>
      <c r="D1466" s="1590" t="s">
        <v>14183</v>
      </c>
      <c r="E1466" s="1679" t="s">
        <v>13824</v>
      </c>
      <c r="F1466" s="1573">
        <f t="shared" si="284"/>
        <v>945.36</v>
      </c>
      <c r="G1466" s="1574">
        <f t="shared" si="285"/>
        <v>236.34</v>
      </c>
      <c r="H1466" s="1602"/>
      <c r="I1466" s="1602"/>
      <c r="J1466" s="1602"/>
      <c r="K1466" s="1054">
        <f t="shared" si="264"/>
        <v>0</v>
      </c>
      <c r="L1466" s="1576">
        <f t="shared" si="286"/>
        <v>0</v>
      </c>
      <c r="M1466" s="1581"/>
      <c r="N1466" s="23">
        <v>1</v>
      </c>
      <c r="O1466" s="1647">
        <v>4</v>
      </c>
      <c r="P1466" s="823">
        <f t="shared" si="287"/>
        <v>1212</v>
      </c>
      <c r="Q1466" s="23">
        <v>303</v>
      </c>
    </row>
    <row r="1467" spans="1:17">
      <c r="A1467" s="23" t="s">
        <v>13825</v>
      </c>
      <c r="B1467" s="1052">
        <v>2000000783819</v>
      </c>
      <c r="C1467" s="1038" t="s">
        <v>13796</v>
      </c>
      <c r="D1467" s="1590" t="s">
        <v>14183</v>
      </c>
      <c r="E1467" s="1678" t="s">
        <v>13826</v>
      </c>
      <c r="F1467" s="1573">
        <f t="shared" si="284"/>
        <v>1840.8</v>
      </c>
      <c r="G1467" s="1574">
        <f t="shared" si="285"/>
        <v>230.1</v>
      </c>
      <c r="H1467" s="1602"/>
      <c r="I1467" s="1602"/>
      <c r="J1467" s="1602"/>
      <c r="K1467" s="1054">
        <f t="shared" si="264"/>
        <v>0</v>
      </c>
      <c r="L1467" s="1576">
        <f t="shared" si="286"/>
        <v>0</v>
      </c>
      <c r="M1467" s="1581"/>
      <c r="N1467" s="23">
        <v>1</v>
      </c>
      <c r="O1467" s="1647">
        <v>8</v>
      </c>
      <c r="P1467" s="823">
        <f t="shared" si="287"/>
        <v>2360</v>
      </c>
      <c r="Q1467" s="23">
        <v>295</v>
      </c>
    </row>
    <row r="1468" spans="1:17">
      <c r="A1468" s="23" t="s">
        <v>13827</v>
      </c>
      <c r="B1468" s="1052">
        <v>2000001146682</v>
      </c>
      <c r="C1468" s="1038" t="s">
        <v>13796</v>
      </c>
      <c r="D1468" s="1590" t="s">
        <v>14184</v>
      </c>
      <c r="E1468" s="1678" t="s">
        <v>13820</v>
      </c>
      <c r="F1468" s="1573">
        <f t="shared" si="284"/>
        <v>116.01720000000002</v>
      </c>
      <c r="G1468" s="1574">
        <f t="shared" si="285"/>
        <v>313.56</v>
      </c>
      <c r="H1468" s="1602"/>
      <c r="I1468" s="1602"/>
      <c r="J1468" s="1602"/>
      <c r="K1468" s="1054">
        <f t="shared" si="264"/>
        <v>0</v>
      </c>
      <c r="L1468" s="1576">
        <f t="shared" si="286"/>
        <v>0</v>
      </c>
      <c r="M1468" s="1581"/>
      <c r="N1468" s="23">
        <v>1</v>
      </c>
      <c r="O1468" s="703">
        <v>0.37</v>
      </c>
      <c r="P1468" s="823">
        <f t="shared" si="287"/>
        <v>148.74</v>
      </c>
      <c r="Q1468" s="23">
        <v>402</v>
      </c>
    </row>
    <row r="1469" spans="1:17">
      <c r="A1469" s="866" t="s">
        <v>13828</v>
      </c>
      <c r="B1469" s="1052">
        <v>2000001142806</v>
      </c>
      <c r="C1469" s="1038" t="s">
        <v>13796</v>
      </c>
      <c r="D1469" s="1590" t="s">
        <v>14184</v>
      </c>
      <c r="E1469" s="1678" t="s">
        <v>13822</v>
      </c>
      <c r="F1469" s="1573">
        <f t="shared" si="284"/>
        <v>195.67079999999999</v>
      </c>
      <c r="G1469" s="1574">
        <f t="shared" si="285"/>
        <v>264.42</v>
      </c>
      <c r="H1469" s="1602"/>
      <c r="I1469" s="1602"/>
      <c r="J1469" s="1602"/>
      <c r="K1469" s="1054">
        <f t="shared" si="264"/>
        <v>0</v>
      </c>
      <c r="L1469" s="1576">
        <f t="shared" si="286"/>
        <v>0</v>
      </c>
      <c r="M1469" s="1581"/>
      <c r="N1469" s="23">
        <v>1</v>
      </c>
      <c r="O1469" s="1030">
        <v>0.74</v>
      </c>
      <c r="P1469" s="823">
        <f t="shared" si="287"/>
        <v>250.85999999999999</v>
      </c>
      <c r="Q1469" s="23">
        <v>339</v>
      </c>
    </row>
    <row r="1470" spans="1:17">
      <c r="A1470" s="866" t="s">
        <v>13829</v>
      </c>
      <c r="B1470" s="1052">
        <v>2000001143216</v>
      </c>
      <c r="C1470" s="1038" t="s">
        <v>13796</v>
      </c>
      <c r="D1470" s="1590" t="s">
        <v>14184</v>
      </c>
      <c r="E1470" s="1679" t="s">
        <v>13824</v>
      </c>
      <c r="F1470" s="1573">
        <f t="shared" si="284"/>
        <v>954.72</v>
      </c>
      <c r="G1470" s="1574">
        <f t="shared" si="285"/>
        <v>238.68</v>
      </c>
      <c r="H1470" s="1602"/>
      <c r="I1470" s="1602"/>
      <c r="J1470" s="1602"/>
      <c r="K1470" s="1054">
        <f t="shared" si="264"/>
        <v>0</v>
      </c>
      <c r="L1470" s="1576">
        <f t="shared" si="286"/>
        <v>0</v>
      </c>
      <c r="M1470" s="1581"/>
      <c r="N1470" s="23">
        <v>1</v>
      </c>
      <c r="O1470" s="1647">
        <v>4</v>
      </c>
      <c r="P1470" s="823">
        <f t="shared" si="287"/>
        <v>1224</v>
      </c>
      <c r="Q1470" s="23">
        <v>306</v>
      </c>
    </row>
    <row r="1471" spans="1:17">
      <c r="A1471" s="866" t="s">
        <v>13830</v>
      </c>
      <c r="B1471" s="1052">
        <v>2000001142813</v>
      </c>
      <c r="C1471" s="1038" t="s">
        <v>13796</v>
      </c>
      <c r="D1471" s="1590" t="s">
        <v>14184</v>
      </c>
      <c r="E1471" s="1679" t="s">
        <v>13826</v>
      </c>
      <c r="F1471" s="1573">
        <f t="shared" si="284"/>
        <v>1853.28</v>
      </c>
      <c r="G1471" s="1574">
        <f t="shared" si="285"/>
        <v>231.66</v>
      </c>
      <c r="H1471" s="1602"/>
      <c r="I1471" s="1602"/>
      <c r="J1471" s="1602"/>
      <c r="K1471" s="1054">
        <f t="shared" si="264"/>
        <v>0</v>
      </c>
      <c r="L1471" s="1576">
        <f t="shared" si="286"/>
        <v>0</v>
      </c>
      <c r="M1471" s="1581"/>
      <c r="N1471" s="23">
        <v>1</v>
      </c>
      <c r="O1471" s="1647">
        <v>8</v>
      </c>
      <c r="P1471" s="823">
        <f t="shared" si="287"/>
        <v>2376</v>
      </c>
      <c r="Q1471" s="23">
        <v>297</v>
      </c>
    </row>
    <row r="1472" spans="1:17">
      <c r="A1472" s="23" t="s">
        <v>13831</v>
      </c>
      <c r="B1472" s="1052">
        <v>2000000783857</v>
      </c>
      <c r="C1472" s="1038" t="s">
        <v>13796</v>
      </c>
      <c r="D1472" s="1590" t="s">
        <v>14185</v>
      </c>
      <c r="E1472" s="1678" t="s">
        <v>13820</v>
      </c>
      <c r="F1472" s="1573">
        <f t="shared" si="284"/>
        <v>115.72860000000001</v>
      </c>
      <c r="G1472" s="1574">
        <f t="shared" si="285"/>
        <v>312.78000000000003</v>
      </c>
      <c r="H1472" s="1602"/>
      <c r="I1472" s="1602"/>
      <c r="J1472" s="1602"/>
      <c r="K1472" s="1054">
        <f t="shared" si="264"/>
        <v>0</v>
      </c>
      <c r="L1472" s="1576">
        <f t="shared" si="286"/>
        <v>0</v>
      </c>
      <c r="M1472" s="1581"/>
      <c r="N1472" s="23">
        <v>1</v>
      </c>
      <c r="O1472" s="703">
        <v>0.37</v>
      </c>
      <c r="P1472" s="823">
        <f t="shared" si="287"/>
        <v>148.37</v>
      </c>
      <c r="Q1472" s="23">
        <v>401</v>
      </c>
    </row>
    <row r="1473" spans="1:17">
      <c r="A1473" s="23" t="s">
        <v>13832</v>
      </c>
      <c r="B1473" s="1052">
        <v>2000000783864</v>
      </c>
      <c r="C1473" s="1038" t="s">
        <v>13796</v>
      </c>
      <c r="D1473" s="1590" t="s">
        <v>14185</v>
      </c>
      <c r="E1473" s="1678" t="s">
        <v>13822</v>
      </c>
      <c r="F1473" s="1573">
        <f t="shared" si="284"/>
        <v>193.9392</v>
      </c>
      <c r="G1473" s="1574">
        <f t="shared" si="285"/>
        <v>262.08</v>
      </c>
      <c r="H1473" s="1602"/>
      <c r="I1473" s="1602"/>
      <c r="J1473" s="1602"/>
      <c r="K1473" s="1054">
        <f t="shared" si="264"/>
        <v>0</v>
      </c>
      <c r="L1473" s="1576">
        <f t="shared" si="286"/>
        <v>0</v>
      </c>
      <c r="M1473" s="1581"/>
      <c r="N1473" s="23">
        <v>1</v>
      </c>
      <c r="O1473" s="1030">
        <v>0.74</v>
      </c>
      <c r="P1473" s="823">
        <f t="shared" si="287"/>
        <v>248.64</v>
      </c>
      <c r="Q1473" s="23">
        <v>336</v>
      </c>
    </row>
    <row r="1474" spans="1:17">
      <c r="A1474" s="23" t="s">
        <v>13833</v>
      </c>
      <c r="B1474" s="1052">
        <v>2000000783871</v>
      </c>
      <c r="C1474" s="1038" t="s">
        <v>13796</v>
      </c>
      <c r="D1474" s="1590" t="s">
        <v>14185</v>
      </c>
      <c r="E1474" s="1679" t="s">
        <v>13824</v>
      </c>
      <c r="F1474" s="1573">
        <f t="shared" si="284"/>
        <v>970.32</v>
      </c>
      <c r="G1474" s="1574">
        <f t="shared" si="285"/>
        <v>242.58</v>
      </c>
      <c r="H1474" s="1602"/>
      <c r="I1474" s="1602"/>
      <c r="J1474" s="1602"/>
      <c r="K1474" s="1054">
        <f t="shared" si="264"/>
        <v>0</v>
      </c>
      <c r="L1474" s="1576">
        <f t="shared" si="286"/>
        <v>0</v>
      </c>
      <c r="M1474" s="1581"/>
      <c r="N1474" s="23">
        <v>1</v>
      </c>
      <c r="O1474" s="1647">
        <v>4</v>
      </c>
      <c r="P1474" s="823">
        <f t="shared" si="287"/>
        <v>1244</v>
      </c>
      <c r="Q1474" s="23">
        <v>311</v>
      </c>
    </row>
    <row r="1475" spans="1:17">
      <c r="A1475" s="23" t="s">
        <v>13834</v>
      </c>
      <c r="B1475" s="1052">
        <v>2000000981567</v>
      </c>
      <c r="C1475" s="1038" t="s">
        <v>13796</v>
      </c>
      <c r="D1475" s="1590" t="s">
        <v>14185</v>
      </c>
      <c r="E1475" s="1679" t="s">
        <v>13826</v>
      </c>
      <c r="F1475" s="1573">
        <f t="shared" si="284"/>
        <v>1890.72</v>
      </c>
      <c r="G1475" s="1574">
        <f t="shared" si="285"/>
        <v>236.34</v>
      </c>
      <c r="H1475" s="1602"/>
      <c r="I1475" s="1602"/>
      <c r="J1475" s="1602"/>
      <c r="K1475" s="1054">
        <f t="shared" si="264"/>
        <v>0</v>
      </c>
      <c r="L1475" s="1576">
        <f t="shared" si="286"/>
        <v>0</v>
      </c>
      <c r="M1475" s="1581"/>
      <c r="N1475" s="23">
        <v>1</v>
      </c>
      <c r="O1475" s="1647">
        <v>8</v>
      </c>
      <c r="P1475" s="823">
        <f t="shared" si="287"/>
        <v>2424</v>
      </c>
      <c r="Q1475" s="23">
        <v>303</v>
      </c>
    </row>
    <row r="1476" spans="1:17">
      <c r="A1476" s="23" t="s">
        <v>13835</v>
      </c>
      <c r="B1476" s="1052"/>
      <c r="C1476" s="1038" t="s">
        <v>13796</v>
      </c>
      <c r="D1476" s="1579" t="s">
        <v>13836</v>
      </c>
      <c r="E1476" s="1579" t="s">
        <v>13820</v>
      </c>
      <c r="F1476" s="1579">
        <f t="shared" si="284"/>
        <v>119.1918</v>
      </c>
      <c r="G1476" s="1579">
        <f t="shared" si="285"/>
        <v>322.14</v>
      </c>
      <c r="H1476" s="1579"/>
      <c r="I1476" s="1579"/>
      <c r="J1476" s="1579"/>
      <c r="K1476" s="1054">
        <f t="shared" si="264"/>
        <v>0</v>
      </c>
      <c r="L1476" s="1579">
        <f t="shared" si="286"/>
        <v>0</v>
      </c>
      <c r="M1476" s="1580"/>
      <c r="N1476" s="23">
        <v>1</v>
      </c>
      <c r="O1476" s="38">
        <v>0.37</v>
      </c>
      <c r="P1476" s="38">
        <f t="shared" si="287"/>
        <v>152.81</v>
      </c>
      <c r="Q1476" s="23">
        <v>413</v>
      </c>
    </row>
    <row r="1477" spans="1:17">
      <c r="A1477" s="23" t="s">
        <v>13837</v>
      </c>
      <c r="B1477" s="1052">
        <v>2000000783895</v>
      </c>
      <c r="C1477" s="1038" t="s">
        <v>13796</v>
      </c>
      <c r="D1477" s="1579" t="s">
        <v>13836</v>
      </c>
      <c r="E1477" s="1579" t="s">
        <v>13822</v>
      </c>
      <c r="F1477" s="1579">
        <f t="shared" si="284"/>
        <v>200.8656</v>
      </c>
      <c r="G1477" s="1579">
        <f t="shared" si="285"/>
        <v>271.44</v>
      </c>
      <c r="H1477" s="1579"/>
      <c r="I1477" s="1579"/>
      <c r="J1477" s="1579"/>
      <c r="K1477" s="1054">
        <f t="shared" si="264"/>
        <v>0</v>
      </c>
      <c r="L1477" s="1579">
        <f t="shared" si="286"/>
        <v>0</v>
      </c>
      <c r="M1477" s="1580"/>
      <c r="N1477" s="23">
        <v>1</v>
      </c>
      <c r="O1477" s="38">
        <v>0.74</v>
      </c>
      <c r="P1477" s="38">
        <f t="shared" si="287"/>
        <v>257.52</v>
      </c>
      <c r="Q1477" s="23">
        <v>348</v>
      </c>
    </row>
    <row r="1478" spans="1:17">
      <c r="A1478" s="23" t="s">
        <v>13838</v>
      </c>
      <c r="B1478" s="1052">
        <v>2000000788005</v>
      </c>
      <c r="C1478" s="1038" t="s">
        <v>13796</v>
      </c>
      <c r="D1478" s="1590" t="s">
        <v>13839</v>
      </c>
      <c r="E1478" s="1678" t="s">
        <v>13822</v>
      </c>
      <c r="F1478" s="1573">
        <f t="shared" si="284"/>
        <v>241.2696</v>
      </c>
      <c r="G1478" s="1574">
        <f t="shared" si="285"/>
        <v>326.04000000000002</v>
      </c>
      <c r="H1478" s="1602"/>
      <c r="I1478" s="1602"/>
      <c r="J1478" s="1602"/>
      <c r="K1478" s="1054">
        <f t="shared" si="264"/>
        <v>0</v>
      </c>
      <c r="L1478" s="1576">
        <f t="shared" si="286"/>
        <v>0</v>
      </c>
      <c r="M1478" s="1581"/>
      <c r="N1478" s="23">
        <v>1</v>
      </c>
      <c r="O1478" s="1030">
        <v>0.74</v>
      </c>
      <c r="P1478" s="823">
        <f t="shared" si="287"/>
        <v>309.32</v>
      </c>
      <c r="Q1478" s="23">
        <v>418</v>
      </c>
    </row>
    <row r="1479" spans="1:17">
      <c r="A1479" s="23" t="s">
        <v>13840</v>
      </c>
      <c r="B1479" s="1052">
        <v>2000000788012</v>
      </c>
      <c r="C1479" s="1038" t="s">
        <v>13796</v>
      </c>
      <c r="D1479" s="1590" t="s">
        <v>13839</v>
      </c>
      <c r="E1479" s="1678" t="s">
        <v>13824</v>
      </c>
      <c r="F1479" s="1573">
        <f t="shared" si="284"/>
        <v>1085.76</v>
      </c>
      <c r="G1479" s="1574">
        <f t="shared" si="285"/>
        <v>271.44</v>
      </c>
      <c r="H1479" s="1602"/>
      <c r="I1479" s="1602"/>
      <c r="J1479" s="1602"/>
      <c r="K1479" s="1054">
        <f t="shared" si="264"/>
        <v>0</v>
      </c>
      <c r="L1479" s="1576">
        <f t="shared" si="286"/>
        <v>0</v>
      </c>
      <c r="M1479" s="1581"/>
      <c r="N1479" s="23">
        <v>1</v>
      </c>
      <c r="O1479" s="1647">
        <v>4</v>
      </c>
      <c r="P1479" s="823">
        <f t="shared" si="287"/>
        <v>1392</v>
      </c>
      <c r="Q1479" s="23">
        <v>348</v>
      </c>
    </row>
    <row r="1480" spans="1:17">
      <c r="A1480" s="23" t="s">
        <v>13841</v>
      </c>
      <c r="B1480" s="1052">
        <v>2000000788036</v>
      </c>
      <c r="C1480" s="1038" t="s">
        <v>13796</v>
      </c>
      <c r="D1480" s="1590" t="s">
        <v>13842</v>
      </c>
      <c r="E1480" s="1678" t="s">
        <v>13820</v>
      </c>
      <c r="F1480" s="1573">
        <f t="shared" si="284"/>
        <v>145.51680000000002</v>
      </c>
      <c r="G1480" s="1574">
        <f t="shared" si="285"/>
        <v>454.74</v>
      </c>
      <c r="H1480" s="1602"/>
      <c r="I1480" s="1602"/>
      <c r="J1480" s="1602"/>
      <c r="K1480" s="1054">
        <f t="shared" si="264"/>
        <v>0</v>
      </c>
      <c r="L1480" s="1576">
        <f t="shared" si="286"/>
        <v>0</v>
      </c>
      <c r="M1480" s="1581"/>
      <c r="N1480" s="23">
        <v>1</v>
      </c>
      <c r="O1480" s="703">
        <v>0.32</v>
      </c>
      <c r="P1480" s="823">
        <f t="shared" si="287"/>
        <v>186.56</v>
      </c>
      <c r="Q1480" s="23">
        <v>583</v>
      </c>
    </row>
    <row r="1481" spans="1:17">
      <c r="A1481" s="23" t="s">
        <v>13843</v>
      </c>
      <c r="B1481" s="1052">
        <v>2000000788043</v>
      </c>
      <c r="C1481" s="1038" t="s">
        <v>13796</v>
      </c>
      <c r="D1481" s="1590" t="s">
        <v>13842</v>
      </c>
      <c r="E1481" s="1678" t="s">
        <v>13822</v>
      </c>
      <c r="F1481" s="1573">
        <f t="shared" si="284"/>
        <v>245.10720000000001</v>
      </c>
      <c r="G1481" s="1574">
        <f t="shared" si="285"/>
        <v>382.98</v>
      </c>
      <c r="H1481" s="1602"/>
      <c r="I1481" s="1602"/>
      <c r="J1481" s="1602"/>
      <c r="K1481" s="1054">
        <f t="shared" si="264"/>
        <v>0</v>
      </c>
      <c r="L1481" s="1576">
        <f t="shared" si="286"/>
        <v>0</v>
      </c>
      <c r="M1481" s="1581"/>
      <c r="N1481" s="23">
        <v>1</v>
      </c>
      <c r="O1481" s="1030">
        <v>0.64</v>
      </c>
      <c r="P1481" s="823">
        <f t="shared" si="287"/>
        <v>314.24</v>
      </c>
      <c r="Q1481" s="23">
        <v>491</v>
      </c>
    </row>
    <row r="1482" spans="1:17">
      <c r="A1482" s="23" t="s">
        <v>13844</v>
      </c>
      <c r="B1482" s="1052">
        <v>2000000981574</v>
      </c>
      <c r="C1482" s="1038" t="s">
        <v>13796</v>
      </c>
      <c r="D1482" s="1590" t="s">
        <v>13842</v>
      </c>
      <c r="E1482" s="1678" t="s">
        <v>13824</v>
      </c>
      <c r="F1482" s="1573">
        <f t="shared" si="284"/>
        <v>1201.2</v>
      </c>
      <c r="G1482" s="1574">
        <f t="shared" si="285"/>
        <v>343.2</v>
      </c>
      <c r="H1482" s="1602"/>
      <c r="I1482" s="1602"/>
      <c r="J1482" s="1602"/>
      <c r="K1482" s="1054">
        <f t="shared" si="264"/>
        <v>0</v>
      </c>
      <c r="L1482" s="1576">
        <f t="shared" si="286"/>
        <v>0</v>
      </c>
      <c r="M1482" s="1581"/>
      <c r="N1482" s="23">
        <v>1</v>
      </c>
      <c r="O1482" s="1030">
        <v>3.5</v>
      </c>
      <c r="P1482" s="823">
        <f t="shared" si="287"/>
        <v>1540</v>
      </c>
      <c r="Q1482" s="23">
        <v>440</v>
      </c>
    </row>
    <row r="1483" spans="1:17">
      <c r="A1483" s="23" t="s">
        <v>13845</v>
      </c>
      <c r="B1483" s="1052">
        <v>2000000788029</v>
      </c>
      <c r="C1483" s="1038" t="s">
        <v>13796</v>
      </c>
      <c r="D1483" s="1579" t="s">
        <v>13846</v>
      </c>
      <c r="E1483" s="1579" t="s">
        <v>13820</v>
      </c>
      <c r="F1483" s="1579">
        <f t="shared" si="284"/>
        <v>0</v>
      </c>
      <c r="G1483" s="1579">
        <f t="shared" si="285"/>
        <v>0</v>
      </c>
      <c r="H1483" s="1579"/>
      <c r="I1483" s="1579"/>
      <c r="J1483" s="1579"/>
      <c r="K1483" s="1054">
        <f t="shared" si="264"/>
        <v>0</v>
      </c>
      <c r="L1483" s="1579">
        <f t="shared" si="286"/>
        <v>0</v>
      </c>
      <c r="M1483" s="1580"/>
      <c r="N1483" s="23">
        <v>1</v>
      </c>
      <c r="O1483" s="38">
        <v>0.37</v>
      </c>
      <c r="P1483" s="38">
        <f t="shared" si="287"/>
        <v>0</v>
      </c>
      <c r="Q1483" s="23">
        <v>0</v>
      </c>
    </row>
    <row r="1484" spans="1:17">
      <c r="A1484" s="23" t="s">
        <v>13847</v>
      </c>
      <c r="B1484" s="1052"/>
      <c r="C1484" s="1038" t="s">
        <v>13796</v>
      </c>
      <c r="D1484" s="1579" t="s">
        <v>13846</v>
      </c>
      <c r="E1484" s="1579" t="s">
        <v>13848</v>
      </c>
      <c r="F1484" s="1579">
        <f t="shared" si="284"/>
        <v>0</v>
      </c>
      <c r="G1484" s="1579">
        <f t="shared" si="285"/>
        <v>0</v>
      </c>
      <c r="H1484" s="1579"/>
      <c r="I1484" s="1579"/>
      <c r="J1484" s="1579"/>
      <c r="K1484" s="1054">
        <f t="shared" si="264"/>
        <v>0</v>
      </c>
      <c r="L1484" s="1579">
        <f t="shared" si="286"/>
        <v>0</v>
      </c>
      <c r="M1484" s="1580"/>
      <c r="N1484" s="23">
        <v>1</v>
      </c>
      <c r="O1484" s="38">
        <v>0.74</v>
      </c>
      <c r="P1484" s="38">
        <f t="shared" si="287"/>
        <v>0</v>
      </c>
      <c r="Q1484" s="23">
        <v>0</v>
      </c>
    </row>
    <row r="1485" spans="1:17">
      <c r="A1485" s="23" t="s">
        <v>13849</v>
      </c>
      <c r="B1485" s="1052"/>
      <c r="C1485" s="1038" t="s">
        <v>13796</v>
      </c>
      <c r="D1485" s="1579" t="s">
        <v>13850</v>
      </c>
      <c r="E1485" s="1579" t="s">
        <v>13820</v>
      </c>
      <c r="F1485" s="1579">
        <f t="shared" si="284"/>
        <v>101.29860000000001</v>
      </c>
      <c r="G1485" s="1579">
        <f t="shared" si="285"/>
        <v>273.78000000000003</v>
      </c>
      <c r="H1485" s="1579"/>
      <c r="I1485" s="1579"/>
      <c r="J1485" s="1579"/>
      <c r="K1485" s="1054">
        <f t="shared" si="264"/>
        <v>0</v>
      </c>
      <c r="L1485" s="1579">
        <f t="shared" si="286"/>
        <v>0</v>
      </c>
      <c r="M1485" s="1580"/>
      <c r="N1485" s="23">
        <v>1</v>
      </c>
      <c r="O1485" s="38">
        <v>0.37</v>
      </c>
      <c r="P1485" s="38">
        <f t="shared" si="287"/>
        <v>129.87</v>
      </c>
      <c r="Q1485" s="23">
        <v>351</v>
      </c>
    </row>
    <row r="1486" spans="1:17">
      <c r="A1486" s="23" t="s">
        <v>13851</v>
      </c>
      <c r="B1486" s="1052">
        <v>2000000783918</v>
      </c>
      <c r="C1486" s="1038" t="s">
        <v>13796</v>
      </c>
      <c r="D1486" s="1579" t="s">
        <v>13850</v>
      </c>
      <c r="E1486" s="1579" t="s">
        <v>13848</v>
      </c>
      <c r="F1486" s="1579">
        <f t="shared" si="284"/>
        <v>169.6968</v>
      </c>
      <c r="G1486" s="1579">
        <f t="shared" si="285"/>
        <v>229.32000000000002</v>
      </c>
      <c r="H1486" s="1579"/>
      <c r="I1486" s="1579"/>
      <c r="J1486" s="1579"/>
      <c r="K1486" s="1054">
        <f t="shared" si="264"/>
        <v>0</v>
      </c>
      <c r="L1486" s="1579">
        <f t="shared" si="286"/>
        <v>0</v>
      </c>
      <c r="M1486" s="1580"/>
      <c r="N1486" s="23">
        <v>1</v>
      </c>
      <c r="O1486" s="38">
        <v>0.74</v>
      </c>
      <c r="P1486" s="38">
        <f t="shared" si="287"/>
        <v>217.56</v>
      </c>
      <c r="Q1486" s="23">
        <v>294</v>
      </c>
    </row>
    <row r="1487" spans="1:17">
      <c r="A1487" s="23" t="s">
        <v>13852</v>
      </c>
      <c r="B1487" s="1052">
        <v>2000000976877</v>
      </c>
      <c r="C1487" s="1038" t="s">
        <v>13796</v>
      </c>
      <c r="D1487" s="1579" t="s">
        <v>13853</v>
      </c>
      <c r="E1487" s="1579" t="s">
        <v>13848</v>
      </c>
      <c r="F1487" s="1579">
        <f t="shared" si="284"/>
        <v>223.37640000000002</v>
      </c>
      <c r="G1487" s="1579">
        <f t="shared" si="285"/>
        <v>301.86</v>
      </c>
      <c r="H1487" s="1579"/>
      <c r="I1487" s="1579"/>
      <c r="J1487" s="1579"/>
      <c r="K1487" s="1054">
        <f t="shared" si="264"/>
        <v>0</v>
      </c>
      <c r="L1487" s="1579">
        <f t="shared" si="286"/>
        <v>0</v>
      </c>
      <c r="M1487" s="1580"/>
      <c r="N1487" s="23">
        <v>1</v>
      </c>
      <c r="O1487" s="38">
        <v>0.74</v>
      </c>
      <c r="P1487" s="38">
        <f t="shared" si="287"/>
        <v>286.38</v>
      </c>
      <c r="Q1487" s="23">
        <v>387</v>
      </c>
    </row>
    <row r="1488" spans="1:17">
      <c r="A1488" s="23" t="s">
        <v>12900</v>
      </c>
      <c r="B1488" s="1052"/>
      <c r="C1488" s="1038" t="s">
        <v>13796</v>
      </c>
      <c r="D1488" s="1579" t="s">
        <v>707</v>
      </c>
      <c r="E1488" s="1579"/>
      <c r="F1488" s="1579">
        <f t="shared" si="284"/>
        <v>0</v>
      </c>
      <c r="G1488" s="1579">
        <f t="shared" si="285"/>
        <v>0</v>
      </c>
      <c r="H1488" s="1579"/>
      <c r="I1488" s="1579"/>
      <c r="J1488" s="1579"/>
      <c r="K1488" s="1054">
        <f t="shared" si="264"/>
        <v>0</v>
      </c>
      <c r="L1488" s="1579"/>
      <c r="M1488" s="1580"/>
      <c r="O1488" s="38"/>
      <c r="P1488" s="38"/>
      <c r="Q1488" s="23">
        <v>0</v>
      </c>
    </row>
    <row r="1489" spans="1:17">
      <c r="A1489" s="23" t="s">
        <v>12900</v>
      </c>
      <c r="B1489" s="1052"/>
      <c r="C1489" s="1038" t="s">
        <v>13796</v>
      </c>
      <c r="D1489" s="1579" t="s">
        <v>13854</v>
      </c>
      <c r="E1489" s="1579"/>
      <c r="F1489" s="1579">
        <f t="shared" si="284"/>
        <v>0</v>
      </c>
      <c r="G1489" s="1579">
        <f t="shared" si="285"/>
        <v>0</v>
      </c>
      <c r="H1489" s="1579"/>
      <c r="I1489" s="1579"/>
      <c r="J1489" s="1579"/>
      <c r="K1489" s="1054">
        <f t="shared" si="264"/>
        <v>0</v>
      </c>
      <c r="L1489" s="1579"/>
      <c r="M1489" s="1580"/>
      <c r="O1489" s="38"/>
      <c r="P1489" s="38"/>
      <c r="Q1489" s="23">
        <v>0</v>
      </c>
    </row>
    <row r="1490" spans="1:17">
      <c r="A1490" s="23" t="s">
        <v>13855</v>
      </c>
      <c r="B1490" s="1052"/>
      <c r="C1490" s="1038" t="s">
        <v>13796</v>
      </c>
      <c r="D1490" s="1579" t="s">
        <v>13856</v>
      </c>
      <c r="E1490" s="1579" t="s">
        <v>2005</v>
      </c>
      <c r="F1490" s="1579">
        <f t="shared" si="284"/>
        <v>61.464000000000013</v>
      </c>
      <c r="G1490" s="1579">
        <f t="shared" si="285"/>
        <v>153.66</v>
      </c>
      <c r="H1490" s="1579"/>
      <c r="I1490" s="1579"/>
      <c r="J1490" s="1579"/>
      <c r="K1490" s="1054">
        <f t="shared" si="264"/>
        <v>0</v>
      </c>
      <c r="L1490" s="1579">
        <f t="shared" ref="L1490" si="288">F1490*H1490+F1490*I1490*R1490</f>
        <v>0</v>
      </c>
      <c r="M1490" s="1580"/>
      <c r="N1490" s="23">
        <v>1</v>
      </c>
      <c r="O1490" s="38">
        <v>0.4</v>
      </c>
      <c r="P1490" s="38">
        <f>Q1490*O1490</f>
        <v>78.800000000000011</v>
      </c>
      <c r="Q1490" s="23">
        <v>197</v>
      </c>
    </row>
    <row r="1491" spans="1:17">
      <c r="A1491" s="23" t="s">
        <v>12900</v>
      </c>
      <c r="B1491" s="1052"/>
      <c r="C1491" s="1038" t="s">
        <v>13796</v>
      </c>
      <c r="D1491" s="1579" t="s">
        <v>1878</v>
      </c>
      <c r="E1491" s="1579"/>
      <c r="F1491" s="1579">
        <f t="shared" si="284"/>
        <v>0</v>
      </c>
      <c r="G1491" s="1579">
        <f t="shared" si="285"/>
        <v>0</v>
      </c>
      <c r="H1491" s="1579"/>
      <c r="I1491" s="1579"/>
      <c r="J1491" s="1579"/>
      <c r="K1491" s="1054">
        <f t="shared" si="264"/>
        <v>0</v>
      </c>
      <c r="L1491" s="1579"/>
      <c r="M1491" s="1580"/>
      <c r="O1491" s="38"/>
      <c r="P1491" s="38"/>
      <c r="Q1491" s="23">
        <v>0</v>
      </c>
    </row>
    <row r="1492" spans="1:17">
      <c r="A1492" s="23" t="s">
        <v>12900</v>
      </c>
      <c r="B1492" s="1052"/>
      <c r="C1492" s="1038" t="s">
        <v>13796</v>
      </c>
      <c r="D1492" s="1586" t="s">
        <v>9320</v>
      </c>
      <c r="E1492" s="1587"/>
      <c r="F1492" s="1587"/>
      <c r="G1492" s="1587"/>
      <c r="H1492" s="1580"/>
      <c r="I1492" s="1580"/>
      <c r="J1492" s="1580"/>
      <c r="K1492" s="1054">
        <f t="shared" si="264"/>
        <v>0</v>
      </c>
      <c r="L1492" s="1588"/>
      <c r="M1492" s="1589"/>
      <c r="O1492" s="38"/>
      <c r="P1492" s="38"/>
      <c r="Q1492" s="23">
        <v>0</v>
      </c>
    </row>
    <row r="1493" spans="1:17">
      <c r="A1493" s="23">
        <v>200653</v>
      </c>
      <c r="B1493" s="1052">
        <v>4601934000348</v>
      </c>
      <c r="C1493" s="1038" t="s">
        <v>13796</v>
      </c>
      <c r="D1493" s="1612" t="s">
        <v>13857</v>
      </c>
      <c r="E1493" s="1599" t="s">
        <v>6937</v>
      </c>
      <c r="F1493" s="1573">
        <f t="shared" ref="F1493:F1495" si="289">IF(M$5=0,P1493*(1+$L$3/100)*(1-$L$5/100),P1493*(1+$L$3/100)*(1-$L$5/100)*M$5)</f>
        <v>242.61119999999997</v>
      </c>
      <c r="G1493" s="1574">
        <f t="shared" ref="G1493:G1495" si="290">IF(M$5=0,Q1493*(1+$L$3/100)*(1-$L$5/100),Q1493*(1+$L$3/100)*(1-$L$5/100)*M$5)</f>
        <v>673.92000000000007</v>
      </c>
      <c r="H1493" s="1602"/>
      <c r="I1493" s="1602"/>
      <c r="J1493" s="1602"/>
      <c r="K1493" s="1054">
        <f t="shared" si="264"/>
        <v>0</v>
      </c>
      <c r="L1493" s="1576">
        <f t="shared" ref="L1493:L1495" si="291">F1493*H1493+F1493*I1493*R1493</f>
        <v>0</v>
      </c>
      <c r="M1493" s="1581"/>
      <c r="N1493" s="23">
        <v>1</v>
      </c>
      <c r="O1493" s="703">
        <v>0.36</v>
      </c>
      <c r="P1493" s="823">
        <f>Q1493*O1493</f>
        <v>311.03999999999996</v>
      </c>
      <c r="Q1493" s="23">
        <v>864</v>
      </c>
    </row>
    <row r="1494" spans="1:17">
      <c r="A1494" s="23">
        <v>221491</v>
      </c>
      <c r="B1494" s="1052">
        <v>4601934069314</v>
      </c>
      <c r="C1494" s="1038" t="s">
        <v>13796</v>
      </c>
      <c r="D1494" s="1680" t="s">
        <v>13858</v>
      </c>
      <c r="E1494" s="1599" t="s">
        <v>13859</v>
      </c>
      <c r="F1494" s="1573">
        <f t="shared" si="289"/>
        <v>336.88200000000001</v>
      </c>
      <c r="G1494" s="1574">
        <f t="shared" si="290"/>
        <v>481.26</v>
      </c>
      <c r="H1494" s="1602"/>
      <c r="I1494" s="1602"/>
      <c r="J1494" s="1602"/>
      <c r="K1494" s="1054">
        <f t="shared" si="264"/>
        <v>0</v>
      </c>
      <c r="L1494" s="1576">
        <f t="shared" si="291"/>
        <v>0</v>
      </c>
      <c r="M1494" s="1581"/>
      <c r="N1494" s="23">
        <v>1</v>
      </c>
      <c r="O1494" s="703">
        <v>0.7</v>
      </c>
      <c r="P1494" s="823">
        <f>Q1494*O1494</f>
        <v>431.9</v>
      </c>
      <c r="Q1494" s="866">
        <v>617</v>
      </c>
    </row>
    <row r="1495" spans="1:17">
      <c r="A1495" s="23">
        <v>221132</v>
      </c>
      <c r="B1495" s="1052">
        <v>4601934068294</v>
      </c>
      <c r="C1495" s="1038" t="s">
        <v>13796</v>
      </c>
      <c r="D1495" s="1680" t="s">
        <v>13858</v>
      </c>
      <c r="E1495" s="1599" t="s">
        <v>13860</v>
      </c>
      <c r="F1495" s="1573">
        <f t="shared" si="289"/>
        <v>1493.856</v>
      </c>
      <c r="G1495" s="1574">
        <f t="shared" si="290"/>
        <v>414.96000000000004</v>
      </c>
      <c r="H1495" s="1602"/>
      <c r="I1495" s="1602"/>
      <c r="J1495" s="1602"/>
      <c r="K1495" s="1054">
        <f t="shared" si="264"/>
        <v>0</v>
      </c>
      <c r="L1495" s="1576">
        <f t="shared" si="291"/>
        <v>0</v>
      </c>
      <c r="M1495" s="1581"/>
      <c r="N1495" s="23">
        <v>1</v>
      </c>
      <c r="O1495" s="703">
        <v>3.6</v>
      </c>
      <c r="P1495" s="823">
        <f>Q1495*O1495</f>
        <v>1915.2</v>
      </c>
      <c r="Q1495" s="23">
        <v>532</v>
      </c>
    </row>
    <row r="1496" spans="1:17">
      <c r="A1496" s="23" t="s">
        <v>12900</v>
      </c>
      <c r="B1496" s="1052"/>
      <c r="C1496" s="1038" t="s">
        <v>12923</v>
      </c>
      <c r="D1496" s="1664" t="s">
        <v>13861</v>
      </c>
      <c r="E1496" s="1643"/>
      <c r="F1496" s="1643"/>
      <c r="G1496" s="1643"/>
      <c r="H1496" s="1665"/>
      <c r="I1496" s="1665"/>
      <c r="J1496" s="1665"/>
      <c r="K1496" s="1058">
        <f t="shared" si="264"/>
        <v>0</v>
      </c>
      <c r="L1496" s="1666"/>
      <c r="M1496" s="1643"/>
      <c r="O1496" s="38"/>
      <c r="P1496" s="38"/>
      <c r="Q1496" s="23">
        <v>0</v>
      </c>
    </row>
    <row r="1497" spans="1:17">
      <c r="A1497" s="23">
        <v>200486</v>
      </c>
      <c r="B1497" s="1052">
        <v>4601934045011</v>
      </c>
      <c r="C1497" s="1038" t="s">
        <v>12923</v>
      </c>
      <c r="D1497" s="1612" t="s">
        <v>13862</v>
      </c>
      <c r="E1497" s="1599" t="s">
        <v>13863</v>
      </c>
      <c r="F1497" s="1573">
        <f t="shared" ref="F1497:F1499" si="292">IF(M$5=0,P1497*(1+$L$3/100)*(1-$L$5/100),P1497*(1+$L$3/100)*(1-$L$5/100)*M$5)</f>
        <v>277.05600000000004</v>
      </c>
      <c r="G1497" s="1574">
        <f t="shared" ref="G1497:G1499" si="293">IF(M$5=0,Q1497*(1+$L$3/100)*(1-$L$5/100),Q1497*(1+$L$3/100)*(1-$L$5/100)*M$5)</f>
        <v>346.32</v>
      </c>
      <c r="H1497" s="1602"/>
      <c r="I1497" s="1602"/>
      <c r="J1497" s="1602"/>
      <c r="K1497" s="1054">
        <f t="shared" ref="K1497:K1506" si="294">$H1497*$O1497+$I1497*$O1497*$R1497+$J1497</f>
        <v>0</v>
      </c>
      <c r="L1497" s="1576">
        <f t="shared" ref="L1497:L1499" si="295">F1497*H1497+F1497*I1497*R1497</f>
        <v>0</v>
      </c>
      <c r="M1497" s="1581"/>
      <c r="N1497" s="23">
        <v>1</v>
      </c>
      <c r="O1497" s="703">
        <v>0.8</v>
      </c>
      <c r="P1497" s="823">
        <f>Q1497*O1497</f>
        <v>355.20000000000005</v>
      </c>
      <c r="Q1497" s="23">
        <v>444</v>
      </c>
    </row>
    <row r="1498" spans="1:17">
      <c r="A1498" s="23">
        <v>205121</v>
      </c>
      <c r="B1498" s="1052">
        <v>4601934044755</v>
      </c>
      <c r="C1498" s="1038" t="s">
        <v>12923</v>
      </c>
      <c r="D1498" s="1590" t="s">
        <v>13864</v>
      </c>
      <c r="E1498" s="1599" t="s">
        <v>2005</v>
      </c>
      <c r="F1498" s="1573">
        <f t="shared" si="292"/>
        <v>199.68</v>
      </c>
      <c r="G1498" s="1574">
        <f t="shared" si="293"/>
        <v>499.20000000000005</v>
      </c>
      <c r="H1498" s="1602"/>
      <c r="I1498" s="1602"/>
      <c r="J1498" s="1602"/>
      <c r="K1498" s="1054">
        <f t="shared" si="294"/>
        <v>0</v>
      </c>
      <c r="L1498" s="1576">
        <f t="shared" si="295"/>
        <v>0</v>
      </c>
      <c r="M1498" s="1581"/>
      <c r="N1498" s="23">
        <v>1</v>
      </c>
      <c r="O1498" s="703">
        <v>0.4</v>
      </c>
      <c r="P1498" s="823">
        <f>Q1498*O1498</f>
        <v>256</v>
      </c>
      <c r="Q1498" s="23">
        <v>640</v>
      </c>
    </row>
    <row r="1499" spans="1:17">
      <c r="A1499" s="23">
        <v>209080</v>
      </c>
      <c r="B1499" s="1052">
        <v>4601934031663</v>
      </c>
      <c r="C1499" s="1038" t="s">
        <v>12923</v>
      </c>
      <c r="D1499" s="1590" t="s">
        <v>13864</v>
      </c>
      <c r="E1499" s="1599" t="s">
        <v>13865</v>
      </c>
      <c r="F1499" s="1573">
        <f t="shared" si="292"/>
        <v>348.34800000000001</v>
      </c>
      <c r="G1499" s="1574">
        <f t="shared" si="293"/>
        <v>497.64000000000004</v>
      </c>
      <c r="H1499" s="1602"/>
      <c r="I1499" s="1602"/>
      <c r="J1499" s="1602"/>
      <c r="K1499" s="1054">
        <f t="shared" si="294"/>
        <v>0</v>
      </c>
      <c r="L1499" s="1576">
        <f t="shared" si="295"/>
        <v>0</v>
      </c>
      <c r="M1499" s="1581"/>
      <c r="N1499" s="23">
        <v>1</v>
      </c>
      <c r="O1499" s="703">
        <v>0.7</v>
      </c>
      <c r="P1499" s="823">
        <f>Q1499*O1499</f>
        <v>446.59999999999997</v>
      </c>
      <c r="Q1499" s="23">
        <v>638</v>
      </c>
    </row>
    <row r="1500" spans="1:17">
      <c r="A1500" s="23" t="s">
        <v>12900</v>
      </c>
      <c r="B1500" s="1052"/>
      <c r="C1500" s="1038" t="s">
        <v>12923</v>
      </c>
      <c r="D1500" s="1654" t="s">
        <v>3864</v>
      </c>
      <c r="E1500" s="1655"/>
      <c r="F1500" s="1655"/>
      <c r="G1500" s="1655"/>
      <c r="H1500" s="1656"/>
      <c r="I1500" s="1656"/>
      <c r="J1500" s="1656"/>
      <c r="K1500" s="1054">
        <f t="shared" si="294"/>
        <v>0</v>
      </c>
      <c r="L1500" s="1657"/>
      <c r="M1500" s="1658"/>
      <c r="O1500" s="38"/>
      <c r="P1500" s="38" t="s">
        <v>2275</v>
      </c>
      <c r="Q1500" s="23">
        <v>0</v>
      </c>
    </row>
    <row r="1501" spans="1:17">
      <c r="A1501" s="23" t="s">
        <v>12900</v>
      </c>
      <c r="B1501" s="1052"/>
      <c r="C1501" s="1038" t="s">
        <v>12923</v>
      </c>
      <c r="D1501" s="1586" t="s">
        <v>8865</v>
      </c>
      <c r="E1501" s="1587"/>
      <c r="F1501" s="1587"/>
      <c r="G1501" s="1587"/>
      <c r="H1501" s="1580"/>
      <c r="I1501" s="1580"/>
      <c r="J1501" s="1580"/>
      <c r="K1501" s="1054">
        <f t="shared" si="294"/>
        <v>0</v>
      </c>
      <c r="L1501" s="1588"/>
      <c r="M1501" s="1589"/>
      <c r="O1501" s="38"/>
      <c r="P1501" s="38" t="s">
        <v>2275</v>
      </c>
      <c r="Q1501" s="23">
        <v>0</v>
      </c>
    </row>
    <row r="1502" spans="1:17">
      <c r="A1502" s="23" t="s">
        <v>13866</v>
      </c>
      <c r="B1502" s="1052">
        <v>2000000789705</v>
      </c>
      <c r="C1502" s="1038" t="s">
        <v>12923</v>
      </c>
      <c r="D1502" s="1590" t="s">
        <v>3865</v>
      </c>
      <c r="E1502" s="1599" t="s">
        <v>3866</v>
      </c>
      <c r="F1502" s="1573">
        <f t="shared" ref="F1502:F1506" si="296">IF(M$5=0,P1502*(1+$L$3/100)*(1-$L$5/100),P1502*(1+$L$3/100)*(1-$L$5/100)*M$5)</f>
        <v>263.64</v>
      </c>
      <c r="G1502" s="1574">
        <f t="shared" ref="G1502:G1506" si="297">IF(M$5=0,Q1502*(1+$L$3/100)*(1-$L$5/100),Q1502*(1+$L$3/100)*(1-$L$5/100)*M$5)</f>
        <v>263.64</v>
      </c>
      <c r="H1502" s="1602"/>
      <c r="I1502" s="1602"/>
      <c r="J1502" s="1602"/>
      <c r="K1502" s="1054">
        <f t="shared" si="294"/>
        <v>0</v>
      </c>
      <c r="L1502" s="1576">
        <f t="shared" ref="L1502:L1506" si="298">F1502*H1502+F1502*I1502*R1502</f>
        <v>0</v>
      </c>
      <c r="M1502" s="1581"/>
      <c r="N1502" s="23">
        <v>1</v>
      </c>
      <c r="O1502" s="1647">
        <v>1</v>
      </c>
      <c r="P1502" s="823">
        <f>Q1502*O1502</f>
        <v>338</v>
      </c>
      <c r="Q1502" s="866">
        <v>338</v>
      </c>
    </row>
    <row r="1503" spans="1:17">
      <c r="A1503" s="23" t="s">
        <v>13867</v>
      </c>
      <c r="B1503" s="1052">
        <v>2000000789712</v>
      </c>
      <c r="C1503" s="1038" t="s">
        <v>12923</v>
      </c>
      <c r="D1503" s="1590" t="s">
        <v>3865</v>
      </c>
      <c r="E1503" s="1599" t="s">
        <v>3867</v>
      </c>
      <c r="F1503" s="1573">
        <f t="shared" si="296"/>
        <v>525.096</v>
      </c>
      <c r="G1503" s="1574">
        <f t="shared" si="297"/>
        <v>238.68</v>
      </c>
      <c r="H1503" s="1602"/>
      <c r="I1503" s="1602"/>
      <c r="J1503" s="1602"/>
      <c r="K1503" s="1054">
        <f t="shared" si="294"/>
        <v>0</v>
      </c>
      <c r="L1503" s="1576">
        <f t="shared" si="298"/>
        <v>0</v>
      </c>
      <c r="M1503" s="1581"/>
      <c r="N1503" s="23">
        <v>1</v>
      </c>
      <c r="O1503" s="703">
        <v>2.2000000000000002</v>
      </c>
      <c r="P1503" s="823">
        <f>Q1503*O1503</f>
        <v>673.2</v>
      </c>
      <c r="Q1503" s="866">
        <v>306</v>
      </c>
    </row>
    <row r="1504" spans="1:17">
      <c r="A1504" s="23" t="s">
        <v>13868</v>
      </c>
      <c r="B1504" s="1052">
        <v>2000000789729</v>
      </c>
      <c r="C1504" s="1038" t="s">
        <v>12923</v>
      </c>
      <c r="D1504" s="1590" t="s">
        <v>3868</v>
      </c>
      <c r="E1504" s="1599" t="s">
        <v>3866</v>
      </c>
      <c r="F1504" s="1573">
        <f t="shared" si="296"/>
        <v>291.72000000000003</v>
      </c>
      <c r="G1504" s="1574">
        <f t="shared" si="297"/>
        <v>291.72000000000003</v>
      </c>
      <c r="H1504" s="1602"/>
      <c r="I1504" s="1602"/>
      <c r="J1504" s="1602"/>
      <c r="K1504" s="1054">
        <f t="shared" si="294"/>
        <v>0</v>
      </c>
      <c r="L1504" s="1576">
        <f t="shared" si="298"/>
        <v>0</v>
      </c>
      <c r="M1504" s="1581"/>
      <c r="N1504" s="23">
        <v>1</v>
      </c>
      <c r="O1504" s="1647">
        <v>1</v>
      </c>
      <c r="P1504" s="823">
        <f>Q1504*O1504</f>
        <v>374</v>
      </c>
      <c r="Q1504" s="866">
        <v>374</v>
      </c>
    </row>
    <row r="1505" spans="1:17">
      <c r="A1505" s="23" t="s">
        <v>13869</v>
      </c>
      <c r="B1505" s="1052">
        <v>2000000789736</v>
      </c>
      <c r="C1505" s="1038" t="s">
        <v>12923</v>
      </c>
      <c r="D1505" s="1590" t="s">
        <v>3868</v>
      </c>
      <c r="E1505" s="1599" t="s">
        <v>3867</v>
      </c>
      <c r="F1505" s="1573">
        <f t="shared" si="296"/>
        <v>585.15600000000006</v>
      </c>
      <c r="G1505" s="1574">
        <f t="shared" si="297"/>
        <v>265.98</v>
      </c>
      <c r="H1505" s="1602"/>
      <c r="I1505" s="1602"/>
      <c r="J1505" s="1602"/>
      <c r="K1505" s="1054">
        <f t="shared" si="294"/>
        <v>0</v>
      </c>
      <c r="L1505" s="1576">
        <f t="shared" si="298"/>
        <v>0</v>
      </c>
      <c r="M1505" s="1581"/>
      <c r="N1505" s="23">
        <v>1</v>
      </c>
      <c r="O1505" s="703">
        <v>2.2000000000000002</v>
      </c>
      <c r="P1505" s="823">
        <f>Q1505*O1505</f>
        <v>750.2</v>
      </c>
      <c r="Q1505" s="866">
        <v>341</v>
      </c>
    </row>
    <row r="1506" spans="1:17">
      <c r="A1506" s="23" t="s">
        <v>13870</v>
      </c>
      <c r="B1506" s="1052">
        <v>2000001020920</v>
      </c>
      <c r="C1506" s="1038" t="s">
        <v>12923</v>
      </c>
      <c r="D1506" s="1579" t="s">
        <v>3868</v>
      </c>
      <c r="E1506" s="1579" t="s">
        <v>13871</v>
      </c>
      <c r="F1506" s="1579">
        <f t="shared" si="296"/>
        <v>736.32</v>
      </c>
      <c r="G1506" s="1579">
        <f t="shared" si="297"/>
        <v>184.08</v>
      </c>
      <c r="H1506" s="1579"/>
      <c r="I1506" s="1579"/>
      <c r="J1506" s="1579"/>
      <c r="K1506" s="1054">
        <f t="shared" si="294"/>
        <v>0</v>
      </c>
      <c r="L1506" s="1579">
        <f t="shared" si="298"/>
        <v>0</v>
      </c>
      <c r="M1506" s="1580"/>
      <c r="N1506" s="23">
        <v>1</v>
      </c>
      <c r="O1506" s="38">
        <v>4</v>
      </c>
      <c r="P1506" s="38">
        <f>Q1506*O1506</f>
        <v>944</v>
      </c>
      <c r="Q1506" s="23">
        <v>236</v>
      </c>
    </row>
    <row r="1507" spans="1:17">
      <c r="A1507" s="23" t="s">
        <v>12900</v>
      </c>
      <c r="B1507" s="1052"/>
      <c r="C1507" s="1038" t="s">
        <v>13872</v>
      </c>
      <c r="D1507" s="1579" t="s">
        <v>13873</v>
      </c>
      <c r="E1507" s="1579"/>
      <c r="F1507" s="1579"/>
      <c r="G1507" s="1579" t="s">
        <v>13874</v>
      </c>
      <c r="H1507" s="1579"/>
      <c r="I1507" s="1579"/>
      <c r="J1507" s="1579"/>
      <c r="K1507" s="1059">
        <f>'[2]прайс VK'!K12</f>
        <v>0</v>
      </c>
      <c r="L1507" s="1579"/>
      <c r="M1507" s="1580"/>
      <c r="O1507" s="38"/>
      <c r="P1507" s="38"/>
      <c r="Q1507" s="38">
        <v>0</v>
      </c>
    </row>
    <row r="1508" spans="1:17">
      <c r="A1508" s="23" t="s">
        <v>12900</v>
      </c>
      <c r="B1508" s="1052"/>
      <c r="C1508" s="1038" t="s">
        <v>13872</v>
      </c>
      <c r="D1508" s="1579" t="s">
        <v>13875</v>
      </c>
      <c r="E1508" s="1579" t="s">
        <v>13876</v>
      </c>
      <c r="F1508" s="1579"/>
      <c r="G1508" s="1579"/>
      <c r="H1508" s="1579"/>
      <c r="I1508" s="1579"/>
      <c r="J1508" s="1579"/>
      <c r="K1508" s="1059">
        <f>'[2]прайс VK'!K13</f>
        <v>0</v>
      </c>
      <c r="L1508" s="1579"/>
      <c r="M1508" s="1580"/>
      <c r="O1508" s="38"/>
      <c r="P1508" s="38"/>
      <c r="Q1508" s="38" t="s">
        <v>16320</v>
      </c>
    </row>
    <row r="1509" spans="1:17">
      <c r="A1509" s="23" t="s">
        <v>13877</v>
      </c>
      <c r="B1509" s="1052">
        <v>2000000229263</v>
      </c>
      <c r="C1509" s="1038" t="s">
        <v>13872</v>
      </c>
      <c r="D1509" s="1579" t="s">
        <v>13878</v>
      </c>
      <c r="E1509" s="1579">
        <v>3.5</v>
      </c>
      <c r="F1509" s="1579">
        <f t="shared" ref="F1509:F1541" si="299">IF(M$5=0,P1509*(1+$L$3/100)*(1-$AB$3/100),P1509*(1+$L$3/100)*(1-$AB$3/100)*M$5)</f>
        <v>6174</v>
      </c>
      <c r="G1509" s="1579">
        <f t="shared" ref="G1509:G1541" si="300">IF(M$5=0,Q1509*(1+$L$3/100)*(1-$AB$3/100),Q1509*(1+$L$3/100)*(1-$AB$3/100)*M$5)</f>
        <v>1764</v>
      </c>
      <c r="H1509" s="1579"/>
      <c r="I1509" s="1579"/>
      <c r="J1509" s="1579"/>
      <c r="K1509" s="1059">
        <f>'[2]прайс VK'!K14</f>
        <v>0</v>
      </c>
      <c r="L1509" s="1579">
        <f t="shared" ref="L1509:L1541" si="301">F1509*H1509+F1509*I1509*R1509</f>
        <v>0</v>
      </c>
      <c r="M1509" s="1580"/>
      <c r="N1509" s="23">
        <v>1</v>
      </c>
      <c r="O1509" s="38">
        <v>3.5</v>
      </c>
      <c r="P1509" s="38">
        <f t="shared" ref="P1509:P1580" si="302">Q1509*O1509</f>
        <v>6174</v>
      </c>
      <c r="Q1509" s="38">
        <v>1764</v>
      </c>
    </row>
    <row r="1510" spans="1:17">
      <c r="A1510" s="23" t="s">
        <v>13879</v>
      </c>
      <c r="B1510" s="1052">
        <v>2000000229270</v>
      </c>
      <c r="C1510" s="1038" t="s">
        <v>13872</v>
      </c>
      <c r="D1510" s="1579" t="s">
        <v>13880</v>
      </c>
      <c r="E1510" s="1579">
        <v>1</v>
      </c>
      <c r="F1510" s="1579">
        <f t="shared" si="299"/>
        <v>2090</v>
      </c>
      <c r="G1510" s="1579">
        <f t="shared" si="300"/>
        <v>2090</v>
      </c>
      <c r="H1510" s="1579"/>
      <c r="I1510" s="1579"/>
      <c r="J1510" s="1579"/>
      <c r="K1510" s="1059">
        <f>'[2]прайс VK'!K15</f>
        <v>0</v>
      </c>
      <c r="L1510" s="1579">
        <f t="shared" si="301"/>
        <v>0</v>
      </c>
      <c r="M1510" s="1580"/>
      <c r="N1510" s="23">
        <v>1</v>
      </c>
      <c r="O1510" s="38">
        <v>1</v>
      </c>
      <c r="P1510" s="38">
        <f t="shared" si="302"/>
        <v>2090</v>
      </c>
      <c r="Q1510" s="38">
        <v>2090</v>
      </c>
    </row>
    <row r="1511" spans="1:17">
      <c r="A1511" s="23" t="s">
        <v>13881</v>
      </c>
      <c r="B1511" s="1052">
        <v>2000000229287</v>
      </c>
      <c r="C1511" s="1038" t="s">
        <v>13872</v>
      </c>
      <c r="D1511" s="1579" t="s">
        <v>13882</v>
      </c>
      <c r="E1511" s="1579">
        <v>1</v>
      </c>
      <c r="F1511" s="1579">
        <f t="shared" si="299"/>
        <v>1943</v>
      </c>
      <c r="G1511" s="1579">
        <f t="shared" si="300"/>
        <v>1943</v>
      </c>
      <c r="H1511" s="1579"/>
      <c r="I1511" s="1579"/>
      <c r="J1511" s="1579"/>
      <c r="K1511" s="1059">
        <f>'[2]прайс VK'!K16</f>
        <v>0</v>
      </c>
      <c r="L1511" s="1579">
        <f t="shared" si="301"/>
        <v>0</v>
      </c>
      <c r="M1511" s="1580"/>
      <c r="N1511" s="23">
        <v>1</v>
      </c>
      <c r="O1511" s="38">
        <v>1</v>
      </c>
      <c r="P1511" s="38">
        <f t="shared" si="302"/>
        <v>1943</v>
      </c>
      <c r="Q1511" s="38">
        <v>1943</v>
      </c>
    </row>
    <row r="1512" spans="1:17">
      <c r="A1512" s="23" t="s">
        <v>13883</v>
      </c>
      <c r="B1512" s="1052">
        <v>2000000229294</v>
      </c>
      <c r="C1512" s="1038" t="s">
        <v>13872</v>
      </c>
      <c r="D1512" s="1579" t="s">
        <v>13884</v>
      </c>
      <c r="E1512" s="1579">
        <v>1</v>
      </c>
      <c r="F1512" s="1579">
        <f t="shared" si="299"/>
        <v>1943</v>
      </c>
      <c r="G1512" s="1579">
        <f t="shared" si="300"/>
        <v>1943</v>
      </c>
      <c r="H1512" s="1579"/>
      <c r="I1512" s="1579"/>
      <c r="J1512" s="1579"/>
      <c r="K1512" s="1059">
        <f>'[2]прайс VK'!K17</f>
        <v>0</v>
      </c>
      <c r="L1512" s="1579">
        <f t="shared" si="301"/>
        <v>0</v>
      </c>
      <c r="M1512" s="1580"/>
      <c r="N1512" s="23">
        <v>1</v>
      </c>
      <c r="O1512" s="38">
        <v>1</v>
      </c>
      <c r="P1512" s="38">
        <f t="shared" si="302"/>
        <v>1943</v>
      </c>
      <c r="Q1512" s="38">
        <v>1943</v>
      </c>
    </row>
    <row r="1513" spans="1:17">
      <c r="A1513" s="23" t="s">
        <v>13885</v>
      </c>
      <c r="B1513" s="1052">
        <v>2000000229300</v>
      </c>
      <c r="C1513" s="1038" t="s">
        <v>13872</v>
      </c>
      <c r="D1513" s="1579" t="s">
        <v>13886</v>
      </c>
      <c r="E1513" s="1579">
        <v>1</v>
      </c>
      <c r="F1513" s="1579">
        <f t="shared" si="299"/>
        <v>1943</v>
      </c>
      <c r="G1513" s="1579">
        <f t="shared" si="300"/>
        <v>1943</v>
      </c>
      <c r="H1513" s="1579"/>
      <c r="I1513" s="1579"/>
      <c r="J1513" s="1579"/>
      <c r="K1513" s="1059">
        <f>'[2]прайс VK'!K18</f>
        <v>0</v>
      </c>
      <c r="L1513" s="1579">
        <f t="shared" si="301"/>
        <v>0</v>
      </c>
      <c r="M1513" s="1580"/>
      <c r="N1513" s="23">
        <v>1</v>
      </c>
      <c r="O1513" s="38">
        <v>1</v>
      </c>
      <c r="P1513" s="38">
        <f t="shared" si="302"/>
        <v>1943</v>
      </c>
      <c r="Q1513" s="38">
        <v>1943</v>
      </c>
    </row>
    <row r="1514" spans="1:17">
      <c r="A1514" s="23" t="s">
        <v>13887</v>
      </c>
      <c r="B1514" s="1052">
        <v>2000000953892</v>
      </c>
      <c r="C1514" s="1038" t="s">
        <v>13872</v>
      </c>
      <c r="D1514" s="1579" t="s">
        <v>13888</v>
      </c>
      <c r="E1514" s="1579">
        <v>3.5</v>
      </c>
      <c r="F1514" s="1579">
        <f t="shared" si="299"/>
        <v>6800.5</v>
      </c>
      <c r="G1514" s="1579">
        <f t="shared" si="300"/>
        <v>1943</v>
      </c>
      <c r="H1514" s="1579"/>
      <c r="I1514" s="1579"/>
      <c r="J1514" s="1579"/>
      <c r="K1514" s="1059">
        <f>'[2]прайс VK'!K19</f>
        <v>0</v>
      </c>
      <c r="L1514" s="1579">
        <f t="shared" si="301"/>
        <v>0</v>
      </c>
      <c r="M1514" s="1580"/>
      <c r="N1514" s="23">
        <v>1</v>
      </c>
      <c r="O1514" s="38">
        <v>3.5</v>
      </c>
      <c r="P1514" s="38">
        <f t="shared" si="302"/>
        <v>6800.5</v>
      </c>
      <c r="Q1514" s="38">
        <v>1943</v>
      </c>
    </row>
    <row r="1515" spans="1:17">
      <c r="A1515" s="23" t="s">
        <v>13889</v>
      </c>
      <c r="B1515" s="1052">
        <v>2000000229324</v>
      </c>
      <c r="C1515" s="1038" t="s">
        <v>13872</v>
      </c>
      <c r="D1515" s="1579" t="s">
        <v>13890</v>
      </c>
      <c r="E1515" s="1579">
        <v>1</v>
      </c>
      <c r="F1515" s="1579">
        <f t="shared" si="299"/>
        <v>1764</v>
      </c>
      <c r="G1515" s="1579">
        <f t="shared" si="300"/>
        <v>1764</v>
      </c>
      <c r="H1515" s="1579"/>
      <c r="I1515" s="1579"/>
      <c r="J1515" s="1579"/>
      <c r="K1515" s="1059">
        <f>'[2]прайс VK'!K20</f>
        <v>0</v>
      </c>
      <c r="L1515" s="1579">
        <f t="shared" si="301"/>
        <v>0</v>
      </c>
      <c r="M1515" s="1580"/>
      <c r="N1515" s="23">
        <v>1</v>
      </c>
      <c r="O1515" s="38">
        <v>1</v>
      </c>
      <c r="P1515" s="38">
        <f t="shared" si="302"/>
        <v>1764</v>
      </c>
      <c r="Q1515" s="38">
        <v>1764</v>
      </c>
    </row>
    <row r="1516" spans="1:17">
      <c r="A1516" s="23" t="s">
        <v>13891</v>
      </c>
      <c r="B1516" s="1052">
        <v>2000000229331</v>
      </c>
      <c r="C1516" s="1038" t="s">
        <v>13872</v>
      </c>
      <c r="D1516" s="1579" t="s">
        <v>13892</v>
      </c>
      <c r="E1516" s="1579">
        <v>3.5</v>
      </c>
      <c r="F1516" s="1579">
        <f t="shared" si="299"/>
        <v>6174</v>
      </c>
      <c r="G1516" s="1579">
        <f t="shared" si="300"/>
        <v>1764</v>
      </c>
      <c r="H1516" s="1579"/>
      <c r="I1516" s="1579"/>
      <c r="J1516" s="1579"/>
      <c r="K1516" s="1059">
        <f>'[2]прайс VK'!K21</f>
        <v>0</v>
      </c>
      <c r="L1516" s="1579">
        <f t="shared" si="301"/>
        <v>0</v>
      </c>
      <c r="M1516" s="1580"/>
      <c r="N1516" s="23">
        <v>1</v>
      </c>
      <c r="O1516" s="38">
        <v>3.5</v>
      </c>
      <c r="P1516" s="38">
        <f t="shared" si="302"/>
        <v>6174</v>
      </c>
      <c r="Q1516" s="38">
        <v>1764</v>
      </c>
    </row>
    <row r="1517" spans="1:17">
      <c r="A1517" s="23" t="s">
        <v>13893</v>
      </c>
      <c r="B1517" s="1052">
        <v>2000001070895</v>
      </c>
      <c r="C1517" s="1038" t="s">
        <v>13872</v>
      </c>
      <c r="D1517" s="1579" t="s">
        <v>13894</v>
      </c>
      <c r="E1517" s="1579">
        <v>1</v>
      </c>
      <c r="F1517" s="1579">
        <f t="shared" si="299"/>
        <v>1764</v>
      </c>
      <c r="G1517" s="1579">
        <f t="shared" si="300"/>
        <v>1764</v>
      </c>
      <c r="H1517" s="1579"/>
      <c r="I1517" s="1579"/>
      <c r="J1517" s="1579"/>
      <c r="K1517" s="1059">
        <f>'[2]прайс VK'!K22</f>
        <v>0</v>
      </c>
      <c r="L1517" s="1579">
        <f t="shared" si="301"/>
        <v>0</v>
      </c>
      <c r="M1517" s="1580"/>
      <c r="N1517" s="23">
        <v>1</v>
      </c>
      <c r="O1517" s="38">
        <v>1</v>
      </c>
      <c r="P1517" s="38">
        <f t="shared" si="302"/>
        <v>1764</v>
      </c>
      <c r="Q1517" s="38">
        <v>1764</v>
      </c>
    </row>
    <row r="1518" spans="1:17">
      <c r="A1518" s="23" t="s">
        <v>13895</v>
      </c>
      <c r="B1518" s="1052">
        <v>2000000229348</v>
      </c>
      <c r="C1518" s="1038" t="s">
        <v>13872</v>
      </c>
      <c r="D1518" s="1579" t="s">
        <v>13896</v>
      </c>
      <c r="E1518" s="1579">
        <v>1</v>
      </c>
      <c r="F1518" s="1579">
        <f t="shared" si="299"/>
        <v>2615</v>
      </c>
      <c r="G1518" s="1579">
        <f t="shared" si="300"/>
        <v>2615</v>
      </c>
      <c r="H1518" s="1579"/>
      <c r="I1518" s="1579"/>
      <c r="J1518" s="1579"/>
      <c r="K1518" s="1059">
        <f>'[2]прайс VK'!K23</f>
        <v>0</v>
      </c>
      <c r="L1518" s="1579">
        <f t="shared" si="301"/>
        <v>0</v>
      </c>
      <c r="M1518" s="1580"/>
      <c r="N1518" s="23">
        <v>1</v>
      </c>
      <c r="O1518" s="38">
        <v>1</v>
      </c>
      <c r="P1518" s="38">
        <f t="shared" si="302"/>
        <v>2615</v>
      </c>
      <c r="Q1518" s="38">
        <v>2615</v>
      </c>
    </row>
    <row r="1519" spans="1:17">
      <c r="A1519" s="23" t="s">
        <v>13897</v>
      </c>
      <c r="B1519" s="1052">
        <v>2000000229355</v>
      </c>
      <c r="C1519" s="1038" t="s">
        <v>13872</v>
      </c>
      <c r="D1519" s="1579" t="s">
        <v>13898</v>
      </c>
      <c r="E1519" s="1579">
        <v>1</v>
      </c>
      <c r="F1519" s="1579">
        <f t="shared" si="299"/>
        <v>1943</v>
      </c>
      <c r="G1519" s="1579">
        <f t="shared" si="300"/>
        <v>1943</v>
      </c>
      <c r="H1519" s="1579"/>
      <c r="I1519" s="1579"/>
      <c r="J1519" s="1579"/>
      <c r="K1519" s="1059">
        <f>'[2]прайс VK'!K24</f>
        <v>0</v>
      </c>
      <c r="L1519" s="1579">
        <f t="shared" si="301"/>
        <v>0</v>
      </c>
      <c r="M1519" s="1580"/>
      <c r="N1519" s="23">
        <v>1</v>
      </c>
      <c r="O1519" s="38">
        <v>1</v>
      </c>
      <c r="P1519" s="38">
        <f t="shared" si="302"/>
        <v>1943</v>
      </c>
      <c r="Q1519" s="38">
        <v>1943</v>
      </c>
    </row>
    <row r="1520" spans="1:17">
      <c r="A1520" s="23" t="s">
        <v>13899</v>
      </c>
      <c r="B1520" s="1052">
        <v>2000000229362</v>
      </c>
      <c r="C1520" s="1038" t="s">
        <v>13872</v>
      </c>
      <c r="D1520" s="1579" t="s">
        <v>13900</v>
      </c>
      <c r="E1520" s="1579">
        <v>1</v>
      </c>
      <c r="F1520" s="1579">
        <f t="shared" si="299"/>
        <v>1943</v>
      </c>
      <c r="G1520" s="1579">
        <f t="shared" si="300"/>
        <v>1943</v>
      </c>
      <c r="H1520" s="1579"/>
      <c r="I1520" s="1579"/>
      <c r="J1520" s="1579"/>
      <c r="K1520" s="1059">
        <f>'[2]прайс VK'!K25</f>
        <v>0</v>
      </c>
      <c r="L1520" s="1579">
        <f t="shared" si="301"/>
        <v>0</v>
      </c>
      <c r="M1520" s="1580"/>
      <c r="N1520" s="23">
        <v>1</v>
      </c>
      <c r="O1520" s="38">
        <v>1</v>
      </c>
      <c r="P1520" s="38">
        <f t="shared" si="302"/>
        <v>1943</v>
      </c>
      <c r="Q1520" s="38">
        <v>1943</v>
      </c>
    </row>
    <row r="1521" spans="1:17">
      <c r="A1521" s="23" t="s">
        <v>13901</v>
      </c>
      <c r="B1521" s="1052">
        <v>2000000229379</v>
      </c>
      <c r="C1521" s="1038" t="s">
        <v>13872</v>
      </c>
      <c r="D1521" s="1579" t="s">
        <v>13902</v>
      </c>
      <c r="E1521" s="1579">
        <v>1</v>
      </c>
      <c r="F1521" s="1579">
        <f t="shared" si="299"/>
        <v>1943</v>
      </c>
      <c r="G1521" s="1579">
        <f t="shared" si="300"/>
        <v>1943</v>
      </c>
      <c r="H1521" s="1579"/>
      <c r="I1521" s="1579"/>
      <c r="J1521" s="1579"/>
      <c r="K1521" s="1059">
        <f>'[2]прайс VK'!K26</f>
        <v>0</v>
      </c>
      <c r="L1521" s="1579">
        <f t="shared" si="301"/>
        <v>0</v>
      </c>
      <c r="M1521" s="1580"/>
      <c r="N1521" s="23">
        <v>1</v>
      </c>
      <c r="O1521" s="38">
        <v>1</v>
      </c>
      <c r="P1521" s="38">
        <f t="shared" si="302"/>
        <v>1943</v>
      </c>
      <c r="Q1521" s="38">
        <v>1943</v>
      </c>
    </row>
    <row r="1522" spans="1:17">
      <c r="A1522" s="23" t="s">
        <v>13903</v>
      </c>
      <c r="B1522" s="1052">
        <v>2000000229386</v>
      </c>
      <c r="C1522" s="1038" t="s">
        <v>13872</v>
      </c>
      <c r="D1522" s="1579" t="s">
        <v>13904</v>
      </c>
      <c r="E1522" s="1579">
        <v>1</v>
      </c>
      <c r="F1522" s="1579">
        <f t="shared" si="299"/>
        <v>2615</v>
      </c>
      <c r="G1522" s="1579">
        <f t="shared" si="300"/>
        <v>2615</v>
      </c>
      <c r="H1522" s="1579"/>
      <c r="I1522" s="1579"/>
      <c r="J1522" s="1579"/>
      <c r="K1522" s="1059">
        <f>'[2]прайс VK'!K27</f>
        <v>0</v>
      </c>
      <c r="L1522" s="1579">
        <f t="shared" si="301"/>
        <v>0</v>
      </c>
      <c r="M1522" s="1580"/>
      <c r="N1522" s="23">
        <v>1</v>
      </c>
      <c r="O1522" s="38">
        <v>1</v>
      </c>
      <c r="P1522" s="38">
        <f t="shared" si="302"/>
        <v>2615</v>
      </c>
      <c r="Q1522" s="38">
        <v>2615</v>
      </c>
    </row>
    <row r="1523" spans="1:17">
      <c r="A1523" s="23" t="s">
        <v>13905</v>
      </c>
      <c r="B1523" s="1052">
        <v>2000000294308</v>
      </c>
      <c r="C1523" s="1038" t="s">
        <v>13872</v>
      </c>
      <c r="D1523" s="1579" t="s">
        <v>13906</v>
      </c>
      <c r="E1523" s="1579">
        <v>1</v>
      </c>
      <c r="F1523" s="1579">
        <f t="shared" si="299"/>
        <v>2615</v>
      </c>
      <c r="G1523" s="1579">
        <f t="shared" si="300"/>
        <v>2615</v>
      </c>
      <c r="H1523" s="1579"/>
      <c r="I1523" s="1579"/>
      <c r="J1523" s="1579"/>
      <c r="K1523" s="1059">
        <f>'[2]прайс VK'!K28</f>
        <v>0</v>
      </c>
      <c r="L1523" s="1579">
        <f t="shared" si="301"/>
        <v>0</v>
      </c>
      <c r="M1523" s="1580"/>
      <c r="N1523" s="23">
        <v>1</v>
      </c>
      <c r="O1523" s="38">
        <v>1</v>
      </c>
      <c r="P1523" s="38">
        <f t="shared" si="302"/>
        <v>2615</v>
      </c>
      <c r="Q1523" s="38">
        <v>2615</v>
      </c>
    </row>
    <row r="1524" spans="1:17">
      <c r="A1524" s="23" t="s">
        <v>13907</v>
      </c>
      <c r="B1524" s="1052">
        <v>2000000977157</v>
      </c>
      <c r="C1524" s="1038" t="s">
        <v>13872</v>
      </c>
      <c r="D1524" s="1579" t="s">
        <v>13908</v>
      </c>
      <c r="E1524" s="1579">
        <v>1</v>
      </c>
      <c r="F1524" s="1579">
        <f t="shared" si="299"/>
        <v>2615</v>
      </c>
      <c r="G1524" s="1579">
        <f t="shared" si="300"/>
        <v>2615</v>
      </c>
      <c r="H1524" s="1579"/>
      <c r="I1524" s="1579"/>
      <c r="J1524" s="1579"/>
      <c r="K1524" s="1059">
        <f>'[2]прайс VK'!K29</f>
        <v>0</v>
      </c>
      <c r="L1524" s="1579">
        <f t="shared" si="301"/>
        <v>0</v>
      </c>
      <c r="M1524" s="1580"/>
      <c r="N1524" s="23">
        <v>1</v>
      </c>
      <c r="O1524" s="38">
        <v>1</v>
      </c>
      <c r="P1524" s="38">
        <f t="shared" si="302"/>
        <v>2615</v>
      </c>
      <c r="Q1524" s="38">
        <v>2615</v>
      </c>
    </row>
    <row r="1525" spans="1:17">
      <c r="A1525" s="23" t="s">
        <v>13909</v>
      </c>
      <c r="B1525" s="1052">
        <v>2000000977164</v>
      </c>
      <c r="C1525" s="1038" t="s">
        <v>13872</v>
      </c>
      <c r="D1525" s="1579" t="s">
        <v>13910</v>
      </c>
      <c r="E1525" s="1579">
        <v>1</v>
      </c>
      <c r="F1525" s="1579">
        <f t="shared" si="299"/>
        <v>2615</v>
      </c>
      <c r="G1525" s="1579">
        <f t="shared" si="300"/>
        <v>2615</v>
      </c>
      <c r="H1525" s="1579"/>
      <c r="I1525" s="1579"/>
      <c r="J1525" s="1579"/>
      <c r="K1525" s="1059">
        <f>'[2]прайс VK'!K30</f>
        <v>0</v>
      </c>
      <c r="L1525" s="1579">
        <f t="shared" si="301"/>
        <v>0</v>
      </c>
      <c r="M1525" s="1580"/>
      <c r="N1525" s="23">
        <v>1</v>
      </c>
      <c r="O1525" s="38">
        <v>1</v>
      </c>
      <c r="P1525" s="38">
        <f t="shared" si="302"/>
        <v>2615</v>
      </c>
      <c r="Q1525" s="38">
        <v>2615</v>
      </c>
    </row>
    <row r="1526" spans="1:17">
      <c r="A1526" s="23" t="s">
        <v>13911</v>
      </c>
      <c r="B1526" s="1052">
        <v>2000000229409</v>
      </c>
      <c r="C1526" s="1038" t="s">
        <v>13872</v>
      </c>
      <c r="D1526" s="1579" t="s">
        <v>13912</v>
      </c>
      <c r="E1526" s="1579">
        <v>1</v>
      </c>
      <c r="F1526" s="1579">
        <f t="shared" si="299"/>
        <v>2163</v>
      </c>
      <c r="G1526" s="1579">
        <f t="shared" si="300"/>
        <v>2163</v>
      </c>
      <c r="H1526" s="1579"/>
      <c r="I1526" s="1579"/>
      <c r="J1526" s="1579"/>
      <c r="K1526" s="1059">
        <f>'[2]прайс VK'!K31</f>
        <v>0</v>
      </c>
      <c r="L1526" s="1579">
        <f t="shared" si="301"/>
        <v>0</v>
      </c>
      <c r="M1526" s="1580"/>
      <c r="N1526" s="23">
        <v>1</v>
      </c>
      <c r="O1526" s="38">
        <v>1</v>
      </c>
      <c r="P1526" s="38">
        <f t="shared" si="302"/>
        <v>2163</v>
      </c>
      <c r="Q1526" s="38">
        <v>2163</v>
      </c>
    </row>
    <row r="1527" spans="1:17">
      <c r="A1527" s="23" t="s">
        <v>13913</v>
      </c>
      <c r="B1527" s="1052">
        <v>2000000229416</v>
      </c>
      <c r="C1527" s="1038" t="s">
        <v>13872</v>
      </c>
      <c r="D1527" s="1579" t="s">
        <v>13914</v>
      </c>
      <c r="E1527" s="1579">
        <v>1</v>
      </c>
      <c r="F1527" s="1579">
        <f t="shared" si="299"/>
        <v>1943</v>
      </c>
      <c r="G1527" s="1579">
        <f t="shared" si="300"/>
        <v>1943</v>
      </c>
      <c r="H1527" s="1579"/>
      <c r="I1527" s="1579"/>
      <c r="J1527" s="1579"/>
      <c r="K1527" s="1059">
        <f>'[2]прайс VK'!K32</f>
        <v>0</v>
      </c>
      <c r="L1527" s="1579">
        <f t="shared" si="301"/>
        <v>0</v>
      </c>
      <c r="M1527" s="1580"/>
      <c r="N1527" s="23">
        <v>1</v>
      </c>
      <c r="O1527" s="38">
        <v>1</v>
      </c>
      <c r="P1527" s="38">
        <f t="shared" si="302"/>
        <v>1943</v>
      </c>
      <c r="Q1527" s="38">
        <v>1943</v>
      </c>
    </row>
    <row r="1528" spans="1:17">
      <c r="A1528" s="23" t="s">
        <v>13915</v>
      </c>
      <c r="B1528" s="1052">
        <v>2000000229423</v>
      </c>
      <c r="C1528" s="1038" t="s">
        <v>13872</v>
      </c>
      <c r="D1528" s="1579" t="s">
        <v>13916</v>
      </c>
      <c r="E1528" s="1579">
        <v>1</v>
      </c>
      <c r="F1528" s="1579">
        <f t="shared" si="299"/>
        <v>2163</v>
      </c>
      <c r="G1528" s="1579">
        <f t="shared" si="300"/>
        <v>2163</v>
      </c>
      <c r="H1528" s="1579"/>
      <c r="I1528" s="1579"/>
      <c r="J1528" s="1579"/>
      <c r="K1528" s="1059">
        <f>'[2]прайс VK'!K33</f>
        <v>0</v>
      </c>
      <c r="L1528" s="1579">
        <f t="shared" si="301"/>
        <v>0</v>
      </c>
      <c r="M1528" s="1580"/>
      <c r="N1528" s="23">
        <v>1</v>
      </c>
      <c r="O1528" s="38">
        <v>1</v>
      </c>
      <c r="P1528" s="38">
        <f t="shared" si="302"/>
        <v>2163</v>
      </c>
      <c r="Q1528" s="38">
        <v>2163</v>
      </c>
    </row>
    <row r="1529" spans="1:17">
      <c r="A1529" s="23" t="s">
        <v>13917</v>
      </c>
      <c r="B1529" s="1052">
        <v>2000000229430</v>
      </c>
      <c r="C1529" s="1038" t="s">
        <v>13872</v>
      </c>
      <c r="D1529" s="1579" t="s">
        <v>13918</v>
      </c>
      <c r="E1529" s="1579">
        <v>1</v>
      </c>
      <c r="F1529" s="1579">
        <f t="shared" si="299"/>
        <v>2615</v>
      </c>
      <c r="G1529" s="1579">
        <f t="shared" si="300"/>
        <v>2615</v>
      </c>
      <c r="H1529" s="1579"/>
      <c r="I1529" s="1579"/>
      <c r="J1529" s="1579"/>
      <c r="K1529" s="1059">
        <f>'[2]прайс VK'!K34</f>
        <v>0</v>
      </c>
      <c r="L1529" s="1579">
        <f t="shared" si="301"/>
        <v>0</v>
      </c>
      <c r="M1529" s="1580"/>
      <c r="N1529" s="23">
        <v>1</v>
      </c>
      <c r="O1529" s="38">
        <v>1</v>
      </c>
      <c r="P1529" s="38">
        <f t="shared" si="302"/>
        <v>2615</v>
      </c>
      <c r="Q1529" s="38">
        <v>2615</v>
      </c>
    </row>
    <row r="1530" spans="1:17">
      <c r="A1530" s="23" t="s">
        <v>13919</v>
      </c>
      <c r="B1530" s="1052">
        <v>2000000229447</v>
      </c>
      <c r="C1530" s="1038" t="s">
        <v>13872</v>
      </c>
      <c r="D1530" s="1579" t="s">
        <v>13920</v>
      </c>
      <c r="E1530" s="1579">
        <v>1</v>
      </c>
      <c r="F1530" s="1579">
        <f t="shared" si="299"/>
        <v>1943</v>
      </c>
      <c r="G1530" s="1579">
        <f t="shared" si="300"/>
        <v>1943</v>
      </c>
      <c r="H1530" s="1579"/>
      <c r="I1530" s="1579"/>
      <c r="J1530" s="1579"/>
      <c r="K1530" s="1059">
        <f>'[2]прайс VK'!K35</f>
        <v>0</v>
      </c>
      <c r="L1530" s="1579">
        <f t="shared" si="301"/>
        <v>0</v>
      </c>
      <c r="M1530" s="1580"/>
      <c r="N1530" s="23">
        <v>1</v>
      </c>
      <c r="O1530" s="38">
        <v>1</v>
      </c>
      <c r="P1530" s="38">
        <f t="shared" si="302"/>
        <v>1943</v>
      </c>
      <c r="Q1530" s="38">
        <v>1943</v>
      </c>
    </row>
    <row r="1531" spans="1:17">
      <c r="A1531" s="23" t="s">
        <v>13921</v>
      </c>
      <c r="B1531" s="1052">
        <v>2000000229454</v>
      </c>
      <c r="C1531" s="1038" t="s">
        <v>13872</v>
      </c>
      <c r="D1531" s="1579" t="s">
        <v>13922</v>
      </c>
      <c r="E1531" s="1579">
        <v>1</v>
      </c>
      <c r="F1531" s="1579">
        <f t="shared" si="299"/>
        <v>1943</v>
      </c>
      <c r="G1531" s="1579">
        <f t="shared" si="300"/>
        <v>1943</v>
      </c>
      <c r="H1531" s="1579"/>
      <c r="I1531" s="1579"/>
      <c r="J1531" s="1579"/>
      <c r="K1531" s="1059">
        <f>'[2]прайс VK'!K36</f>
        <v>0</v>
      </c>
      <c r="L1531" s="1579">
        <f t="shared" si="301"/>
        <v>0</v>
      </c>
      <c r="M1531" s="1580"/>
      <c r="N1531" s="23">
        <v>1</v>
      </c>
      <c r="O1531" s="38">
        <v>1</v>
      </c>
      <c r="P1531" s="38">
        <f t="shared" si="302"/>
        <v>1943</v>
      </c>
      <c r="Q1531" s="38">
        <v>1943</v>
      </c>
    </row>
    <row r="1532" spans="1:17">
      <c r="A1532" s="23" t="s">
        <v>13923</v>
      </c>
      <c r="B1532" s="1052">
        <v>2000000229461</v>
      </c>
      <c r="C1532" s="1038" t="s">
        <v>13872</v>
      </c>
      <c r="D1532" s="1579" t="s">
        <v>13924</v>
      </c>
      <c r="E1532" s="1579">
        <v>1</v>
      </c>
      <c r="F1532" s="1579">
        <f t="shared" si="299"/>
        <v>1943</v>
      </c>
      <c r="G1532" s="1579">
        <f t="shared" si="300"/>
        <v>1943</v>
      </c>
      <c r="H1532" s="1579"/>
      <c r="I1532" s="1579"/>
      <c r="J1532" s="1579"/>
      <c r="K1532" s="1059">
        <f>'[2]прайс VK'!K37</f>
        <v>0</v>
      </c>
      <c r="L1532" s="1579">
        <f t="shared" si="301"/>
        <v>0</v>
      </c>
      <c r="M1532" s="1580"/>
      <c r="N1532" s="23">
        <v>1</v>
      </c>
      <c r="O1532" s="38">
        <v>1</v>
      </c>
      <c r="P1532" s="38">
        <f t="shared" si="302"/>
        <v>1943</v>
      </c>
      <c r="Q1532" s="38">
        <v>1943</v>
      </c>
    </row>
    <row r="1533" spans="1:17">
      <c r="A1533" s="23" t="s">
        <v>13925</v>
      </c>
      <c r="B1533" s="1052">
        <v>2000000229478</v>
      </c>
      <c r="C1533" s="1038" t="s">
        <v>13872</v>
      </c>
      <c r="D1533" s="1579" t="s">
        <v>13926</v>
      </c>
      <c r="E1533" s="1579">
        <v>1</v>
      </c>
      <c r="F1533" s="1579">
        <f t="shared" si="299"/>
        <v>1943</v>
      </c>
      <c r="G1533" s="1579">
        <f t="shared" si="300"/>
        <v>1943</v>
      </c>
      <c r="H1533" s="1579"/>
      <c r="I1533" s="1579"/>
      <c r="J1533" s="1579"/>
      <c r="K1533" s="1059">
        <f>'[2]прайс VK'!K38</f>
        <v>0</v>
      </c>
      <c r="L1533" s="1579">
        <f t="shared" si="301"/>
        <v>0</v>
      </c>
      <c r="M1533" s="1580"/>
      <c r="N1533" s="23">
        <v>1</v>
      </c>
      <c r="O1533" s="38">
        <v>1</v>
      </c>
      <c r="P1533" s="38">
        <f t="shared" si="302"/>
        <v>1943</v>
      </c>
      <c r="Q1533" s="38">
        <v>1943</v>
      </c>
    </row>
    <row r="1534" spans="1:17">
      <c r="A1534" s="23" t="s">
        <v>13927</v>
      </c>
      <c r="B1534" s="1052">
        <v>2000000953885</v>
      </c>
      <c r="C1534" s="1038" t="s">
        <v>13872</v>
      </c>
      <c r="D1534" s="1579" t="s">
        <v>13928</v>
      </c>
      <c r="E1534" s="1579">
        <v>1</v>
      </c>
      <c r="F1534" s="1579">
        <f t="shared" si="299"/>
        <v>2615</v>
      </c>
      <c r="G1534" s="1579">
        <f t="shared" si="300"/>
        <v>2615</v>
      </c>
      <c r="H1534" s="1579"/>
      <c r="I1534" s="1579"/>
      <c r="J1534" s="1579"/>
      <c r="K1534" s="1059">
        <f>'[2]прайс VK'!K39</f>
        <v>0</v>
      </c>
      <c r="L1534" s="1579">
        <f t="shared" si="301"/>
        <v>0</v>
      </c>
      <c r="M1534" s="1580"/>
      <c r="N1534" s="23">
        <v>1</v>
      </c>
      <c r="O1534" s="38">
        <v>1</v>
      </c>
      <c r="P1534" s="38">
        <f t="shared" si="302"/>
        <v>2615</v>
      </c>
      <c r="Q1534" s="38">
        <v>2615</v>
      </c>
    </row>
    <row r="1535" spans="1:17">
      <c r="A1535" s="23" t="s">
        <v>13929</v>
      </c>
      <c r="B1535" s="1052">
        <v>2000000229485</v>
      </c>
      <c r="C1535" s="1038" t="s">
        <v>13872</v>
      </c>
      <c r="D1535" s="1579" t="s">
        <v>13930</v>
      </c>
      <c r="E1535" s="1579">
        <v>1</v>
      </c>
      <c r="F1535" s="1579">
        <f t="shared" si="299"/>
        <v>1943</v>
      </c>
      <c r="G1535" s="1579">
        <f t="shared" si="300"/>
        <v>1943</v>
      </c>
      <c r="H1535" s="1579"/>
      <c r="I1535" s="1579"/>
      <c r="J1535" s="1579"/>
      <c r="K1535" s="1059">
        <f>'[2]прайс VK'!K40</f>
        <v>0</v>
      </c>
      <c r="L1535" s="1579">
        <f t="shared" si="301"/>
        <v>0</v>
      </c>
      <c r="M1535" s="1580"/>
      <c r="N1535" s="23">
        <v>1</v>
      </c>
      <c r="O1535" s="38">
        <v>1</v>
      </c>
      <c r="P1535" s="38">
        <f t="shared" si="302"/>
        <v>1943</v>
      </c>
      <c r="Q1535" s="38">
        <v>1943</v>
      </c>
    </row>
    <row r="1536" spans="1:17">
      <c r="A1536" s="23" t="s">
        <v>13931</v>
      </c>
      <c r="B1536" s="1052">
        <v>2000000229492</v>
      </c>
      <c r="C1536" s="1038" t="s">
        <v>13872</v>
      </c>
      <c r="D1536" s="1579" t="s">
        <v>13932</v>
      </c>
      <c r="E1536" s="1579">
        <v>1</v>
      </c>
      <c r="F1536" s="1579">
        <f t="shared" si="299"/>
        <v>1943</v>
      </c>
      <c r="G1536" s="1579">
        <f t="shared" si="300"/>
        <v>1943</v>
      </c>
      <c r="H1536" s="1579"/>
      <c r="I1536" s="1579"/>
      <c r="J1536" s="1579"/>
      <c r="K1536" s="1059">
        <f>'[2]прайс VK'!K41</f>
        <v>0</v>
      </c>
      <c r="L1536" s="1579">
        <f t="shared" si="301"/>
        <v>0</v>
      </c>
      <c r="M1536" s="1580"/>
      <c r="N1536" s="23">
        <v>1</v>
      </c>
      <c r="O1536" s="38">
        <v>1</v>
      </c>
      <c r="P1536" s="38">
        <f t="shared" si="302"/>
        <v>1943</v>
      </c>
      <c r="Q1536" s="38">
        <v>1943</v>
      </c>
    </row>
    <row r="1537" spans="1:17">
      <c r="A1537" s="23" t="s">
        <v>13933</v>
      </c>
      <c r="B1537" s="1052">
        <v>2000000229508</v>
      </c>
      <c r="C1537" s="1038" t="s">
        <v>13872</v>
      </c>
      <c r="D1537" s="1579" t="s">
        <v>13934</v>
      </c>
      <c r="E1537" s="1579">
        <v>1</v>
      </c>
      <c r="F1537" s="1579">
        <f t="shared" si="299"/>
        <v>1943</v>
      </c>
      <c r="G1537" s="1579">
        <f t="shared" si="300"/>
        <v>1943</v>
      </c>
      <c r="H1537" s="1579"/>
      <c r="I1537" s="1579"/>
      <c r="J1537" s="1579"/>
      <c r="K1537" s="1059">
        <f>'[2]прайс VK'!K42</f>
        <v>0</v>
      </c>
      <c r="L1537" s="1579">
        <f t="shared" si="301"/>
        <v>0</v>
      </c>
      <c r="M1537" s="1580"/>
      <c r="N1537" s="23">
        <v>1</v>
      </c>
      <c r="O1537" s="38">
        <v>1</v>
      </c>
      <c r="P1537" s="38">
        <f t="shared" si="302"/>
        <v>1943</v>
      </c>
      <c r="Q1537" s="38">
        <v>1943</v>
      </c>
    </row>
    <row r="1538" spans="1:17">
      <c r="A1538" s="23" t="s">
        <v>13935</v>
      </c>
      <c r="B1538" s="1052">
        <v>2000000229515</v>
      </c>
      <c r="C1538" s="1038" t="s">
        <v>13872</v>
      </c>
      <c r="D1538" s="1579" t="s">
        <v>13936</v>
      </c>
      <c r="E1538" s="1579">
        <v>1</v>
      </c>
      <c r="F1538" s="1579">
        <f t="shared" si="299"/>
        <v>1943</v>
      </c>
      <c r="G1538" s="1579">
        <f t="shared" si="300"/>
        <v>1943</v>
      </c>
      <c r="H1538" s="1579"/>
      <c r="I1538" s="1579"/>
      <c r="J1538" s="1579"/>
      <c r="K1538" s="1059">
        <f>'[2]прайс VK'!K43</f>
        <v>0</v>
      </c>
      <c r="L1538" s="1579">
        <f t="shared" si="301"/>
        <v>0</v>
      </c>
      <c r="M1538" s="1580"/>
      <c r="N1538" s="23">
        <v>1</v>
      </c>
      <c r="O1538" s="38">
        <v>1</v>
      </c>
      <c r="P1538" s="38">
        <f t="shared" si="302"/>
        <v>1943</v>
      </c>
      <c r="Q1538" s="38">
        <v>1943</v>
      </c>
    </row>
    <row r="1539" spans="1:17">
      <c r="A1539" s="23" t="s">
        <v>13937</v>
      </c>
      <c r="B1539" s="1052">
        <v>2000000229522</v>
      </c>
      <c r="C1539" s="1038" t="s">
        <v>13872</v>
      </c>
      <c r="D1539" s="1579" t="s">
        <v>13938</v>
      </c>
      <c r="E1539" s="1579">
        <v>1</v>
      </c>
      <c r="F1539" s="1579">
        <f t="shared" si="299"/>
        <v>1943</v>
      </c>
      <c r="G1539" s="1579">
        <f t="shared" si="300"/>
        <v>1943</v>
      </c>
      <c r="H1539" s="1579"/>
      <c r="I1539" s="1579"/>
      <c r="J1539" s="1579"/>
      <c r="K1539" s="1059">
        <f>'[2]прайс VK'!K44</f>
        <v>0</v>
      </c>
      <c r="L1539" s="1579">
        <f t="shared" si="301"/>
        <v>0</v>
      </c>
      <c r="M1539" s="1580"/>
      <c r="N1539" s="23">
        <v>1</v>
      </c>
      <c r="O1539" s="38">
        <v>1</v>
      </c>
      <c r="P1539" s="38">
        <f t="shared" si="302"/>
        <v>1943</v>
      </c>
      <c r="Q1539" s="38">
        <v>1943</v>
      </c>
    </row>
    <row r="1540" spans="1:17">
      <c r="A1540" s="23" t="s">
        <v>13939</v>
      </c>
      <c r="B1540" s="1052">
        <v>2000000229539</v>
      </c>
      <c r="C1540" s="1038" t="s">
        <v>13872</v>
      </c>
      <c r="D1540" s="1579" t="s">
        <v>13940</v>
      </c>
      <c r="E1540" s="1579">
        <v>1</v>
      </c>
      <c r="F1540" s="1579">
        <f t="shared" si="299"/>
        <v>1943</v>
      </c>
      <c r="G1540" s="1579">
        <f t="shared" si="300"/>
        <v>1943</v>
      </c>
      <c r="H1540" s="1579"/>
      <c r="I1540" s="1579"/>
      <c r="J1540" s="1579"/>
      <c r="K1540" s="1059">
        <f>'[2]прайс VK'!K45</f>
        <v>0</v>
      </c>
      <c r="L1540" s="1579">
        <f t="shared" si="301"/>
        <v>0</v>
      </c>
      <c r="M1540" s="1580"/>
      <c r="N1540" s="23">
        <v>1</v>
      </c>
      <c r="O1540" s="38">
        <v>1</v>
      </c>
      <c r="P1540" s="38">
        <f t="shared" si="302"/>
        <v>1943</v>
      </c>
      <c r="Q1540" s="38">
        <v>1943</v>
      </c>
    </row>
    <row r="1541" spans="1:17">
      <c r="A1541" s="23" t="s">
        <v>13941</v>
      </c>
      <c r="B1541" s="1052">
        <v>2000000229546</v>
      </c>
      <c r="C1541" s="1038" t="s">
        <v>13872</v>
      </c>
      <c r="D1541" s="1579" t="s">
        <v>13942</v>
      </c>
      <c r="E1541" s="1579">
        <v>1</v>
      </c>
      <c r="F1541" s="1579">
        <f t="shared" si="299"/>
        <v>1943</v>
      </c>
      <c r="G1541" s="1579">
        <f t="shared" si="300"/>
        <v>1943</v>
      </c>
      <c r="H1541" s="1579"/>
      <c r="I1541" s="1579"/>
      <c r="J1541" s="1579"/>
      <c r="K1541" s="1059">
        <f>'[2]прайс VK'!K46</f>
        <v>0</v>
      </c>
      <c r="L1541" s="1579">
        <f t="shared" si="301"/>
        <v>0</v>
      </c>
      <c r="M1541" s="1580"/>
      <c r="N1541" s="23">
        <v>1</v>
      </c>
      <c r="O1541" s="38">
        <v>1</v>
      </c>
      <c r="P1541" s="38">
        <f t="shared" si="302"/>
        <v>1943</v>
      </c>
      <c r="Q1541" s="38">
        <v>1943</v>
      </c>
    </row>
    <row r="1542" spans="1:17">
      <c r="A1542" s="23" t="s">
        <v>12900</v>
      </c>
      <c r="B1542" s="1052"/>
      <c r="C1542" s="1038" t="s">
        <v>13872</v>
      </c>
      <c r="D1542" s="1579" t="s">
        <v>13943</v>
      </c>
      <c r="E1542" s="1579" t="s">
        <v>13876</v>
      </c>
      <c r="F1542" s="1579"/>
      <c r="G1542" s="1579"/>
      <c r="H1542" s="1579"/>
      <c r="I1542" s="1579"/>
      <c r="J1542" s="1579"/>
      <c r="K1542" s="1059">
        <f>'[2]прайс VK'!K47</f>
        <v>0</v>
      </c>
      <c r="L1542" s="1579"/>
      <c r="M1542" s="1580"/>
      <c r="O1542" s="38"/>
      <c r="P1542" s="38"/>
      <c r="Q1542" s="38" t="s">
        <v>16320</v>
      </c>
    </row>
    <row r="1543" spans="1:17">
      <c r="A1543" s="23" t="s">
        <v>13944</v>
      </c>
      <c r="B1543" s="1052">
        <v>2000000229553</v>
      </c>
      <c r="C1543" s="1038" t="s">
        <v>13872</v>
      </c>
      <c r="D1543" s="1579" t="s">
        <v>13945</v>
      </c>
      <c r="E1543" s="1579">
        <v>1</v>
      </c>
      <c r="F1543" s="1579">
        <f t="shared" ref="F1543:F1557" si="303">IF(M$5=0,P1543*(1+$L$3/100)*(1-$AB$3/100),P1543*(1+$L$3/100)*(1-$AB$3/100)*M$5)</f>
        <v>1943</v>
      </c>
      <c r="G1543" s="1579">
        <f t="shared" ref="G1543:G1557" si="304">IF(M$5=0,Q1543*(1+$L$3/100)*(1-$AB$3/100),Q1543*(1+$L$3/100)*(1-$AB$3/100)*M$5)</f>
        <v>1943</v>
      </c>
      <c r="H1543" s="1579"/>
      <c r="I1543" s="1579"/>
      <c r="J1543" s="1579"/>
      <c r="K1543" s="1059">
        <f>'[2]прайс VK'!K48</f>
        <v>0</v>
      </c>
      <c r="L1543" s="1579">
        <f t="shared" ref="L1543:L1557" si="305">F1543*H1543+F1543*I1543*R1543</f>
        <v>0</v>
      </c>
      <c r="M1543" s="1580"/>
      <c r="N1543" s="23">
        <v>1</v>
      </c>
      <c r="O1543" s="38">
        <v>1</v>
      </c>
      <c r="P1543" s="38">
        <f t="shared" si="302"/>
        <v>1943</v>
      </c>
      <c r="Q1543" s="38">
        <v>1943</v>
      </c>
    </row>
    <row r="1544" spans="1:17">
      <c r="A1544" s="23" t="s">
        <v>13946</v>
      </c>
      <c r="B1544" s="1052">
        <v>2000000229560</v>
      </c>
      <c r="C1544" s="1038" t="s">
        <v>13872</v>
      </c>
      <c r="D1544" s="1579" t="s">
        <v>13947</v>
      </c>
      <c r="E1544" s="1579">
        <v>1</v>
      </c>
      <c r="F1544" s="1579">
        <f t="shared" si="303"/>
        <v>1943</v>
      </c>
      <c r="G1544" s="1579">
        <f t="shared" si="304"/>
        <v>1943</v>
      </c>
      <c r="H1544" s="1579"/>
      <c r="I1544" s="1579"/>
      <c r="J1544" s="1579"/>
      <c r="K1544" s="1059">
        <f>'[2]прайс VK'!K49</f>
        <v>0</v>
      </c>
      <c r="L1544" s="1579">
        <f t="shared" si="305"/>
        <v>0</v>
      </c>
      <c r="M1544" s="1580"/>
      <c r="N1544" s="23">
        <v>1</v>
      </c>
      <c r="O1544" s="38">
        <v>1</v>
      </c>
      <c r="P1544" s="38">
        <f t="shared" si="302"/>
        <v>1943</v>
      </c>
      <c r="Q1544" s="38">
        <v>1943</v>
      </c>
    </row>
    <row r="1545" spans="1:17">
      <c r="A1545" s="23" t="s">
        <v>13948</v>
      </c>
      <c r="B1545" s="1052">
        <v>2000000229577</v>
      </c>
      <c r="C1545" s="1038" t="s">
        <v>13872</v>
      </c>
      <c r="D1545" s="1579" t="s">
        <v>13949</v>
      </c>
      <c r="E1545" s="1579">
        <v>3.5</v>
      </c>
      <c r="F1545" s="1579">
        <f t="shared" si="303"/>
        <v>5659.5</v>
      </c>
      <c r="G1545" s="1579">
        <f t="shared" si="304"/>
        <v>1617</v>
      </c>
      <c r="H1545" s="1579"/>
      <c r="I1545" s="1579"/>
      <c r="J1545" s="1579"/>
      <c r="K1545" s="1059">
        <f>'[2]прайс VK'!K50</f>
        <v>0</v>
      </c>
      <c r="L1545" s="1579">
        <f t="shared" si="305"/>
        <v>0</v>
      </c>
      <c r="M1545" s="1580"/>
      <c r="N1545" s="23">
        <v>1</v>
      </c>
      <c r="O1545" s="38">
        <v>3.5</v>
      </c>
      <c r="P1545" s="38">
        <f t="shared" si="302"/>
        <v>5659.5</v>
      </c>
      <c r="Q1545" s="38">
        <v>1617</v>
      </c>
    </row>
    <row r="1546" spans="1:17">
      <c r="A1546" s="23" t="s">
        <v>13950</v>
      </c>
      <c r="B1546" s="1052">
        <v>2000000229584</v>
      </c>
      <c r="C1546" s="1038" t="s">
        <v>13872</v>
      </c>
      <c r="D1546" s="1579" t="s">
        <v>13951</v>
      </c>
      <c r="E1546" s="1579">
        <v>1</v>
      </c>
      <c r="F1546" s="1579">
        <f t="shared" si="303"/>
        <v>1596</v>
      </c>
      <c r="G1546" s="1579">
        <f t="shared" si="304"/>
        <v>1596</v>
      </c>
      <c r="H1546" s="1579"/>
      <c r="I1546" s="1579"/>
      <c r="J1546" s="1579"/>
      <c r="K1546" s="1059">
        <f>'[2]прайс VK'!K51</f>
        <v>0</v>
      </c>
      <c r="L1546" s="1579">
        <f t="shared" si="305"/>
        <v>0</v>
      </c>
      <c r="M1546" s="1580"/>
      <c r="N1546" s="23">
        <v>1</v>
      </c>
      <c r="O1546" s="38">
        <v>1</v>
      </c>
      <c r="P1546" s="38">
        <f t="shared" si="302"/>
        <v>1596</v>
      </c>
      <c r="Q1546" s="38">
        <v>1596</v>
      </c>
    </row>
    <row r="1547" spans="1:17">
      <c r="A1547" s="23" t="s">
        <v>13952</v>
      </c>
      <c r="B1547" s="1052">
        <v>2000000229591</v>
      </c>
      <c r="C1547" s="1038" t="s">
        <v>13872</v>
      </c>
      <c r="D1547" s="1579" t="s">
        <v>13953</v>
      </c>
      <c r="E1547" s="1579">
        <v>1</v>
      </c>
      <c r="F1547" s="1579">
        <f t="shared" si="303"/>
        <v>1596</v>
      </c>
      <c r="G1547" s="1579">
        <f t="shared" si="304"/>
        <v>1596</v>
      </c>
      <c r="H1547" s="1579"/>
      <c r="I1547" s="1579"/>
      <c r="J1547" s="1579"/>
      <c r="K1547" s="1059">
        <f>'[2]прайс VK'!K52</f>
        <v>0</v>
      </c>
      <c r="L1547" s="1579">
        <f t="shared" si="305"/>
        <v>0</v>
      </c>
      <c r="M1547" s="1580"/>
      <c r="N1547" s="23">
        <v>1</v>
      </c>
      <c r="O1547" s="38">
        <v>1</v>
      </c>
      <c r="P1547" s="38">
        <f t="shared" si="302"/>
        <v>1596</v>
      </c>
      <c r="Q1547" s="38">
        <v>1596</v>
      </c>
    </row>
    <row r="1548" spans="1:17">
      <c r="A1548" s="23" t="s">
        <v>13954</v>
      </c>
      <c r="B1548" s="1052">
        <v>2000000229607</v>
      </c>
      <c r="C1548" s="1038" t="s">
        <v>13872</v>
      </c>
      <c r="D1548" s="1579" t="s">
        <v>13955</v>
      </c>
      <c r="E1548" s="1579">
        <v>1</v>
      </c>
      <c r="F1548" s="1579">
        <f t="shared" si="303"/>
        <v>1943</v>
      </c>
      <c r="G1548" s="1579">
        <f t="shared" si="304"/>
        <v>1943</v>
      </c>
      <c r="H1548" s="1579"/>
      <c r="I1548" s="1579"/>
      <c r="J1548" s="1579"/>
      <c r="K1548" s="1059">
        <f>'[2]прайс VK'!K53</f>
        <v>0</v>
      </c>
      <c r="L1548" s="1579">
        <f t="shared" si="305"/>
        <v>0</v>
      </c>
      <c r="M1548" s="1580"/>
      <c r="N1548" s="23">
        <v>1</v>
      </c>
      <c r="O1548" s="38">
        <v>1</v>
      </c>
      <c r="P1548" s="38">
        <f t="shared" si="302"/>
        <v>1943</v>
      </c>
      <c r="Q1548" s="38">
        <v>1943</v>
      </c>
    </row>
    <row r="1549" spans="1:17">
      <c r="A1549" s="23" t="s">
        <v>12900</v>
      </c>
      <c r="B1549" s="1052"/>
      <c r="C1549" s="1038" t="s">
        <v>13872</v>
      </c>
      <c r="D1549" s="1579" t="s">
        <v>13956</v>
      </c>
      <c r="E1549" s="1579">
        <v>1</v>
      </c>
      <c r="F1549" s="1579">
        <f t="shared" si="303"/>
        <v>0</v>
      </c>
      <c r="G1549" s="1579">
        <f t="shared" si="304"/>
        <v>0</v>
      </c>
      <c r="H1549" s="1579"/>
      <c r="I1549" s="1579"/>
      <c r="J1549" s="1579"/>
      <c r="K1549" s="1059">
        <f>'[2]прайс VK'!K54</f>
        <v>0</v>
      </c>
      <c r="L1549" s="1579">
        <f t="shared" si="305"/>
        <v>0</v>
      </c>
      <c r="M1549" s="1580"/>
      <c r="N1549" s="23">
        <v>1</v>
      </c>
      <c r="O1549" s="38">
        <v>1</v>
      </c>
      <c r="P1549" s="38">
        <f t="shared" si="302"/>
        <v>0</v>
      </c>
      <c r="Q1549" s="38">
        <v>0</v>
      </c>
    </row>
    <row r="1550" spans="1:17">
      <c r="A1550" s="23" t="s">
        <v>13957</v>
      </c>
      <c r="B1550" s="1052">
        <v>2000001023532</v>
      </c>
      <c r="C1550" s="1038" t="s">
        <v>13872</v>
      </c>
      <c r="D1550" s="1579" t="s">
        <v>13956</v>
      </c>
      <c r="E1550" s="1579">
        <v>3.5</v>
      </c>
      <c r="F1550" s="1579">
        <f t="shared" si="303"/>
        <v>6800.5</v>
      </c>
      <c r="G1550" s="1579">
        <f t="shared" si="304"/>
        <v>1943</v>
      </c>
      <c r="H1550" s="1579"/>
      <c r="I1550" s="1579"/>
      <c r="J1550" s="1579"/>
      <c r="K1550" s="1059">
        <f>'[2]прайс VK'!K55</f>
        <v>0</v>
      </c>
      <c r="L1550" s="1579">
        <f t="shared" si="305"/>
        <v>0</v>
      </c>
      <c r="M1550" s="1580"/>
      <c r="N1550" s="23">
        <v>1</v>
      </c>
      <c r="O1550" s="38">
        <v>3.5</v>
      </c>
      <c r="P1550" s="38">
        <f t="shared" si="302"/>
        <v>6800.5</v>
      </c>
      <c r="Q1550" s="38">
        <v>1943</v>
      </c>
    </row>
    <row r="1551" spans="1:17">
      <c r="A1551" s="23" t="s">
        <v>13958</v>
      </c>
      <c r="B1551" s="1052">
        <v>2000000229621</v>
      </c>
      <c r="C1551" s="1038" t="s">
        <v>13872</v>
      </c>
      <c r="D1551" s="1579" t="s">
        <v>13959</v>
      </c>
      <c r="E1551" s="1579">
        <v>3.5</v>
      </c>
      <c r="F1551" s="1579">
        <f t="shared" si="303"/>
        <v>5659.5</v>
      </c>
      <c r="G1551" s="1579">
        <f t="shared" si="304"/>
        <v>1617</v>
      </c>
      <c r="H1551" s="1579"/>
      <c r="I1551" s="1579"/>
      <c r="J1551" s="1579"/>
      <c r="K1551" s="1059">
        <f>'[2]прайс VK'!K56</f>
        <v>0</v>
      </c>
      <c r="L1551" s="1579">
        <f t="shared" si="305"/>
        <v>0</v>
      </c>
      <c r="M1551" s="1580"/>
      <c r="N1551" s="23">
        <v>1</v>
      </c>
      <c r="O1551" s="38">
        <v>3.5</v>
      </c>
      <c r="P1551" s="38">
        <f t="shared" si="302"/>
        <v>5659.5</v>
      </c>
      <c r="Q1551" s="38">
        <v>1617</v>
      </c>
    </row>
    <row r="1552" spans="1:17">
      <c r="A1552" s="23" t="s">
        <v>13960</v>
      </c>
      <c r="B1552" s="1052">
        <v>2000000229638</v>
      </c>
      <c r="C1552" s="1038" t="s">
        <v>13872</v>
      </c>
      <c r="D1552" s="1579" t="s">
        <v>13961</v>
      </c>
      <c r="E1552" s="1579">
        <v>1</v>
      </c>
      <c r="F1552" s="1579">
        <f t="shared" si="303"/>
        <v>2163</v>
      </c>
      <c r="G1552" s="1579">
        <f t="shared" si="304"/>
        <v>2163</v>
      </c>
      <c r="H1552" s="1579"/>
      <c r="I1552" s="1579"/>
      <c r="J1552" s="1579"/>
      <c r="K1552" s="1059">
        <f>'[2]прайс VK'!K57</f>
        <v>0</v>
      </c>
      <c r="L1552" s="1579">
        <f t="shared" si="305"/>
        <v>0</v>
      </c>
      <c r="M1552" s="1580"/>
      <c r="N1552" s="23">
        <v>1</v>
      </c>
      <c r="O1552" s="38">
        <v>1</v>
      </c>
      <c r="P1552" s="38">
        <f t="shared" si="302"/>
        <v>2163</v>
      </c>
      <c r="Q1552" s="38">
        <v>2163</v>
      </c>
    </row>
    <row r="1553" spans="1:17">
      <c r="A1553" s="23" t="s">
        <v>13962</v>
      </c>
      <c r="B1553" s="1052">
        <v>2000000229645</v>
      </c>
      <c r="C1553" s="1038" t="s">
        <v>13872</v>
      </c>
      <c r="D1553" s="1579" t="s">
        <v>13963</v>
      </c>
      <c r="E1553" s="1579">
        <v>3.5</v>
      </c>
      <c r="F1553" s="1579">
        <f t="shared" si="303"/>
        <v>7570.5</v>
      </c>
      <c r="G1553" s="1579">
        <f t="shared" si="304"/>
        <v>2163</v>
      </c>
      <c r="H1553" s="1579"/>
      <c r="I1553" s="1579"/>
      <c r="J1553" s="1579"/>
      <c r="K1553" s="1059">
        <f>'[2]прайс VK'!K58</f>
        <v>0</v>
      </c>
      <c r="L1553" s="1579">
        <f t="shared" si="305"/>
        <v>0</v>
      </c>
      <c r="M1553" s="1580"/>
      <c r="N1553" s="23">
        <v>1</v>
      </c>
      <c r="O1553" s="38">
        <v>3.5</v>
      </c>
      <c r="P1553" s="38">
        <f t="shared" si="302"/>
        <v>7570.5</v>
      </c>
      <c r="Q1553" s="38">
        <v>2163</v>
      </c>
    </row>
    <row r="1554" spans="1:17">
      <c r="A1554" s="23" t="s">
        <v>13964</v>
      </c>
      <c r="B1554" s="1052">
        <v>2000000879352</v>
      </c>
      <c r="C1554" s="1038" t="s">
        <v>13872</v>
      </c>
      <c r="D1554" s="1579" t="s">
        <v>13965</v>
      </c>
      <c r="E1554" s="1579">
        <v>1</v>
      </c>
      <c r="F1554" s="1579">
        <f t="shared" si="303"/>
        <v>2163</v>
      </c>
      <c r="G1554" s="1579">
        <f t="shared" si="304"/>
        <v>2163</v>
      </c>
      <c r="H1554" s="1579"/>
      <c r="I1554" s="1579"/>
      <c r="J1554" s="1579"/>
      <c r="K1554" s="1059">
        <f>'[2]прайс VK'!K59</f>
        <v>0</v>
      </c>
      <c r="L1554" s="1579">
        <f t="shared" si="305"/>
        <v>0</v>
      </c>
      <c r="M1554" s="1580"/>
      <c r="N1554" s="23">
        <v>1</v>
      </c>
      <c r="O1554" s="38">
        <v>1</v>
      </c>
      <c r="P1554" s="38">
        <f t="shared" si="302"/>
        <v>2163</v>
      </c>
      <c r="Q1554" s="38">
        <v>2163</v>
      </c>
    </row>
    <row r="1555" spans="1:17">
      <c r="A1555" s="23" t="s">
        <v>13966</v>
      </c>
      <c r="B1555" s="1052">
        <v>2000000879369</v>
      </c>
      <c r="C1555" s="1038" t="s">
        <v>13872</v>
      </c>
      <c r="D1555" s="1579" t="s">
        <v>13967</v>
      </c>
      <c r="E1555" s="1579">
        <v>1</v>
      </c>
      <c r="F1555" s="1579">
        <f t="shared" si="303"/>
        <v>2163</v>
      </c>
      <c r="G1555" s="1579">
        <f t="shared" si="304"/>
        <v>2163</v>
      </c>
      <c r="H1555" s="1579"/>
      <c r="I1555" s="1579"/>
      <c r="J1555" s="1579"/>
      <c r="K1555" s="1059">
        <f>'[2]прайс VK'!K60</f>
        <v>0</v>
      </c>
      <c r="L1555" s="1579">
        <f t="shared" si="305"/>
        <v>0</v>
      </c>
      <c r="M1555" s="1580"/>
      <c r="N1555" s="23">
        <v>1</v>
      </c>
      <c r="O1555" s="38">
        <v>1</v>
      </c>
      <c r="P1555" s="38">
        <f t="shared" si="302"/>
        <v>2163</v>
      </c>
      <c r="Q1555" s="38">
        <v>2163</v>
      </c>
    </row>
    <row r="1556" spans="1:17">
      <c r="A1556" s="23" t="s">
        <v>13968</v>
      </c>
      <c r="B1556" s="1052">
        <v>2000000879376</v>
      </c>
      <c r="C1556" s="1038" t="s">
        <v>13872</v>
      </c>
      <c r="D1556" s="1579" t="s">
        <v>13969</v>
      </c>
      <c r="E1556" s="1579">
        <v>1</v>
      </c>
      <c r="F1556" s="1579">
        <f t="shared" si="303"/>
        <v>3350</v>
      </c>
      <c r="G1556" s="1579">
        <f t="shared" si="304"/>
        <v>3350</v>
      </c>
      <c r="H1556" s="1579"/>
      <c r="I1556" s="1579"/>
      <c r="J1556" s="1579"/>
      <c r="K1556" s="1059">
        <f>'[2]прайс VK'!K61</f>
        <v>0</v>
      </c>
      <c r="L1556" s="1579">
        <f t="shared" si="305"/>
        <v>0</v>
      </c>
      <c r="M1556" s="1580"/>
      <c r="N1556" s="23">
        <v>1</v>
      </c>
      <c r="O1556" s="38">
        <v>1</v>
      </c>
      <c r="P1556" s="38">
        <f t="shared" si="302"/>
        <v>3350</v>
      </c>
      <c r="Q1556" s="38">
        <v>3350</v>
      </c>
    </row>
    <row r="1557" spans="1:17">
      <c r="A1557" s="23" t="s">
        <v>13970</v>
      </c>
      <c r="B1557" s="1052">
        <v>2000001114384</v>
      </c>
      <c r="C1557" s="1038" t="s">
        <v>13872</v>
      </c>
      <c r="D1557" s="1579" t="s">
        <v>13971</v>
      </c>
      <c r="E1557" s="1579">
        <v>1</v>
      </c>
      <c r="F1557" s="1579">
        <f t="shared" si="303"/>
        <v>1764</v>
      </c>
      <c r="G1557" s="1579">
        <f t="shared" si="304"/>
        <v>1764</v>
      </c>
      <c r="H1557" s="1579"/>
      <c r="I1557" s="1579"/>
      <c r="J1557" s="1579"/>
      <c r="K1557" s="1059">
        <f>'[2]прайс VK'!K62</f>
        <v>0</v>
      </c>
      <c r="L1557" s="1579">
        <f t="shared" si="305"/>
        <v>0</v>
      </c>
      <c r="M1557" s="1580"/>
      <c r="N1557" s="23">
        <v>1</v>
      </c>
      <c r="O1557" s="38">
        <v>1</v>
      </c>
      <c r="P1557" s="38">
        <f t="shared" si="302"/>
        <v>1764</v>
      </c>
      <c r="Q1557" s="38">
        <v>1764</v>
      </c>
    </row>
    <row r="1558" spans="1:17">
      <c r="A1558" s="23" t="s">
        <v>12900</v>
      </c>
      <c r="B1558" s="1052"/>
      <c r="C1558" s="1038" t="s">
        <v>13872</v>
      </c>
      <c r="D1558" s="1579" t="s">
        <v>13972</v>
      </c>
      <c r="E1558" s="1579" t="s">
        <v>13876</v>
      </c>
      <c r="F1558" s="1579"/>
      <c r="G1558" s="1579"/>
      <c r="H1558" s="1579"/>
      <c r="I1558" s="1579"/>
      <c r="J1558" s="1579"/>
      <c r="K1558" s="1059">
        <f>'[2]прайс VK'!K63</f>
        <v>0</v>
      </c>
      <c r="L1558" s="1579"/>
      <c r="M1558" s="1580"/>
      <c r="O1558" s="38"/>
      <c r="P1558" s="38"/>
      <c r="Q1558" s="38" t="s">
        <v>16320</v>
      </c>
    </row>
    <row r="1559" spans="1:17">
      <c r="A1559" s="23" t="s">
        <v>13973</v>
      </c>
      <c r="B1559" s="1052">
        <v>2000000229652</v>
      </c>
      <c r="C1559" s="1038" t="s">
        <v>13872</v>
      </c>
      <c r="D1559" s="1579" t="s">
        <v>13974</v>
      </c>
      <c r="E1559" s="1579">
        <v>1</v>
      </c>
      <c r="F1559" s="1579">
        <f t="shared" ref="F1559:F1570" si="306">IF(M$5=0,P1559*(1+$L$3/100)*(1-$AB$3/100),P1559*(1+$L$3/100)*(1-$AB$3/100)*M$5)</f>
        <v>2384</v>
      </c>
      <c r="G1559" s="1579">
        <f t="shared" ref="G1559:G1570" si="307">IF(M$5=0,Q1559*(1+$L$3/100)*(1-$AB$3/100),Q1559*(1+$L$3/100)*(1-$AB$3/100)*M$5)</f>
        <v>2384</v>
      </c>
      <c r="H1559" s="1579"/>
      <c r="I1559" s="1579"/>
      <c r="J1559" s="1579"/>
      <c r="K1559" s="1059">
        <f>'[2]прайс VK'!K64</f>
        <v>0</v>
      </c>
      <c r="L1559" s="1579">
        <f t="shared" ref="L1559:L1570" si="308">F1559*H1559+F1559*I1559*R1559</f>
        <v>0</v>
      </c>
      <c r="M1559" s="1580"/>
      <c r="N1559" s="23">
        <v>1</v>
      </c>
      <c r="O1559" s="38">
        <v>1</v>
      </c>
      <c r="P1559" s="38">
        <f t="shared" si="302"/>
        <v>2384</v>
      </c>
      <c r="Q1559" s="38">
        <v>2384</v>
      </c>
    </row>
    <row r="1560" spans="1:17">
      <c r="A1560" s="23" t="s">
        <v>13975</v>
      </c>
      <c r="B1560" s="1052">
        <v>2000000229669</v>
      </c>
      <c r="C1560" s="1038" t="s">
        <v>13872</v>
      </c>
      <c r="D1560" s="1579" t="s">
        <v>13976</v>
      </c>
      <c r="E1560" s="1579">
        <v>1</v>
      </c>
      <c r="F1560" s="1579">
        <f t="shared" si="306"/>
        <v>2384</v>
      </c>
      <c r="G1560" s="1579">
        <f t="shared" si="307"/>
        <v>2384</v>
      </c>
      <c r="H1560" s="1579"/>
      <c r="I1560" s="1579"/>
      <c r="J1560" s="1579"/>
      <c r="K1560" s="1059">
        <f>'[2]прайс VK'!K65</f>
        <v>0</v>
      </c>
      <c r="L1560" s="1579">
        <f t="shared" si="308"/>
        <v>0</v>
      </c>
      <c r="M1560" s="1580"/>
      <c r="N1560" s="23">
        <v>1</v>
      </c>
      <c r="O1560" s="38">
        <v>1</v>
      </c>
      <c r="P1560" s="38">
        <f t="shared" si="302"/>
        <v>2384</v>
      </c>
      <c r="Q1560" s="38">
        <v>2384</v>
      </c>
    </row>
    <row r="1561" spans="1:17">
      <c r="A1561" s="23" t="s">
        <v>13977</v>
      </c>
      <c r="B1561" s="1052">
        <v>2000000229676</v>
      </c>
      <c r="C1561" s="1038" t="s">
        <v>13872</v>
      </c>
      <c r="D1561" s="1579" t="s">
        <v>13978</v>
      </c>
      <c r="E1561" s="1579">
        <v>1</v>
      </c>
      <c r="F1561" s="1579">
        <f t="shared" si="306"/>
        <v>2384</v>
      </c>
      <c r="G1561" s="1579">
        <f t="shared" si="307"/>
        <v>2384</v>
      </c>
      <c r="H1561" s="1579"/>
      <c r="I1561" s="1579"/>
      <c r="J1561" s="1579"/>
      <c r="K1561" s="1059">
        <f>'[2]прайс VK'!K66</f>
        <v>0</v>
      </c>
      <c r="L1561" s="1579">
        <f t="shared" si="308"/>
        <v>0</v>
      </c>
      <c r="M1561" s="1580"/>
      <c r="N1561" s="23">
        <v>1</v>
      </c>
      <c r="O1561" s="38">
        <v>1</v>
      </c>
      <c r="P1561" s="38">
        <f t="shared" si="302"/>
        <v>2384</v>
      </c>
      <c r="Q1561" s="38">
        <v>2384</v>
      </c>
    </row>
    <row r="1562" spans="1:17">
      <c r="A1562" s="23" t="s">
        <v>13979</v>
      </c>
      <c r="B1562" s="1052">
        <v>2000000229683</v>
      </c>
      <c r="C1562" s="1038" t="s">
        <v>13872</v>
      </c>
      <c r="D1562" s="1579" t="s">
        <v>13980</v>
      </c>
      <c r="E1562" s="1579">
        <v>1</v>
      </c>
      <c r="F1562" s="1579">
        <f t="shared" si="306"/>
        <v>2384</v>
      </c>
      <c r="G1562" s="1579">
        <f t="shared" si="307"/>
        <v>2384</v>
      </c>
      <c r="H1562" s="1579"/>
      <c r="I1562" s="1579"/>
      <c r="J1562" s="1579"/>
      <c r="K1562" s="1059">
        <f>'[2]прайс VK'!K67</f>
        <v>0</v>
      </c>
      <c r="L1562" s="1579">
        <f t="shared" si="308"/>
        <v>0</v>
      </c>
      <c r="M1562" s="1580"/>
      <c r="N1562" s="23">
        <v>1</v>
      </c>
      <c r="O1562" s="38">
        <v>1</v>
      </c>
      <c r="P1562" s="38">
        <f t="shared" si="302"/>
        <v>2384</v>
      </c>
      <c r="Q1562" s="38">
        <v>2384</v>
      </c>
    </row>
    <row r="1563" spans="1:17">
      <c r="A1563" s="23" t="s">
        <v>13981</v>
      </c>
      <c r="B1563" s="1052">
        <v>2000000229690</v>
      </c>
      <c r="C1563" s="1038" t="s">
        <v>13872</v>
      </c>
      <c r="D1563" s="1579" t="s">
        <v>13982</v>
      </c>
      <c r="E1563" s="1579">
        <v>1</v>
      </c>
      <c r="F1563" s="1579">
        <f t="shared" si="306"/>
        <v>2384</v>
      </c>
      <c r="G1563" s="1579">
        <f t="shared" si="307"/>
        <v>2384</v>
      </c>
      <c r="H1563" s="1579"/>
      <c r="I1563" s="1579"/>
      <c r="J1563" s="1579"/>
      <c r="K1563" s="1059">
        <f>'[2]прайс VK'!K68</f>
        <v>0</v>
      </c>
      <c r="L1563" s="1579">
        <f t="shared" si="308"/>
        <v>0</v>
      </c>
      <c r="M1563" s="1580"/>
      <c r="N1563" s="23">
        <v>1</v>
      </c>
      <c r="O1563" s="38">
        <v>1</v>
      </c>
      <c r="P1563" s="38">
        <f t="shared" si="302"/>
        <v>2384</v>
      </c>
      <c r="Q1563" s="38">
        <v>2384</v>
      </c>
    </row>
    <row r="1564" spans="1:17">
      <c r="A1564" s="23" t="s">
        <v>13983</v>
      </c>
      <c r="B1564" s="1052">
        <v>2000000229706</v>
      </c>
      <c r="C1564" s="1038" t="s">
        <v>13872</v>
      </c>
      <c r="D1564" s="1579" t="s">
        <v>13984</v>
      </c>
      <c r="E1564" s="1579">
        <v>1</v>
      </c>
      <c r="F1564" s="1579">
        <f t="shared" si="306"/>
        <v>2384</v>
      </c>
      <c r="G1564" s="1579">
        <f t="shared" si="307"/>
        <v>2384</v>
      </c>
      <c r="H1564" s="1579"/>
      <c r="I1564" s="1579"/>
      <c r="J1564" s="1579"/>
      <c r="K1564" s="1059">
        <f>'[2]прайс VK'!K69</f>
        <v>0</v>
      </c>
      <c r="L1564" s="1579">
        <f t="shared" si="308"/>
        <v>0</v>
      </c>
      <c r="M1564" s="1580"/>
      <c r="N1564" s="23">
        <v>1</v>
      </c>
      <c r="O1564" s="38">
        <v>1</v>
      </c>
      <c r="P1564" s="38">
        <f t="shared" si="302"/>
        <v>2384</v>
      </c>
      <c r="Q1564" s="38">
        <v>2384</v>
      </c>
    </row>
    <row r="1565" spans="1:17">
      <c r="A1565" s="23" t="s">
        <v>13985</v>
      </c>
      <c r="B1565" s="1052">
        <v>2000000229713</v>
      </c>
      <c r="C1565" s="1038" t="s">
        <v>13872</v>
      </c>
      <c r="D1565" s="1579" t="s">
        <v>13986</v>
      </c>
      <c r="E1565" s="1579">
        <v>1</v>
      </c>
      <c r="F1565" s="1579">
        <f t="shared" si="306"/>
        <v>2384</v>
      </c>
      <c r="G1565" s="1579">
        <f t="shared" si="307"/>
        <v>2384</v>
      </c>
      <c r="H1565" s="1579"/>
      <c r="I1565" s="1579"/>
      <c r="J1565" s="1579"/>
      <c r="K1565" s="1059">
        <f>'[2]прайс VK'!K70</f>
        <v>0</v>
      </c>
      <c r="L1565" s="1579">
        <f t="shared" si="308"/>
        <v>0</v>
      </c>
      <c r="M1565" s="1580"/>
      <c r="N1565" s="23">
        <v>1</v>
      </c>
      <c r="O1565" s="38">
        <v>1</v>
      </c>
      <c r="P1565" s="38">
        <f t="shared" si="302"/>
        <v>2384</v>
      </c>
      <c r="Q1565" s="38">
        <v>2384</v>
      </c>
    </row>
    <row r="1566" spans="1:17">
      <c r="A1566" s="23" t="s">
        <v>13987</v>
      </c>
      <c r="B1566" s="1052">
        <v>2000000229720</v>
      </c>
      <c r="C1566" s="1038" t="s">
        <v>13872</v>
      </c>
      <c r="D1566" s="1579" t="s">
        <v>13988</v>
      </c>
      <c r="E1566" s="1579">
        <v>1</v>
      </c>
      <c r="F1566" s="1579">
        <f t="shared" si="306"/>
        <v>2384</v>
      </c>
      <c r="G1566" s="1579">
        <f t="shared" si="307"/>
        <v>2384</v>
      </c>
      <c r="H1566" s="1579"/>
      <c r="I1566" s="1579"/>
      <c r="J1566" s="1579"/>
      <c r="K1566" s="1059">
        <f>'[2]прайс VK'!K71</f>
        <v>0</v>
      </c>
      <c r="L1566" s="1579">
        <f t="shared" si="308"/>
        <v>0</v>
      </c>
      <c r="M1566" s="1580"/>
      <c r="N1566" s="23">
        <v>1</v>
      </c>
      <c r="O1566" s="38">
        <v>1</v>
      </c>
      <c r="P1566" s="38">
        <f t="shared" si="302"/>
        <v>2384</v>
      </c>
      <c r="Q1566" s="38">
        <v>2384</v>
      </c>
    </row>
    <row r="1567" spans="1:17">
      <c r="A1567" s="23" t="s">
        <v>13989</v>
      </c>
      <c r="B1567" s="1052">
        <v>2000000229737</v>
      </c>
      <c r="C1567" s="1038" t="s">
        <v>13872</v>
      </c>
      <c r="D1567" s="1579" t="s">
        <v>13990</v>
      </c>
      <c r="E1567" s="1579">
        <v>1</v>
      </c>
      <c r="F1567" s="1579">
        <f t="shared" si="306"/>
        <v>2384</v>
      </c>
      <c r="G1567" s="1579">
        <f t="shared" si="307"/>
        <v>2384</v>
      </c>
      <c r="H1567" s="1579"/>
      <c r="I1567" s="1579"/>
      <c r="J1567" s="1579"/>
      <c r="K1567" s="1059">
        <f>'[2]прайс VK'!K72</f>
        <v>0</v>
      </c>
      <c r="L1567" s="1579">
        <f t="shared" si="308"/>
        <v>0</v>
      </c>
      <c r="M1567" s="1580"/>
      <c r="N1567" s="23">
        <v>1</v>
      </c>
      <c r="O1567" s="38">
        <v>1</v>
      </c>
      <c r="P1567" s="38">
        <f t="shared" si="302"/>
        <v>2384</v>
      </c>
      <c r="Q1567" s="38">
        <v>2384</v>
      </c>
    </row>
    <row r="1568" spans="1:17">
      <c r="A1568" s="23" t="s">
        <v>13991</v>
      </c>
      <c r="B1568" s="1052">
        <v>2000000229751</v>
      </c>
      <c r="C1568" s="1038" t="s">
        <v>13872</v>
      </c>
      <c r="D1568" s="1579" t="s">
        <v>13992</v>
      </c>
      <c r="E1568" s="1579">
        <v>1</v>
      </c>
      <c r="F1568" s="1579">
        <f t="shared" si="306"/>
        <v>2384</v>
      </c>
      <c r="G1568" s="1579">
        <f t="shared" si="307"/>
        <v>2384</v>
      </c>
      <c r="H1568" s="1579"/>
      <c r="I1568" s="1579"/>
      <c r="J1568" s="1579"/>
      <c r="K1568" s="1059">
        <f>'[2]прайс VK'!K73</f>
        <v>0</v>
      </c>
      <c r="L1568" s="1579">
        <f t="shared" si="308"/>
        <v>0</v>
      </c>
      <c r="M1568" s="1580"/>
      <c r="N1568" s="23">
        <v>1</v>
      </c>
      <c r="O1568" s="38">
        <v>1</v>
      </c>
      <c r="P1568" s="38">
        <f t="shared" si="302"/>
        <v>2384</v>
      </c>
      <c r="Q1568" s="38">
        <v>2384</v>
      </c>
    </row>
    <row r="1569" spans="1:17">
      <c r="A1569" s="23" t="s">
        <v>13993</v>
      </c>
      <c r="B1569" s="1052">
        <v>2000000229768</v>
      </c>
      <c r="C1569" s="1038" t="s">
        <v>13872</v>
      </c>
      <c r="D1569" s="1579" t="s">
        <v>13994</v>
      </c>
      <c r="E1569" s="1579">
        <v>1</v>
      </c>
      <c r="F1569" s="1579">
        <f t="shared" si="306"/>
        <v>2384</v>
      </c>
      <c r="G1569" s="1579">
        <f t="shared" si="307"/>
        <v>2384</v>
      </c>
      <c r="H1569" s="1579"/>
      <c r="I1569" s="1579"/>
      <c r="J1569" s="1579"/>
      <c r="K1569" s="1059">
        <f>'[2]прайс VK'!K74</f>
        <v>0</v>
      </c>
      <c r="L1569" s="1579">
        <f t="shared" si="308"/>
        <v>0</v>
      </c>
      <c r="M1569" s="1580"/>
      <c r="N1569" s="23">
        <v>1</v>
      </c>
      <c r="O1569" s="38">
        <v>1</v>
      </c>
      <c r="P1569" s="38">
        <f t="shared" si="302"/>
        <v>2384</v>
      </c>
      <c r="Q1569" s="38">
        <v>2384</v>
      </c>
    </row>
    <row r="1570" spans="1:17">
      <c r="A1570" s="23" t="s">
        <v>13995</v>
      </c>
      <c r="B1570" s="1052">
        <v>2000000700571</v>
      </c>
      <c r="C1570" s="1038" t="s">
        <v>13872</v>
      </c>
      <c r="D1570" s="1579" t="s">
        <v>13996</v>
      </c>
      <c r="E1570" s="1579">
        <v>1</v>
      </c>
      <c r="F1570" s="1579">
        <f t="shared" si="306"/>
        <v>2583</v>
      </c>
      <c r="G1570" s="1579">
        <f t="shared" si="307"/>
        <v>2583</v>
      </c>
      <c r="H1570" s="1579"/>
      <c r="I1570" s="1579"/>
      <c r="J1570" s="1579"/>
      <c r="K1570" s="1059">
        <f>'[2]прайс VK'!K75</f>
        <v>0</v>
      </c>
      <c r="L1570" s="1579">
        <f t="shared" si="308"/>
        <v>0</v>
      </c>
      <c r="M1570" s="1580"/>
      <c r="N1570" s="23">
        <v>1</v>
      </c>
      <c r="O1570" s="38">
        <v>1</v>
      </c>
      <c r="P1570" s="38">
        <f t="shared" si="302"/>
        <v>2583</v>
      </c>
      <c r="Q1570" s="38">
        <v>2583</v>
      </c>
    </row>
    <row r="1571" spans="1:17">
      <c r="A1571" s="23" t="s">
        <v>12900</v>
      </c>
      <c r="B1571" s="1052"/>
      <c r="C1571" s="1038" t="s">
        <v>13872</v>
      </c>
      <c r="D1571" s="1579" t="s">
        <v>13997</v>
      </c>
      <c r="E1571" s="1579" t="s">
        <v>13876</v>
      </c>
      <c r="F1571" s="1579"/>
      <c r="G1571" s="1579"/>
      <c r="H1571" s="1579"/>
      <c r="I1571" s="1579"/>
      <c r="J1571" s="1579"/>
      <c r="K1571" s="1059">
        <f>'[2]прайс VK'!K76</f>
        <v>0</v>
      </c>
      <c r="L1571" s="1579"/>
      <c r="M1571" s="1580"/>
      <c r="O1571" s="38"/>
      <c r="P1571" s="38"/>
      <c r="Q1571" s="38" t="s">
        <v>16320</v>
      </c>
    </row>
    <row r="1572" spans="1:17">
      <c r="A1572" s="23" t="s">
        <v>13998</v>
      </c>
      <c r="B1572" s="1052">
        <v>2000000272276</v>
      </c>
      <c r="C1572" s="1038" t="s">
        <v>13872</v>
      </c>
      <c r="D1572" s="1579" t="s">
        <v>13999</v>
      </c>
      <c r="E1572" s="1579">
        <v>1</v>
      </c>
      <c r="F1572" s="1579">
        <f t="shared" ref="F1572:F1577" si="309">IF(M$5=0,P1572*(1+$L$3/100)*(1-$AB$3/100),P1572*(1+$L$3/100)*(1-$AB$3/100)*M$5)</f>
        <v>4757</v>
      </c>
      <c r="G1572" s="1579">
        <f t="shared" ref="G1572:G1577" si="310">IF(M$5=0,Q1572*(1+$L$3/100)*(1-$AB$3/100),Q1572*(1+$L$3/100)*(1-$AB$3/100)*M$5)</f>
        <v>4757</v>
      </c>
      <c r="H1572" s="1579"/>
      <c r="I1572" s="1579"/>
      <c r="J1572" s="1579"/>
      <c r="K1572" s="1059">
        <f>'[2]прайс VK'!K77</f>
        <v>0</v>
      </c>
      <c r="L1572" s="1579">
        <f t="shared" ref="L1572:L1577" si="311">F1572*H1572+F1572*I1572*R1572</f>
        <v>0</v>
      </c>
      <c r="M1572" s="1580"/>
      <c r="N1572" s="23">
        <v>1</v>
      </c>
      <c r="O1572" s="38">
        <v>1</v>
      </c>
      <c r="P1572" s="38">
        <f t="shared" ref="P1572:P1577" si="312">Q1572*O1572</f>
        <v>4757</v>
      </c>
      <c r="Q1572" s="38">
        <v>4757</v>
      </c>
    </row>
    <row r="1573" spans="1:17">
      <c r="A1573" s="23" t="s">
        <v>14000</v>
      </c>
      <c r="B1573" s="1052">
        <v>2000000272283</v>
      </c>
      <c r="C1573" s="1038" t="s">
        <v>13872</v>
      </c>
      <c r="D1573" s="1579" t="s">
        <v>14001</v>
      </c>
      <c r="E1573" s="1579">
        <v>1</v>
      </c>
      <c r="F1573" s="1579">
        <f t="shared" si="309"/>
        <v>4757</v>
      </c>
      <c r="G1573" s="1579">
        <f t="shared" si="310"/>
        <v>4757</v>
      </c>
      <c r="H1573" s="1579"/>
      <c r="I1573" s="1579"/>
      <c r="J1573" s="1579"/>
      <c r="K1573" s="1059">
        <f>'[2]прайс VK'!K78</f>
        <v>0</v>
      </c>
      <c r="L1573" s="1579">
        <f t="shared" si="311"/>
        <v>0</v>
      </c>
      <c r="M1573" s="1580"/>
      <c r="N1573" s="23">
        <v>1</v>
      </c>
      <c r="O1573" s="38">
        <v>1</v>
      </c>
      <c r="P1573" s="38">
        <f t="shared" si="312"/>
        <v>4757</v>
      </c>
      <c r="Q1573" s="38">
        <v>4757</v>
      </c>
    </row>
    <row r="1574" spans="1:17">
      <c r="A1574" s="23" t="s">
        <v>14002</v>
      </c>
      <c r="B1574" s="1052">
        <v>2000000272290</v>
      </c>
      <c r="C1574" s="1038" t="s">
        <v>13872</v>
      </c>
      <c r="D1574" s="1579" t="s">
        <v>14003</v>
      </c>
      <c r="E1574" s="1579">
        <v>1</v>
      </c>
      <c r="F1574" s="1579">
        <f t="shared" si="309"/>
        <v>4757</v>
      </c>
      <c r="G1574" s="1579">
        <f t="shared" si="310"/>
        <v>4757</v>
      </c>
      <c r="H1574" s="1579"/>
      <c r="I1574" s="1579"/>
      <c r="J1574" s="1579"/>
      <c r="K1574" s="1059">
        <f>'[2]прайс VK'!K79</f>
        <v>0</v>
      </c>
      <c r="L1574" s="1579">
        <f t="shared" si="311"/>
        <v>0</v>
      </c>
      <c r="M1574" s="1580"/>
      <c r="N1574" s="23">
        <v>1</v>
      </c>
      <c r="O1574" s="38">
        <v>1</v>
      </c>
      <c r="P1574" s="38">
        <f t="shared" si="312"/>
        <v>4757</v>
      </c>
      <c r="Q1574" s="38">
        <v>4757</v>
      </c>
    </row>
    <row r="1575" spans="1:17">
      <c r="A1575" s="23" t="s">
        <v>14004</v>
      </c>
      <c r="B1575" s="1052">
        <v>2000000272306</v>
      </c>
      <c r="C1575" s="1038" t="s">
        <v>13872</v>
      </c>
      <c r="D1575" s="1579" t="s">
        <v>14005</v>
      </c>
      <c r="E1575" s="1579">
        <v>1</v>
      </c>
      <c r="F1575" s="1579">
        <f t="shared" si="309"/>
        <v>4757</v>
      </c>
      <c r="G1575" s="1579">
        <f t="shared" si="310"/>
        <v>4757</v>
      </c>
      <c r="H1575" s="1579"/>
      <c r="I1575" s="1579"/>
      <c r="J1575" s="1579"/>
      <c r="K1575" s="1059">
        <f>'[2]прайс VK'!K80</f>
        <v>0</v>
      </c>
      <c r="L1575" s="1579">
        <f t="shared" si="311"/>
        <v>0</v>
      </c>
      <c r="M1575" s="1580"/>
      <c r="N1575" s="23">
        <v>1</v>
      </c>
      <c r="O1575" s="38">
        <v>1</v>
      </c>
      <c r="P1575" s="38">
        <f t="shared" si="312"/>
        <v>4757</v>
      </c>
      <c r="Q1575" s="38">
        <v>4757</v>
      </c>
    </row>
    <row r="1576" spans="1:17">
      <c r="A1576" s="23" t="s">
        <v>14006</v>
      </c>
      <c r="B1576" s="1052">
        <v>2000000272313</v>
      </c>
      <c r="C1576" s="1038" t="s">
        <v>13872</v>
      </c>
      <c r="D1576" s="1579" t="s">
        <v>14007</v>
      </c>
      <c r="E1576" s="1579">
        <v>1</v>
      </c>
      <c r="F1576" s="1579">
        <f t="shared" si="309"/>
        <v>4757</v>
      </c>
      <c r="G1576" s="1579">
        <f t="shared" si="310"/>
        <v>4757</v>
      </c>
      <c r="H1576" s="1579"/>
      <c r="I1576" s="1579"/>
      <c r="J1576" s="1579"/>
      <c r="K1576" s="1059">
        <f>'[2]прайс VK'!K81</f>
        <v>0</v>
      </c>
      <c r="L1576" s="1579">
        <f t="shared" si="311"/>
        <v>0</v>
      </c>
      <c r="M1576" s="1580"/>
      <c r="N1576" s="23">
        <v>1</v>
      </c>
      <c r="O1576" s="38">
        <v>1</v>
      </c>
      <c r="P1576" s="38">
        <f t="shared" si="312"/>
        <v>4757</v>
      </c>
      <c r="Q1576" s="38">
        <v>4757</v>
      </c>
    </row>
    <row r="1577" spans="1:17">
      <c r="A1577" s="23" t="s">
        <v>14008</v>
      </c>
      <c r="B1577" s="1052">
        <v>2000000272320</v>
      </c>
      <c r="C1577" s="1038" t="s">
        <v>13872</v>
      </c>
      <c r="D1577" s="1579" t="s">
        <v>14009</v>
      </c>
      <c r="E1577" s="1579">
        <v>1</v>
      </c>
      <c r="F1577" s="1579">
        <f t="shared" si="309"/>
        <v>4757</v>
      </c>
      <c r="G1577" s="1579">
        <f t="shared" si="310"/>
        <v>4757</v>
      </c>
      <c r="H1577" s="1579"/>
      <c r="I1577" s="1579"/>
      <c r="J1577" s="1579"/>
      <c r="K1577" s="1059">
        <f>'[2]прайс VK'!K82</f>
        <v>0</v>
      </c>
      <c r="L1577" s="1579">
        <f t="shared" si="311"/>
        <v>0</v>
      </c>
      <c r="M1577" s="1580"/>
      <c r="N1577" s="23">
        <v>1</v>
      </c>
      <c r="O1577" s="38">
        <v>1</v>
      </c>
      <c r="P1577" s="38">
        <f t="shared" si="312"/>
        <v>4757</v>
      </c>
      <c r="Q1577" s="38">
        <v>4757</v>
      </c>
    </row>
    <row r="1578" spans="1:17">
      <c r="A1578" s="23" t="s">
        <v>12900</v>
      </c>
      <c r="B1578" s="1052"/>
      <c r="C1578" s="1038" t="s">
        <v>13872</v>
      </c>
      <c r="D1578" s="1579" t="s">
        <v>14010</v>
      </c>
      <c r="E1578" s="1579" t="s">
        <v>13876</v>
      </c>
      <c r="F1578" s="1579"/>
      <c r="G1578" s="1579"/>
      <c r="H1578" s="1579"/>
      <c r="I1578" s="1579"/>
      <c r="J1578" s="1579"/>
      <c r="K1578" s="1059">
        <f>'[2]прайс VK'!K83</f>
        <v>0</v>
      </c>
      <c r="L1578" s="1579"/>
      <c r="M1578" s="1580"/>
      <c r="O1578" s="38"/>
      <c r="P1578" s="38"/>
      <c r="Q1578" s="38" t="s">
        <v>16320</v>
      </c>
    </row>
    <row r="1579" spans="1:17">
      <c r="A1579" s="23" t="s">
        <v>14011</v>
      </c>
      <c r="B1579" s="1052">
        <v>2000000229775</v>
      </c>
      <c r="C1579" s="1038" t="s">
        <v>13872</v>
      </c>
      <c r="D1579" s="1579" t="s">
        <v>14012</v>
      </c>
      <c r="E1579" s="1579">
        <v>3.5</v>
      </c>
      <c r="F1579" s="1579">
        <f t="shared" ref="F1579:F1602" si="313">IF(M$5=0,P1579*(1+$L$3/100)*(1-$AB$3/100),P1579*(1+$L$3/100)*(1-$AB$3/100)*M$5)</f>
        <v>5659.5</v>
      </c>
      <c r="G1579" s="1579">
        <f t="shared" ref="G1579:G1602" si="314">IF(M$5=0,Q1579*(1+$L$3/100)*(1-$AB$3/100),Q1579*(1+$L$3/100)*(1-$AB$3/100)*M$5)</f>
        <v>1617</v>
      </c>
      <c r="H1579" s="1579"/>
      <c r="I1579" s="1579"/>
      <c r="J1579" s="1579"/>
      <c r="K1579" s="1059">
        <f>'[2]прайс VK'!K84</f>
        <v>0</v>
      </c>
      <c r="L1579" s="1579">
        <f t="shared" ref="L1579:L1602" si="315">F1579*H1579+F1579*I1579*R1579</f>
        <v>0</v>
      </c>
      <c r="M1579" s="1580"/>
      <c r="N1579" s="23">
        <v>1</v>
      </c>
      <c r="O1579" s="38">
        <v>3.5</v>
      </c>
      <c r="P1579" s="38">
        <f t="shared" si="302"/>
        <v>5659.5</v>
      </c>
      <c r="Q1579" s="38">
        <v>1617</v>
      </c>
    </row>
    <row r="1580" spans="1:17">
      <c r="A1580" s="23" t="s">
        <v>14013</v>
      </c>
      <c r="B1580" s="1052">
        <v>2000000229782</v>
      </c>
      <c r="C1580" s="1038" t="s">
        <v>13872</v>
      </c>
      <c r="D1580" s="1579" t="s">
        <v>14014</v>
      </c>
      <c r="E1580" s="1579">
        <v>1</v>
      </c>
      <c r="F1580" s="1579">
        <f t="shared" si="313"/>
        <v>1943</v>
      </c>
      <c r="G1580" s="1579">
        <f t="shared" si="314"/>
        <v>1943</v>
      </c>
      <c r="H1580" s="1579"/>
      <c r="I1580" s="1579"/>
      <c r="J1580" s="1579"/>
      <c r="K1580" s="1059">
        <f>'[2]прайс VK'!K85</f>
        <v>0</v>
      </c>
      <c r="L1580" s="1579">
        <f t="shared" si="315"/>
        <v>0</v>
      </c>
      <c r="M1580" s="1580"/>
      <c r="N1580" s="23">
        <v>1</v>
      </c>
      <c r="O1580" s="38">
        <v>1</v>
      </c>
      <c r="P1580" s="38">
        <f t="shared" si="302"/>
        <v>1943</v>
      </c>
      <c r="Q1580" s="38">
        <v>1943</v>
      </c>
    </row>
    <row r="1581" spans="1:17">
      <c r="A1581" s="23" t="s">
        <v>14015</v>
      </c>
      <c r="B1581" s="1052">
        <v>2000000229799</v>
      </c>
      <c r="C1581" s="1038" t="s">
        <v>13872</v>
      </c>
      <c r="D1581" s="1579" t="s">
        <v>14016</v>
      </c>
      <c r="E1581" s="1579">
        <v>3.5</v>
      </c>
      <c r="F1581" s="1579">
        <f t="shared" si="313"/>
        <v>5659.5</v>
      </c>
      <c r="G1581" s="1579">
        <f t="shared" si="314"/>
        <v>1617</v>
      </c>
      <c r="H1581" s="1579"/>
      <c r="I1581" s="1579"/>
      <c r="J1581" s="1579"/>
      <c r="K1581" s="1059">
        <f>'[2]прайс VK'!K86</f>
        <v>0</v>
      </c>
      <c r="L1581" s="1579">
        <f t="shared" si="315"/>
        <v>0</v>
      </c>
      <c r="M1581" s="1580"/>
      <c r="N1581" s="23">
        <v>1</v>
      </c>
      <c r="O1581" s="38">
        <v>3.5</v>
      </c>
      <c r="P1581" s="38">
        <f t="shared" ref="P1581:P1615" si="316">Q1581*O1581</f>
        <v>5659.5</v>
      </c>
      <c r="Q1581" s="38">
        <v>1617</v>
      </c>
    </row>
    <row r="1582" spans="1:17">
      <c r="A1582" s="23" t="s">
        <v>14017</v>
      </c>
      <c r="B1582" s="1052">
        <v>2000000229805</v>
      </c>
      <c r="C1582" s="1038" t="s">
        <v>13872</v>
      </c>
      <c r="D1582" s="1579" t="s">
        <v>14018</v>
      </c>
      <c r="E1582" s="1579">
        <v>1</v>
      </c>
      <c r="F1582" s="1579">
        <f t="shared" si="313"/>
        <v>1943</v>
      </c>
      <c r="G1582" s="1579">
        <f t="shared" si="314"/>
        <v>1943</v>
      </c>
      <c r="H1582" s="1579"/>
      <c r="I1582" s="1579"/>
      <c r="J1582" s="1579"/>
      <c r="K1582" s="1059">
        <f>'[2]прайс VK'!K87</f>
        <v>0</v>
      </c>
      <c r="L1582" s="1579">
        <f t="shared" si="315"/>
        <v>0</v>
      </c>
      <c r="M1582" s="1580"/>
      <c r="N1582" s="23">
        <v>1</v>
      </c>
      <c r="O1582" s="38">
        <v>1</v>
      </c>
      <c r="P1582" s="38">
        <f t="shared" si="316"/>
        <v>1943</v>
      </c>
      <c r="Q1582" s="38">
        <v>1943</v>
      </c>
    </row>
    <row r="1583" spans="1:17">
      <c r="A1583" s="23" t="s">
        <v>14019</v>
      </c>
      <c r="B1583" s="1052">
        <v>2000000229812</v>
      </c>
      <c r="C1583" s="1038" t="s">
        <v>13872</v>
      </c>
      <c r="D1583" s="1579" t="s">
        <v>14020</v>
      </c>
      <c r="E1583" s="1579">
        <v>1</v>
      </c>
      <c r="F1583" s="1579">
        <f t="shared" si="313"/>
        <v>1943</v>
      </c>
      <c r="G1583" s="1579">
        <f t="shared" si="314"/>
        <v>1943</v>
      </c>
      <c r="H1583" s="1579"/>
      <c r="I1583" s="1579"/>
      <c r="J1583" s="1579"/>
      <c r="K1583" s="1059">
        <f>'[2]прайс VK'!K88</f>
        <v>0</v>
      </c>
      <c r="L1583" s="1579">
        <f t="shared" si="315"/>
        <v>0</v>
      </c>
      <c r="M1583" s="1580"/>
      <c r="N1583" s="23">
        <v>1</v>
      </c>
      <c r="O1583" s="38">
        <v>1</v>
      </c>
      <c r="P1583" s="38">
        <f t="shared" si="316"/>
        <v>1943</v>
      </c>
      <c r="Q1583" s="38">
        <v>1943</v>
      </c>
    </row>
    <row r="1584" spans="1:17">
      <c r="A1584" s="23" t="s">
        <v>14021</v>
      </c>
      <c r="B1584" s="1052">
        <v>2000000229829</v>
      </c>
      <c r="C1584" s="1038" t="s">
        <v>13872</v>
      </c>
      <c r="D1584" s="1579" t="s">
        <v>14022</v>
      </c>
      <c r="E1584" s="1579">
        <v>1</v>
      </c>
      <c r="F1584" s="1579">
        <f t="shared" si="313"/>
        <v>3224</v>
      </c>
      <c r="G1584" s="1579">
        <f t="shared" si="314"/>
        <v>3224</v>
      </c>
      <c r="H1584" s="1579"/>
      <c r="I1584" s="1579"/>
      <c r="J1584" s="1579"/>
      <c r="K1584" s="1059">
        <f>'[2]прайс VK'!K89</f>
        <v>0</v>
      </c>
      <c r="L1584" s="1579">
        <f t="shared" si="315"/>
        <v>0</v>
      </c>
      <c r="M1584" s="1580"/>
      <c r="N1584" s="23">
        <v>1</v>
      </c>
      <c r="O1584" s="38">
        <v>1</v>
      </c>
      <c r="P1584" s="38">
        <f t="shared" si="316"/>
        <v>3224</v>
      </c>
      <c r="Q1584" s="38">
        <v>3224</v>
      </c>
    </row>
    <row r="1585" spans="1:17">
      <c r="A1585" s="23" t="s">
        <v>14023</v>
      </c>
      <c r="B1585" s="1052">
        <v>2000000229836</v>
      </c>
      <c r="C1585" s="1038" t="s">
        <v>13872</v>
      </c>
      <c r="D1585" s="1579" t="s">
        <v>14024</v>
      </c>
      <c r="E1585" s="1579">
        <v>1</v>
      </c>
      <c r="F1585" s="1579">
        <f t="shared" si="313"/>
        <v>2615</v>
      </c>
      <c r="G1585" s="1579">
        <f t="shared" si="314"/>
        <v>2615</v>
      </c>
      <c r="H1585" s="1579"/>
      <c r="I1585" s="1579"/>
      <c r="J1585" s="1579"/>
      <c r="K1585" s="1059">
        <f>'[2]прайс VK'!K90</f>
        <v>0</v>
      </c>
      <c r="L1585" s="1579">
        <f t="shared" si="315"/>
        <v>0</v>
      </c>
      <c r="M1585" s="1580"/>
      <c r="N1585" s="23">
        <v>1</v>
      </c>
      <c r="O1585" s="38">
        <v>1</v>
      </c>
      <c r="P1585" s="38">
        <f t="shared" si="316"/>
        <v>2615</v>
      </c>
      <c r="Q1585" s="38">
        <v>2615</v>
      </c>
    </row>
    <row r="1586" spans="1:17">
      <c r="A1586" s="23" t="s">
        <v>14025</v>
      </c>
      <c r="B1586" s="1052">
        <v>2000000229843</v>
      </c>
      <c r="C1586" s="1038" t="s">
        <v>13872</v>
      </c>
      <c r="D1586" s="1579" t="s">
        <v>14026</v>
      </c>
      <c r="E1586" s="1579">
        <v>1</v>
      </c>
      <c r="F1586" s="1579">
        <f t="shared" si="313"/>
        <v>2615</v>
      </c>
      <c r="G1586" s="1579">
        <f t="shared" si="314"/>
        <v>2615</v>
      </c>
      <c r="H1586" s="1579"/>
      <c r="I1586" s="1579"/>
      <c r="J1586" s="1579"/>
      <c r="K1586" s="1059">
        <f>'[2]прайс VK'!K91</f>
        <v>0</v>
      </c>
      <c r="L1586" s="1579">
        <f t="shared" si="315"/>
        <v>0</v>
      </c>
      <c r="M1586" s="1580"/>
      <c r="N1586" s="23">
        <v>1</v>
      </c>
      <c r="O1586" s="38">
        <v>1</v>
      </c>
      <c r="P1586" s="38">
        <f t="shared" si="316"/>
        <v>2615</v>
      </c>
      <c r="Q1586" s="38">
        <v>2615</v>
      </c>
    </row>
    <row r="1587" spans="1:17">
      <c r="A1587" s="23" t="s">
        <v>14027</v>
      </c>
      <c r="B1587" s="1052">
        <v>2000000229850</v>
      </c>
      <c r="C1587" s="1038" t="s">
        <v>13872</v>
      </c>
      <c r="D1587" s="1579" t="s">
        <v>14028</v>
      </c>
      <c r="E1587" s="1579">
        <v>1</v>
      </c>
      <c r="F1587" s="1579">
        <f t="shared" si="313"/>
        <v>3350</v>
      </c>
      <c r="G1587" s="1579">
        <f t="shared" si="314"/>
        <v>3350</v>
      </c>
      <c r="H1587" s="1579"/>
      <c r="I1587" s="1579"/>
      <c r="J1587" s="1579"/>
      <c r="K1587" s="1059">
        <f>'[2]прайс VK'!K92</f>
        <v>0</v>
      </c>
      <c r="L1587" s="1579">
        <f t="shared" si="315"/>
        <v>0</v>
      </c>
      <c r="M1587" s="1580"/>
      <c r="N1587" s="23">
        <v>1</v>
      </c>
      <c r="O1587" s="38">
        <v>1</v>
      </c>
      <c r="P1587" s="38">
        <f t="shared" si="316"/>
        <v>3350</v>
      </c>
      <c r="Q1587" s="38">
        <v>3350</v>
      </c>
    </row>
    <row r="1588" spans="1:17">
      <c r="A1588" s="23" t="s">
        <v>14029</v>
      </c>
      <c r="B1588" s="1052">
        <v>2000000229874</v>
      </c>
      <c r="C1588" s="1038" t="s">
        <v>13872</v>
      </c>
      <c r="D1588" s="1579" t="s">
        <v>14030</v>
      </c>
      <c r="E1588" s="1579">
        <v>1</v>
      </c>
      <c r="F1588" s="1579">
        <f t="shared" si="313"/>
        <v>3350</v>
      </c>
      <c r="G1588" s="1579">
        <f t="shared" si="314"/>
        <v>3350</v>
      </c>
      <c r="H1588" s="1579"/>
      <c r="I1588" s="1579"/>
      <c r="J1588" s="1579"/>
      <c r="K1588" s="1059">
        <f>'[2]прайс VK'!K93</f>
        <v>0</v>
      </c>
      <c r="L1588" s="1579">
        <f t="shared" si="315"/>
        <v>0</v>
      </c>
      <c r="M1588" s="1580"/>
      <c r="N1588" s="23">
        <v>1</v>
      </c>
      <c r="O1588" s="38">
        <v>1</v>
      </c>
      <c r="P1588" s="38">
        <f t="shared" si="316"/>
        <v>3350</v>
      </c>
      <c r="Q1588" s="38">
        <v>3350</v>
      </c>
    </row>
    <row r="1589" spans="1:17">
      <c r="A1589" s="23" t="s">
        <v>14031</v>
      </c>
      <c r="B1589" s="1052">
        <v>2000000305332</v>
      </c>
      <c r="C1589" s="1038" t="s">
        <v>13872</v>
      </c>
      <c r="D1589" s="1579" t="s">
        <v>14032</v>
      </c>
      <c r="E1589" s="1579">
        <v>1</v>
      </c>
      <c r="F1589" s="1579">
        <f t="shared" si="313"/>
        <v>2615</v>
      </c>
      <c r="G1589" s="1579">
        <f t="shared" si="314"/>
        <v>2615</v>
      </c>
      <c r="H1589" s="1579"/>
      <c r="I1589" s="1579"/>
      <c r="J1589" s="1579"/>
      <c r="K1589" s="1059">
        <f>'[2]прайс VK'!K94</f>
        <v>0</v>
      </c>
      <c r="L1589" s="1579">
        <f t="shared" si="315"/>
        <v>0</v>
      </c>
      <c r="M1589" s="1580"/>
      <c r="N1589" s="23">
        <v>1</v>
      </c>
      <c r="O1589" s="38">
        <v>1</v>
      </c>
      <c r="P1589" s="38">
        <f t="shared" si="316"/>
        <v>2615</v>
      </c>
      <c r="Q1589" s="38">
        <v>2615</v>
      </c>
    </row>
    <row r="1590" spans="1:17">
      <c r="A1590" s="23" t="s">
        <v>14033</v>
      </c>
      <c r="B1590" s="1052">
        <v>2000000305349</v>
      </c>
      <c r="C1590" s="1038" t="s">
        <v>13872</v>
      </c>
      <c r="D1590" s="1579" t="s">
        <v>14034</v>
      </c>
      <c r="E1590" s="1579">
        <v>1</v>
      </c>
      <c r="F1590" s="1579">
        <f t="shared" si="313"/>
        <v>3224</v>
      </c>
      <c r="G1590" s="1579">
        <f t="shared" si="314"/>
        <v>3224</v>
      </c>
      <c r="H1590" s="1579"/>
      <c r="I1590" s="1579"/>
      <c r="J1590" s="1579"/>
      <c r="K1590" s="1059">
        <f>'[2]прайс VK'!K95</f>
        <v>0</v>
      </c>
      <c r="L1590" s="1579">
        <f t="shared" si="315"/>
        <v>0</v>
      </c>
      <c r="M1590" s="1580"/>
      <c r="N1590" s="23">
        <v>1</v>
      </c>
      <c r="O1590" s="38">
        <v>1</v>
      </c>
      <c r="P1590" s="38">
        <f t="shared" si="316"/>
        <v>3224</v>
      </c>
      <c r="Q1590" s="38">
        <v>3224</v>
      </c>
    </row>
    <row r="1591" spans="1:17">
      <c r="A1591" s="23" t="s">
        <v>14035</v>
      </c>
      <c r="B1591" s="1052">
        <v>2000000229904</v>
      </c>
      <c r="C1591" s="1038" t="s">
        <v>13872</v>
      </c>
      <c r="D1591" s="1579" t="s">
        <v>14036</v>
      </c>
      <c r="E1591" s="1579">
        <v>1</v>
      </c>
      <c r="F1591" s="1579">
        <f t="shared" si="313"/>
        <v>2457</v>
      </c>
      <c r="G1591" s="1579">
        <f t="shared" si="314"/>
        <v>2457</v>
      </c>
      <c r="H1591" s="1579"/>
      <c r="I1591" s="1579"/>
      <c r="J1591" s="1579"/>
      <c r="K1591" s="1059">
        <f>'[2]прайс VK'!K96</f>
        <v>0</v>
      </c>
      <c r="L1591" s="1579">
        <f t="shared" si="315"/>
        <v>0</v>
      </c>
      <c r="M1591" s="1580"/>
      <c r="N1591" s="23">
        <v>1</v>
      </c>
      <c r="O1591" s="38">
        <v>1</v>
      </c>
      <c r="P1591" s="38">
        <f t="shared" si="316"/>
        <v>2457</v>
      </c>
      <c r="Q1591" s="38">
        <v>2457</v>
      </c>
    </row>
    <row r="1592" spans="1:17">
      <c r="A1592" s="23" t="s">
        <v>14037</v>
      </c>
      <c r="B1592" s="1052">
        <v>2000000229911</v>
      </c>
      <c r="C1592" s="1038" t="s">
        <v>13872</v>
      </c>
      <c r="D1592" s="1579" t="s">
        <v>14038</v>
      </c>
      <c r="E1592" s="1579">
        <v>1</v>
      </c>
      <c r="F1592" s="1579">
        <f t="shared" si="313"/>
        <v>2457</v>
      </c>
      <c r="G1592" s="1579">
        <f t="shared" si="314"/>
        <v>2457</v>
      </c>
      <c r="H1592" s="1579"/>
      <c r="I1592" s="1579"/>
      <c r="J1592" s="1579"/>
      <c r="K1592" s="1059">
        <f>'[2]прайс VK'!K97</f>
        <v>0</v>
      </c>
      <c r="L1592" s="1579">
        <f t="shared" si="315"/>
        <v>0</v>
      </c>
      <c r="M1592" s="1580"/>
      <c r="N1592" s="23">
        <v>1</v>
      </c>
      <c r="O1592" s="38">
        <v>1</v>
      </c>
      <c r="P1592" s="38">
        <f t="shared" si="316"/>
        <v>2457</v>
      </c>
      <c r="Q1592" s="38">
        <v>2457</v>
      </c>
    </row>
    <row r="1593" spans="1:17">
      <c r="A1593" s="23" t="s">
        <v>14039</v>
      </c>
      <c r="B1593" s="1052">
        <v>2000000305356</v>
      </c>
      <c r="C1593" s="1038" t="s">
        <v>13872</v>
      </c>
      <c r="D1593" s="1579" t="s">
        <v>14040</v>
      </c>
      <c r="E1593" s="1579">
        <v>1</v>
      </c>
      <c r="F1593" s="1579">
        <f t="shared" si="313"/>
        <v>2457</v>
      </c>
      <c r="G1593" s="1579">
        <f t="shared" si="314"/>
        <v>2457</v>
      </c>
      <c r="H1593" s="1579"/>
      <c r="I1593" s="1579"/>
      <c r="J1593" s="1579"/>
      <c r="K1593" s="1059">
        <f>'[2]прайс VK'!K98</f>
        <v>0</v>
      </c>
      <c r="L1593" s="1579">
        <f t="shared" si="315"/>
        <v>0</v>
      </c>
      <c r="M1593" s="1580"/>
      <c r="N1593" s="23">
        <v>1</v>
      </c>
      <c r="O1593" s="38">
        <v>1</v>
      </c>
      <c r="P1593" s="38">
        <f t="shared" si="316"/>
        <v>2457</v>
      </c>
      <c r="Q1593" s="38">
        <v>2457</v>
      </c>
    </row>
    <row r="1594" spans="1:17">
      <c r="A1594" s="23" t="s">
        <v>14041</v>
      </c>
      <c r="B1594" s="1052">
        <v>2000000229928</v>
      </c>
      <c r="C1594" s="1038" t="s">
        <v>13872</v>
      </c>
      <c r="D1594" s="1579" t="s">
        <v>14042</v>
      </c>
      <c r="E1594" s="1579">
        <v>1</v>
      </c>
      <c r="F1594" s="1579">
        <f t="shared" si="313"/>
        <v>2457</v>
      </c>
      <c r="G1594" s="1579">
        <f t="shared" si="314"/>
        <v>2457</v>
      </c>
      <c r="H1594" s="1579"/>
      <c r="I1594" s="1579"/>
      <c r="J1594" s="1579"/>
      <c r="K1594" s="1059">
        <f>'[2]прайс VK'!K99</f>
        <v>0</v>
      </c>
      <c r="L1594" s="1579">
        <f t="shared" si="315"/>
        <v>0</v>
      </c>
      <c r="M1594" s="1580"/>
      <c r="N1594" s="23">
        <v>1</v>
      </c>
      <c r="O1594" s="38">
        <v>1</v>
      </c>
      <c r="P1594" s="38">
        <f t="shared" si="316"/>
        <v>2457</v>
      </c>
      <c r="Q1594" s="38">
        <v>2457</v>
      </c>
    </row>
    <row r="1595" spans="1:17">
      <c r="A1595" s="23" t="s">
        <v>14043</v>
      </c>
      <c r="B1595" s="1052">
        <v>2000000229935</v>
      </c>
      <c r="C1595" s="1038" t="s">
        <v>13872</v>
      </c>
      <c r="D1595" s="1579" t="s">
        <v>14044</v>
      </c>
      <c r="E1595" s="1579">
        <v>1</v>
      </c>
      <c r="F1595" s="1579">
        <f t="shared" si="313"/>
        <v>2457</v>
      </c>
      <c r="G1595" s="1579">
        <f t="shared" si="314"/>
        <v>2457</v>
      </c>
      <c r="H1595" s="1579"/>
      <c r="I1595" s="1579"/>
      <c r="J1595" s="1579"/>
      <c r="K1595" s="1059">
        <f>'[2]прайс VK'!K100</f>
        <v>0</v>
      </c>
      <c r="L1595" s="1579">
        <f t="shared" si="315"/>
        <v>0</v>
      </c>
      <c r="M1595" s="1580"/>
      <c r="N1595" s="23">
        <v>1</v>
      </c>
      <c r="O1595" s="38">
        <v>1</v>
      </c>
      <c r="P1595" s="38">
        <f t="shared" si="316"/>
        <v>2457</v>
      </c>
      <c r="Q1595" s="38">
        <v>2457</v>
      </c>
    </row>
    <row r="1596" spans="1:17">
      <c r="A1596" s="23" t="s">
        <v>14045</v>
      </c>
      <c r="B1596" s="1052">
        <v>2000000305363</v>
      </c>
      <c r="C1596" s="1038" t="s">
        <v>13872</v>
      </c>
      <c r="D1596" s="1579" t="s">
        <v>14046</v>
      </c>
      <c r="E1596" s="1579">
        <v>1</v>
      </c>
      <c r="F1596" s="1579">
        <f t="shared" si="313"/>
        <v>2457</v>
      </c>
      <c r="G1596" s="1579">
        <f t="shared" si="314"/>
        <v>2457</v>
      </c>
      <c r="H1596" s="1579"/>
      <c r="I1596" s="1579"/>
      <c r="J1596" s="1579"/>
      <c r="K1596" s="1059">
        <f>'[2]прайс VK'!K101</f>
        <v>0</v>
      </c>
      <c r="L1596" s="1579">
        <f t="shared" si="315"/>
        <v>0</v>
      </c>
      <c r="M1596" s="1580"/>
      <c r="N1596" s="23">
        <v>1</v>
      </c>
      <c r="O1596" s="38">
        <v>1</v>
      </c>
      <c r="P1596" s="38">
        <f t="shared" si="316"/>
        <v>2457</v>
      </c>
      <c r="Q1596" s="38">
        <v>2457</v>
      </c>
    </row>
    <row r="1597" spans="1:17">
      <c r="A1597" s="23" t="s">
        <v>14047</v>
      </c>
      <c r="B1597" s="1052">
        <v>2000000229942</v>
      </c>
      <c r="C1597" s="1038" t="s">
        <v>13872</v>
      </c>
      <c r="D1597" s="1579" t="s">
        <v>14048</v>
      </c>
      <c r="E1597" s="1579">
        <v>1</v>
      </c>
      <c r="F1597" s="1579">
        <f t="shared" si="313"/>
        <v>2457</v>
      </c>
      <c r="G1597" s="1579">
        <f t="shared" si="314"/>
        <v>2457</v>
      </c>
      <c r="H1597" s="1579"/>
      <c r="I1597" s="1579"/>
      <c r="J1597" s="1579"/>
      <c r="K1597" s="1059">
        <f>'[2]прайс VK'!K102</f>
        <v>0</v>
      </c>
      <c r="L1597" s="1579">
        <f t="shared" si="315"/>
        <v>0</v>
      </c>
      <c r="M1597" s="1580"/>
      <c r="N1597" s="23">
        <v>1</v>
      </c>
      <c r="O1597" s="38">
        <v>1</v>
      </c>
      <c r="P1597" s="38">
        <f t="shared" si="316"/>
        <v>2457</v>
      </c>
      <c r="Q1597" s="38">
        <v>2457</v>
      </c>
    </row>
    <row r="1598" spans="1:17">
      <c r="A1598" s="23" t="s">
        <v>14049</v>
      </c>
      <c r="B1598" s="1052">
        <v>2000000229959</v>
      </c>
      <c r="C1598" s="1038" t="s">
        <v>13872</v>
      </c>
      <c r="D1598" s="1579" t="s">
        <v>14050</v>
      </c>
      <c r="E1598" s="1579">
        <v>1</v>
      </c>
      <c r="F1598" s="1579">
        <f t="shared" si="313"/>
        <v>2373</v>
      </c>
      <c r="G1598" s="1579">
        <f t="shared" si="314"/>
        <v>2373</v>
      </c>
      <c r="H1598" s="1579"/>
      <c r="I1598" s="1579"/>
      <c r="J1598" s="1579"/>
      <c r="K1598" s="1059">
        <f>'[2]прайс VK'!K103</f>
        <v>0</v>
      </c>
      <c r="L1598" s="1579">
        <f t="shared" si="315"/>
        <v>0</v>
      </c>
      <c r="M1598" s="1580"/>
      <c r="N1598" s="23">
        <v>1</v>
      </c>
      <c r="O1598" s="38">
        <v>1</v>
      </c>
      <c r="P1598" s="38">
        <f t="shared" si="316"/>
        <v>2373</v>
      </c>
      <c r="Q1598" s="38">
        <v>2373</v>
      </c>
    </row>
    <row r="1599" spans="1:17">
      <c r="A1599" s="23" t="s">
        <v>14051</v>
      </c>
      <c r="B1599" s="1052">
        <v>2000000229966</v>
      </c>
      <c r="C1599" s="1038" t="s">
        <v>13872</v>
      </c>
      <c r="D1599" s="1579" t="s">
        <v>14052</v>
      </c>
      <c r="E1599" s="1579">
        <v>1</v>
      </c>
      <c r="F1599" s="1579">
        <f t="shared" si="313"/>
        <v>2373</v>
      </c>
      <c r="G1599" s="1579">
        <f t="shared" si="314"/>
        <v>2373</v>
      </c>
      <c r="H1599" s="1579"/>
      <c r="I1599" s="1579"/>
      <c r="J1599" s="1579"/>
      <c r="K1599" s="1059">
        <f>'[2]прайс VK'!K104</f>
        <v>0</v>
      </c>
      <c r="L1599" s="1579">
        <f t="shared" si="315"/>
        <v>0</v>
      </c>
      <c r="M1599" s="1580"/>
      <c r="N1599" s="23">
        <v>1</v>
      </c>
      <c r="O1599" s="38">
        <v>1</v>
      </c>
      <c r="P1599" s="38">
        <f t="shared" si="316"/>
        <v>2373</v>
      </c>
      <c r="Q1599" s="38">
        <v>2373</v>
      </c>
    </row>
    <row r="1600" spans="1:17">
      <c r="A1600" s="23" t="s">
        <v>14053</v>
      </c>
      <c r="B1600" s="1052">
        <v>2000000229973</v>
      </c>
      <c r="C1600" s="1038" t="s">
        <v>13872</v>
      </c>
      <c r="D1600" s="1579" t="s">
        <v>14054</v>
      </c>
      <c r="E1600" s="1579">
        <v>1</v>
      </c>
      <c r="F1600" s="1579">
        <f t="shared" si="313"/>
        <v>2457</v>
      </c>
      <c r="G1600" s="1579">
        <f t="shared" si="314"/>
        <v>2457</v>
      </c>
      <c r="H1600" s="1579"/>
      <c r="I1600" s="1579"/>
      <c r="J1600" s="1579"/>
      <c r="K1600" s="1059">
        <f>'[2]прайс VK'!K105</f>
        <v>0</v>
      </c>
      <c r="L1600" s="1579">
        <f t="shared" si="315"/>
        <v>0</v>
      </c>
      <c r="M1600" s="1580"/>
      <c r="N1600" s="23">
        <v>1</v>
      </c>
      <c r="O1600" s="38">
        <v>1</v>
      </c>
      <c r="P1600" s="38">
        <f t="shared" si="316"/>
        <v>2457</v>
      </c>
      <c r="Q1600" s="38">
        <v>2457</v>
      </c>
    </row>
    <row r="1601" spans="1:17">
      <c r="A1601" s="23" t="s">
        <v>14055</v>
      </c>
      <c r="B1601" s="1052">
        <v>2000000305370</v>
      </c>
      <c r="C1601" s="1038" t="s">
        <v>13872</v>
      </c>
      <c r="D1601" s="1579" t="s">
        <v>14056</v>
      </c>
      <c r="E1601" s="1579">
        <v>1</v>
      </c>
      <c r="F1601" s="1579">
        <f t="shared" si="313"/>
        <v>2079</v>
      </c>
      <c r="G1601" s="1579">
        <f t="shared" si="314"/>
        <v>2079</v>
      </c>
      <c r="H1601" s="1579"/>
      <c r="I1601" s="1579"/>
      <c r="J1601" s="1579"/>
      <c r="K1601" s="1059">
        <f>'[2]прайс VK'!K106</f>
        <v>0</v>
      </c>
      <c r="L1601" s="1579">
        <f t="shared" si="315"/>
        <v>0</v>
      </c>
      <c r="M1601" s="1580"/>
      <c r="N1601" s="23">
        <v>1</v>
      </c>
      <c r="O1601" s="38">
        <v>1</v>
      </c>
      <c r="P1601" s="38">
        <f t="shared" si="316"/>
        <v>2079</v>
      </c>
      <c r="Q1601" s="38">
        <v>2079</v>
      </c>
    </row>
    <row r="1602" spans="1:17">
      <c r="A1602" s="23" t="s">
        <v>14057</v>
      </c>
      <c r="B1602" s="1052">
        <v>2000000305325</v>
      </c>
      <c r="C1602" s="1038" t="s">
        <v>13872</v>
      </c>
      <c r="D1602" s="1579" t="s">
        <v>14058</v>
      </c>
      <c r="E1602" s="1579">
        <v>3.5</v>
      </c>
      <c r="F1602" s="1579">
        <f t="shared" si="313"/>
        <v>7276.5</v>
      </c>
      <c r="G1602" s="1579">
        <f t="shared" si="314"/>
        <v>2079</v>
      </c>
      <c r="H1602" s="1579"/>
      <c r="I1602" s="1579"/>
      <c r="J1602" s="1579"/>
      <c r="K1602" s="1059">
        <f>'[2]прайс VK'!K107</f>
        <v>0</v>
      </c>
      <c r="L1602" s="1579">
        <f t="shared" si="315"/>
        <v>0</v>
      </c>
      <c r="M1602" s="1580"/>
      <c r="N1602" s="23">
        <v>1</v>
      </c>
      <c r="O1602" s="38">
        <v>3.5</v>
      </c>
      <c r="P1602" s="38">
        <f t="shared" si="316"/>
        <v>7276.5</v>
      </c>
      <c r="Q1602" s="38">
        <v>2079</v>
      </c>
    </row>
    <row r="1603" spans="1:17">
      <c r="A1603" s="23" t="s">
        <v>12900</v>
      </c>
      <c r="B1603" s="1052"/>
      <c r="C1603" s="1038" t="s">
        <v>13872</v>
      </c>
      <c r="D1603" s="1579" t="s">
        <v>14059</v>
      </c>
      <c r="E1603" s="1579" t="s">
        <v>13876</v>
      </c>
      <c r="F1603" s="1579"/>
      <c r="G1603" s="1579"/>
      <c r="H1603" s="1579"/>
      <c r="I1603" s="1579"/>
      <c r="J1603" s="1579"/>
      <c r="K1603" s="1059">
        <f>'[2]прайс VK'!K108</f>
        <v>0</v>
      </c>
      <c r="L1603" s="1579"/>
      <c r="M1603" s="1580"/>
      <c r="O1603" s="38"/>
      <c r="P1603" s="38"/>
      <c r="Q1603" s="38" t="s">
        <v>16320</v>
      </c>
    </row>
    <row r="1604" spans="1:17">
      <c r="A1604" s="23" t="s">
        <v>14060</v>
      </c>
      <c r="B1604" s="1052">
        <v>2000000229980</v>
      </c>
      <c r="C1604" s="1038" t="s">
        <v>13872</v>
      </c>
      <c r="D1604" s="1579" t="s">
        <v>14061</v>
      </c>
      <c r="E1604" s="1579">
        <v>1</v>
      </c>
      <c r="F1604" s="1579">
        <f t="shared" ref="F1604:F1606" si="317">IF(M$5=0,P1604*(1+$L$3/100)*(1-$AB$3/100),P1604*(1+$L$3/100)*(1-$AB$3/100)*M$5)</f>
        <v>1502</v>
      </c>
      <c r="G1604" s="1579">
        <f t="shared" ref="G1604:G1606" si="318">IF(M$5=0,Q1604*(1+$L$3/100)*(1-$AB$3/100),Q1604*(1+$L$3/100)*(1-$AB$3/100)*M$5)</f>
        <v>1502</v>
      </c>
      <c r="H1604" s="1579"/>
      <c r="I1604" s="1579"/>
      <c r="J1604" s="1579"/>
      <c r="K1604" s="1059">
        <f>'[2]прайс VK'!K109</f>
        <v>0</v>
      </c>
      <c r="L1604" s="1579">
        <f t="shared" ref="L1604:L1606" si="319">F1604*H1604+F1604*I1604*R1604</f>
        <v>0</v>
      </c>
      <c r="M1604" s="1580"/>
      <c r="N1604" s="23">
        <v>1</v>
      </c>
      <c r="O1604" s="38">
        <v>1</v>
      </c>
      <c r="P1604" s="38">
        <f t="shared" si="316"/>
        <v>1502</v>
      </c>
      <c r="Q1604" s="38">
        <v>1502</v>
      </c>
    </row>
    <row r="1605" spans="1:17">
      <c r="A1605" s="23" t="s">
        <v>14062</v>
      </c>
      <c r="B1605" s="1052">
        <v>2000000229997</v>
      </c>
      <c r="C1605" s="1038" t="s">
        <v>13872</v>
      </c>
      <c r="D1605" s="1579" t="s">
        <v>14063</v>
      </c>
      <c r="E1605" s="1579">
        <v>1</v>
      </c>
      <c r="F1605" s="1579">
        <f t="shared" si="317"/>
        <v>1502</v>
      </c>
      <c r="G1605" s="1579">
        <f t="shared" si="318"/>
        <v>1502</v>
      </c>
      <c r="H1605" s="1579"/>
      <c r="I1605" s="1579"/>
      <c r="J1605" s="1579"/>
      <c r="K1605" s="1059">
        <f>'[2]прайс VK'!K110</f>
        <v>0</v>
      </c>
      <c r="L1605" s="1579">
        <f t="shared" si="319"/>
        <v>0</v>
      </c>
      <c r="M1605" s="1580"/>
      <c r="N1605" s="23">
        <v>1</v>
      </c>
      <c r="O1605" s="38">
        <v>1</v>
      </c>
      <c r="P1605" s="38">
        <f t="shared" si="316"/>
        <v>1502</v>
      </c>
      <c r="Q1605" s="38">
        <v>1502</v>
      </c>
    </row>
    <row r="1606" spans="1:17">
      <c r="A1606" s="23" t="s">
        <v>14064</v>
      </c>
      <c r="B1606" s="1052">
        <v>2000000230009</v>
      </c>
      <c r="C1606" s="1038" t="s">
        <v>13872</v>
      </c>
      <c r="D1606" s="1579" t="s">
        <v>14065</v>
      </c>
      <c r="E1606" s="1579">
        <v>1</v>
      </c>
      <c r="F1606" s="1579">
        <f t="shared" si="317"/>
        <v>1502</v>
      </c>
      <c r="G1606" s="1579">
        <f t="shared" si="318"/>
        <v>1502</v>
      </c>
      <c r="H1606" s="1579"/>
      <c r="I1606" s="1579"/>
      <c r="J1606" s="1579"/>
      <c r="K1606" s="1059">
        <f>'[2]прайс VK'!K111</f>
        <v>0</v>
      </c>
      <c r="L1606" s="1579">
        <f t="shared" si="319"/>
        <v>0</v>
      </c>
      <c r="M1606" s="1580"/>
      <c r="N1606" s="23">
        <v>1</v>
      </c>
      <c r="O1606" s="38">
        <v>1</v>
      </c>
      <c r="P1606" s="38">
        <f t="shared" si="316"/>
        <v>1502</v>
      </c>
      <c r="Q1606" s="38">
        <v>1502</v>
      </c>
    </row>
    <row r="1607" spans="1:17">
      <c r="A1607" s="23" t="s">
        <v>12900</v>
      </c>
      <c r="B1607" s="1052"/>
      <c r="C1607" s="1038" t="s">
        <v>13872</v>
      </c>
      <c r="D1607" s="1579" t="s">
        <v>14066</v>
      </c>
      <c r="E1607" s="1579" t="s">
        <v>14067</v>
      </c>
      <c r="F1607" s="1579"/>
      <c r="G1607" s="1579"/>
      <c r="H1607" s="1579"/>
      <c r="I1607" s="1579"/>
      <c r="J1607" s="1579"/>
      <c r="K1607" s="1059">
        <f>'[2]прайс VK'!K112</f>
        <v>0</v>
      </c>
      <c r="L1607" s="1579"/>
      <c r="M1607" s="1580"/>
      <c r="O1607" s="38"/>
      <c r="P1607" s="38"/>
      <c r="Q1607" s="38" t="s">
        <v>16321</v>
      </c>
    </row>
    <row r="1608" spans="1:17">
      <c r="A1608" s="23">
        <v>200658</v>
      </c>
      <c r="B1608" s="1052">
        <v>4601934001314</v>
      </c>
      <c r="C1608" s="1038" t="s">
        <v>13872</v>
      </c>
      <c r="D1608" s="1579" t="s">
        <v>14068</v>
      </c>
      <c r="E1608" s="1579">
        <v>0.48</v>
      </c>
      <c r="F1608" s="1579">
        <f t="shared" ref="F1608:F1612" si="320">IF(M$5=0,P1608*(1+$L$3/100)*(1-$AB$3/100),P1608*(1+$L$3/100)*(1-$AB$3/100)*M$5)</f>
        <v>432</v>
      </c>
      <c r="G1608" s="1579">
        <f t="shared" ref="G1608:G1612" si="321">IF(M$5=0,Q1608*(1+$L$3/100)*(1-$AB$3/100),Q1608*(1+$L$3/100)*(1-$AB$3/100)*M$5)</f>
        <v>900</v>
      </c>
      <c r="H1608" s="1579"/>
      <c r="I1608" s="1579"/>
      <c r="J1608" s="1579"/>
      <c r="K1608" s="1059">
        <f>'[2]прайс VK'!K113</f>
        <v>0</v>
      </c>
      <c r="L1608" s="1579">
        <f t="shared" ref="L1608:L1612" si="322">F1608*H1608+F1608*I1608*R1608</f>
        <v>0</v>
      </c>
      <c r="M1608" s="1580"/>
      <c r="N1608" s="23">
        <v>1</v>
      </c>
      <c r="O1608" s="38">
        <v>0.48</v>
      </c>
      <c r="P1608" s="38">
        <f t="shared" si="316"/>
        <v>432</v>
      </c>
      <c r="Q1608" s="38">
        <v>900</v>
      </c>
    </row>
    <row r="1609" spans="1:17">
      <c r="A1609" s="23">
        <v>200659</v>
      </c>
      <c r="B1609" s="1052">
        <v>4601934044694</v>
      </c>
      <c r="C1609" s="1038" t="s">
        <v>13872</v>
      </c>
      <c r="D1609" s="1579" t="s">
        <v>14069</v>
      </c>
      <c r="E1609" s="1579">
        <v>4.7</v>
      </c>
      <c r="F1609" s="1579">
        <f t="shared" si="320"/>
        <v>3774.1000000000004</v>
      </c>
      <c r="G1609" s="1579">
        <f t="shared" si="321"/>
        <v>803</v>
      </c>
      <c r="H1609" s="1579"/>
      <c r="I1609" s="1579"/>
      <c r="J1609" s="1579"/>
      <c r="K1609" s="1059">
        <f>'[2]прайс VK'!K114</f>
        <v>0</v>
      </c>
      <c r="L1609" s="1579">
        <f t="shared" si="322"/>
        <v>0</v>
      </c>
      <c r="M1609" s="1580"/>
      <c r="N1609" s="23">
        <v>1</v>
      </c>
      <c r="O1609" s="38">
        <v>4.7</v>
      </c>
      <c r="P1609" s="38">
        <f t="shared" si="316"/>
        <v>3774.1000000000004</v>
      </c>
      <c r="Q1609" s="38">
        <v>803</v>
      </c>
    </row>
    <row r="1610" spans="1:17">
      <c r="A1610" s="23">
        <v>200645</v>
      </c>
      <c r="B1610" s="1052">
        <v>4601934001321</v>
      </c>
      <c r="C1610" s="1038" t="s">
        <v>13872</v>
      </c>
      <c r="D1610" s="1579" t="s">
        <v>14070</v>
      </c>
      <c r="E1610" s="1579">
        <v>0.88</v>
      </c>
      <c r="F1610" s="1579">
        <f t="shared" si="320"/>
        <v>420.64</v>
      </c>
      <c r="G1610" s="1579">
        <f t="shared" si="321"/>
        <v>478</v>
      </c>
      <c r="H1610" s="1579"/>
      <c r="I1610" s="1579"/>
      <c r="J1610" s="1579"/>
      <c r="K1610" s="1059">
        <f>'[2]прайс VK'!K115</f>
        <v>0</v>
      </c>
      <c r="L1610" s="1579">
        <f t="shared" si="322"/>
        <v>0</v>
      </c>
      <c r="M1610" s="1580"/>
      <c r="N1610" s="23">
        <v>1</v>
      </c>
      <c r="O1610" s="38">
        <v>0.88</v>
      </c>
      <c r="P1610" s="38">
        <f t="shared" si="316"/>
        <v>420.64</v>
      </c>
      <c r="Q1610" s="38">
        <v>478</v>
      </c>
    </row>
    <row r="1611" spans="1:17">
      <c r="A1611" s="23">
        <v>200646</v>
      </c>
      <c r="B1611" s="1052">
        <v>4601934044717</v>
      </c>
      <c r="C1611" s="1038" t="s">
        <v>13872</v>
      </c>
      <c r="D1611" s="1579" t="s">
        <v>14071</v>
      </c>
      <c r="E1611" s="1579">
        <v>4.3</v>
      </c>
      <c r="F1611" s="1579">
        <f t="shared" si="320"/>
        <v>1771.6</v>
      </c>
      <c r="G1611" s="1579">
        <f t="shared" si="321"/>
        <v>412</v>
      </c>
      <c r="H1611" s="1579"/>
      <c r="I1611" s="1579"/>
      <c r="J1611" s="1579"/>
      <c r="K1611" s="1059">
        <f>'[2]прайс VK'!K116</f>
        <v>0</v>
      </c>
      <c r="L1611" s="1579">
        <f t="shared" si="322"/>
        <v>0</v>
      </c>
      <c r="M1611" s="1580"/>
      <c r="N1611" s="23">
        <v>1</v>
      </c>
      <c r="O1611" s="38">
        <v>4.3</v>
      </c>
      <c r="P1611" s="38">
        <f t="shared" si="316"/>
        <v>1771.6</v>
      </c>
      <c r="Q1611" s="38">
        <v>412</v>
      </c>
    </row>
    <row r="1612" spans="1:17">
      <c r="A1612" s="23">
        <v>207163</v>
      </c>
      <c r="B1612" s="1052"/>
      <c r="C1612" s="1038" t="s">
        <v>13872</v>
      </c>
      <c r="D1612" s="1579" t="s">
        <v>14072</v>
      </c>
      <c r="E1612" s="1579">
        <v>0.88</v>
      </c>
      <c r="F1612" s="1579">
        <f t="shared" si="320"/>
        <v>423.28000000000003</v>
      </c>
      <c r="G1612" s="1579">
        <f t="shared" si="321"/>
        <v>481</v>
      </c>
      <c r="H1612" s="1579"/>
      <c r="I1612" s="1579"/>
      <c r="J1612" s="1579"/>
      <c r="K1612" s="1059">
        <f>'[2]прайс VK'!K117</f>
        <v>0</v>
      </c>
      <c r="L1612" s="1579">
        <f t="shared" si="322"/>
        <v>0</v>
      </c>
      <c r="M1612" s="1580"/>
      <c r="N1612" s="23">
        <v>1</v>
      </c>
      <c r="O1612" s="38">
        <v>0.88</v>
      </c>
      <c r="P1612" s="38">
        <f t="shared" si="316"/>
        <v>423.28000000000003</v>
      </c>
      <c r="Q1612" s="38">
        <v>481</v>
      </c>
    </row>
    <row r="1613" spans="1:17">
      <c r="A1613" s="23" t="s">
        <v>12900</v>
      </c>
      <c r="B1613" s="1052"/>
      <c r="C1613" s="1038" t="s">
        <v>13872</v>
      </c>
      <c r="D1613" s="1579"/>
      <c r="E1613" s="1579" t="s">
        <v>13876</v>
      </c>
      <c r="F1613" s="1579"/>
      <c r="G1613" s="1579"/>
      <c r="H1613" s="1579"/>
      <c r="I1613" s="1579"/>
      <c r="J1613" s="1579"/>
      <c r="K1613" s="1059">
        <f>'[2]прайс VK'!K118</f>
        <v>0</v>
      </c>
      <c r="L1613" s="1579"/>
      <c r="M1613" s="1580"/>
      <c r="O1613" s="38"/>
      <c r="P1613" s="38"/>
      <c r="Q1613" s="38" t="s">
        <v>16320</v>
      </c>
    </row>
    <row r="1614" spans="1:17">
      <c r="A1614" s="23" t="s">
        <v>14073</v>
      </c>
      <c r="B1614" s="1052">
        <v>2000000257709</v>
      </c>
      <c r="C1614" s="1038" t="s">
        <v>13872</v>
      </c>
      <c r="D1614" s="1579" t="s">
        <v>14074</v>
      </c>
      <c r="E1614" s="1579">
        <v>1</v>
      </c>
      <c r="F1614" s="1579">
        <f>IF(M$5=0,P1614*(1+$L$3/100)*(1-$AB$3/100),P1614*(1+$L$3/100)*(1-$AB$3/100)*M$5)</f>
        <v>2373</v>
      </c>
      <c r="G1614" s="1579">
        <f>IF(M$5=0,Q1614*(1+$L$3/100)*(1-$AB$3/100),Q1614*(1+$L$3/100)*(1-$AB$3/100)*M$5)</f>
        <v>2373</v>
      </c>
      <c r="H1614" s="1579"/>
      <c r="I1614" s="1579"/>
      <c r="J1614" s="1579"/>
      <c r="K1614" s="1059">
        <f>'[2]прайс VK'!K119</f>
        <v>0</v>
      </c>
      <c r="L1614" s="1579">
        <f t="shared" ref="L1614:L1615" si="323">F1614*H1614+F1614*I1614*R1614</f>
        <v>0</v>
      </c>
      <c r="M1614" s="1580"/>
      <c r="N1614" s="23">
        <v>1</v>
      </c>
      <c r="O1614" s="38">
        <v>1</v>
      </c>
      <c r="P1614" s="38">
        <f t="shared" si="316"/>
        <v>2373</v>
      </c>
      <c r="Q1614" s="38">
        <v>2373</v>
      </c>
    </row>
    <row r="1615" spans="1:17">
      <c r="A1615" s="23" t="s">
        <v>14075</v>
      </c>
      <c r="B1615" s="1052">
        <v>2000000300351</v>
      </c>
      <c r="C1615" s="1038" t="s">
        <v>13872</v>
      </c>
      <c r="D1615" s="1579" t="s">
        <v>14076</v>
      </c>
      <c r="E1615" s="1579">
        <v>1</v>
      </c>
      <c r="F1615" s="1579">
        <f>IF(M$5=0,P1615*(1+$L$3/100)*(1-$AB$3/100),P1615*(1+$L$3/100)*(1-$AB$3/100)*M$5)</f>
        <v>2373</v>
      </c>
      <c r="G1615" s="1579">
        <f>IF(M$5=0,Q1615*(1+$L$3/100)*(1-$AB$3/100),Q1615*(1+$L$3/100)*(1-$AB$3/100)*M$5)</f>
        <v>2373</v>
      </c>
      <c r="H1615" s="1579"/>
      <c r="I1615" s="1579"/>
      <c r="J1615" s="1579"/>
      <c r="K1615" s="1059">
        <f>'[2]прайс VK'!K120</f>
        <v>0</v>
      </c>
      <c r="L1615" s="1579">
        <f t="shared" si="323"/>
        <v>0</v>
      </c>
      <c r="M1615" s="1580"/>
      <c r="N1615" s="23">
        <v>1</v>
      </c>
      <c r="O1615" s="38">
        <v>1</v>
      </c>
      <c r="P1615" s="38">
        <f t="shared" si="316"/>
        <v>2373</v>
      </c>
      <c r="Q1615" s="38">
        <v>2373</v>
      </c>
    </row>
    <row r="1616" spans="1:17">
      <c r="A1616" s="23" t="s">
        <v>12900</v>
      </c>
      <c r="B1616" s="1052"/>
      <c r="C1616" s="1038" t="s">
        <v>13872</v>
      </c>
      <c r="D1616" s="1579"/>
      <c r="E1616" s="1579" t="s">
        <v>2</v>
      </c>
      <c r="F1616" s="1579"/>
      <c r="G1616" s="1579"/>
      <c r="H1616" s="1579"/>
      <c r="I1616" s="1579"/>
      <c r="J1616" s="1579"/>
      <c r="K1616" s="1059">
        <f>'[2]прайс VK'!K121</f>
        <v>0</v>
      </c>
      <c r="L1616" s="1579"/>
      <c r="M1616" s="1580"/>
      <c r="O1616" s="38"/>
      <c r="P1616" s="38"/>
      <c r="Q1616" s="38" t="s">
        <v>16322</v>
      </c>
    </row>
    <row r="1617" spans="1:17">
      <c r="A1617" s="23" t="s">
        <v>14077</v>
      </c>
      <c r="B1617" s="1052">
        <v>2000000915203</v>
      </c>
      <c r="C1617" s="1038" t="s">
        <v>13872</v>
      </c>
      <c r="D1617" s="1579" t="s">
        <v>14078</v>
      </c>
      <c r="E1617" s="1579">
        <v>1</v>
      </c>
      <c r="F1617" s="1579">
        <f>IF(M$5=0,P1617*(1+$L$3/100),P1617*(1+$L$3/100)*M$5)</f>
        <v>617</v>
      </c>
      <c r="G1617" s="1579" t="s">
        <v>12290</v>
      </c>
      <c r="H1617" s="1579"/>
      <c r="I1617" s="1579"/>
      <c r="J1617" s="1579"/>
      <c r="K1617" s="1059">
        <f>'[2]прайс VK'!K122</f>
        <v>0</v>
      </c>
      <c r="L1617" s="1579">
        <f t="shared" ref="L1617:L1627" si="324">F1617*H1617+F1617*I1617*R1617</f>
        <v>0</v>
      </c>
      <c r="M1617" s="1580" t="s">
        <v>14079</v>
      </c>
      <c r="O1617" s="38">
        <v>1</v>
      </c>
      <c r="P1617" s="38">
        <f>Q1617</f>
        <v>617</v>
      </c>
      <c r="Q1617" s="38">
        <v>617</v>
      </c>
    </row>
    <row r="1618" spans="1:17">
      <c r="A1618" s="23" t="s">
        <v>14080</v>
      </c>
      <c r="B1618" s="1052">
        <v>2000000915210</v>
      </c>
      <c r="C1618" s="1038" t="s">
        <v>13872</v>
      </c>
      <c r="D1618" s="1579" t="s">
        <v>14081</v>
      </c>
      <c r="E1618" s="1579">
        <v>1</v>
      </c>
      <c r="F1618" s="1579">
        <f t="shared" ref="F1618:F1627" si="325">IF(M$5=0,P1618*(1+$L$3/100),P1618*(1+$L$3/100)*M$5)</f>
        <v>659</v>
      </c>
      <c r="G1618" s="1579" t="s">
        <v>12290</v>
      </c>
      <c r="H1618" s="1579"/>
      <c r="I1618" s="1579"/>
      <c r="J1618" s="1579"/>
      <c r="K1618" s="1059">
        <f>'[2]прайс VK'!K123</f>
        <v>0</v>
      </c>
      <c r="L1618" s="1579">
        <f t="shared" si="324"/>
        <v>0</v>
      </c>
      <c r="M1618" s="1580" t="s">
        <v>14079</v>
      </c>
      <c r="O1618" s="38">
        <v>1</v>
      </c>
      <c r="P1618" s="38">
        <f t="shared" ref="P1618:P1684" si="326">Q1618</f>
        <v>659</v>
      </c>
      <c r="Q1618" s="38">
        <v>659</v>
      </c>
    </row>
    <row r="1619" spans="1:17">
      <c r="A1619" s="23" t="s">
        <v>15502</v>
      </c>
      <c r="B1619" s="1052">
        <v>2000000524702</v>
      </c>
      <c r="C1619" s="1038" t="s">
        <v>13872</v>
      </c>
      <c r="D1619" s="1579" t="s">
        <v>15500</v>
      </c>
      <c r="E1619" s="1579">
        <v>1</v>
      </c>
      <c r="F1619" s="1579">
        <f t="shared" si="325"/>
        <v>658</v>
      </c>
      <c r="G1619" s="1579" t="s">
        <v>12290</v>
      </c>
      <c r="H1619" s="1579"/>
      <c r="I1619" s="1579"/>
      <c r="J1619" s="1579"/>
      <c r="K1619" s="1059">
        <f>'[2]прайс VK'!K124</f>
        <v>0</v>
      </c>
      <c r="L1619" s="1579">
        <f t="shared" si="324"/>
        <v>0</v>
      </c>
      <c r="M1619" s="1580" t="s">
        <v>14079</v>
      </c>
      <c r="O1619" s="38">
        <v>1</v>
      </c>
      <c r="P1619" s="38">
        <f t="shared" si="326"/>
        <v>658</v>
      </c>
      <c r="Q1619" s="1681">
        <v>658</v>
      </c>
    </row>
    <row r="1620" spans="1:17">
      <c r="A1620" s="23" t="s">
        <v>15503</v>
      </c>
      <c r="B1620" s="1052">
        <v>2000000524719</v>
      </c>
      <c r="C1620" s="1038" t="s">
        <v>13872</v>
      </c>
      <c r="D1620" s="1579" t="s">
        <v>15501</v>
      </c>
      <c r="E1620" s="1579">
        <v>1</v>
      </c>
      <c r="F1620" s="1579">
        <f t="shared" si="325"/>
        <v>910</v>
      </c>
      <c r="G1620" s="1579" t="s">
        <v>12290</v>
      </c>
      <c r="H1620" s="1579"/>
      <c r="I1620" s="1579"/>
      <c r="J1620" s="1579"/>
      <c r="K1620" s="1059">
        <f>'[2]прайс VK'!K125</f>
        <v>0</v>
      </c>
      <c r="L1620" s="1579">
        <f t="shared" si="324"/>
        <v>0</v>
      </c>
      <c r="M1620" s="1580" t="s">
        <v>14079</v>
      </c>
      <c r="O1620" s="38">
        <v>1</v>
      </c>
      <c r="P1620" s="38">
        <f t="shared" si="326"/>
        <v>910</v>
      </c>
      <c r="Q1620" s="1681">
        <v>910</v>
      </c>
    </row>
    <row r="1621" spans="1:17">
      <c r="A1621" s="23" t="s">
        <v>14082</v>
      </c>
      <c r="B1621" s="1052">
        <v>2000000890876</v>
      </c>
      <c r="C1621" s="1038" t="s">
        <v>13872</v>
      </c>
      <c r="D1621" s="1579" t="s">
        <v>14083</v>
      </c>
      <c r="E1621" s="1579">
        <v>1</v>
      </c>
      <c r="F1621" s="1579">
        <f t="shared" si="325"/>
        <v>135188</v>
      </c>
      <c r="G1621" s="1579" t="s">
        <v>12290</v>
      </c>
      <c r="H1621" s="1579"/>
      <c r="I1621" s="1579"/>
      <c r="J1621" s="1579"/>
      <c r="K1621" s="1059">
        <f>'[2]прайс VK'!K126</f>
        <v>0</v>
      </c>
      <c r="L1621" s="1579">
        <f t="shared" si="324"/>
        <v>0</v>
      </c>
      <c r="M1621" s="1580" t="s">
        <v>14079</v>
      </c>
      <c r="O1621" s="38">
        <v>1</v>
      </c>
      <c r="P1621" s="38">
        <f t="shared" si="326"/>
        <v>135188</v>
      </c>
      <c r="Q1621" s="38">
        <v>135188</v>
      </c>
    </row>
    <row r="1622" spans="1:17">
      <c r="A1622" s="23" t="s">
        <v>14084</v>
      </c>
      <c r="B1622" s="1052">
        <v>2000000921327</v>
      </c>
      <c r="C1622" s="1038" t="s">
        <v>13872</v>
      </c>
      <c r="D1622" s="1579" t="s">
        <v>14085</v>
      </c>
      <c r="E1622" s="1579">
        <v>1</v>
      </c>
      <c r="F1622" s="1579">
        <f t="shared" si="325"/>
        <v>2047</v>
      </c>
      <c r="G1622" s="1579" t="s">
        <v>12290</v>
      </c>
      <c r="H1622" s="1579"/>
      <c r="I1622" s="1579"/>
      <c r="J1622" s="1579"/>
      <c r="K1622" s="1059">
        <f>'[2]прайс VK'!K127</f>
        <v>0</v>
      </c>
      <c r="L1622" s="1579">
        <f t="shared" si="324"/>
        <v>0</v>
      </c>
      <c r="M1622" s="1580" t="s">
        <v>14079</v>
      </c>
      <c r="O1622" s="38">
        <v>1</v>
      </c>
      <c r="P1622" s="38">
        <f t="shared" si="326"/>
        <v>2047</v>
      </c>
      <c r="Q1622" s="38">
        <v>2047</v>
      </c>
    </row>
    <row r="1623" spans="1:17">
      <c r="A1623" s="23">
        <v>14935</v>
      </c>
      <c r="B1623" s="1052"/>
      <c r="C1623" s="1038" t="s">
        <v>13872</v>
      </c>
      <c r="D1623" s="1579" t="s">
        <v>14086</v>
      </c>
      <c r="E1623" s="1579">
        <v>1</v>
      </c>
      <c r="F1623" s="1579">
        <f t="shared" si="325"/>
        <v>534</v>
      </c>
      <c r="G1623" s="1579" t="s">
        <v>12290</v>
      </c>
      <c r="H1623" s="1579"/>
      <c r="I1623" s="1579"/>
      <c r="J1623" s="1579"/>
      <c r="K1623" s="1059">
        <f>'[2]прайс VK'!K128</f>
        <v>0</v>
      </c>
      <c r="L1623" s="1579">
        <f t="shared" si="324"/>
        <v>0</v>
      </c>
      <c r="M1623" s="1580" t="s">
        <v>14079</v>
      </c>
      <c r="O1623" s="38">
        <v>1</v>
      </c>
      <c r="P1623" s="38">
        <f t="shared" si="326"/>
        <v>534</v>
      </c>
      <c r="Q1623" s="38">
        <v>534</v>
      </c>
    </row>
    <row r="1624" spans="1:17">
      <c r="A1624" s="23" t="s">
        <v>14087</v>
      </c>
      <c r="B1624" s="1052">
        <v>2000000524696</v>
      </c>
      <c r="C1624" s="1038" t="s">
        <v>13872</v>
      </c>
      <c r="D1624" s="1579" t="s">
        <v>14088</v>
      </c>
      <c r="E1624" s="1579">
        <v>1</v>
      </c>
      <c r="F1624" s="1579">
        <f t="shared" si="325"/>
        <v>122501</v>
      </c>
      <c r="G1624" s="1579" t="s">
        <v>12290</v>
      </c>
      <c r="H1624" s="1579"/>
      <c r="I1624" s="1579"/>
      <c r="J1624" s="1579"/>
      <c r="K1624" s="1059">
        <f>'[2]прайс VK'!K129</f>
        <v>0</v>
      </c>
      <c r="L1624" s="1579">
        <f t="shared" si="324"/>
        <v>0</v>
      </c>
      <c r="M1624" s="1580" t="s">
        <v>14079</v>
      </c>
      <c r="O1624" s="38">
        <v>1</v>
      </c>
      <c r="P1624" s="38">
        <f t="shared" si="326"/>
        <v>122501</v>
      </c>
      <c r="Q1624" s="38">
        <v>122501</v>
      </c>
    </row>
    <row r="1625" spans="1:17">
      <c r="A1625" s="23" t="s">
        <v>14089</v>
      </c>
      <c r="B1625" s="1052">
        <v>2000000681658</v>
      </c>
      <c r="C1625" s="1038" t="s">
        <v>13872</v>
      </c>
      <c r="D1625" s="1579" t="s">
        <v>14090</v>
      </c>
      <c r="E1625" s="1579">
        <v>1</v>
      </c>
      <c r="F1625" s="1579">
        <f t="shared" si="325"/>
        <v>56336</v>
      </c>
      <c r="G1625" s="1579" t="s">
        <v>12290</v>
      </c>
      <c r="H1625" s="1579"/>
      <c r="I1625" s="1579"/>
      <c r="J1625" s="1579"/>
      <c r="K1625" s="1059">
        <f>'[2]прайс VK'!K130</f>
        <v>0</v>
      </c>
      <c r="L1625" s="1579">
        <f t="shared" si="324"/>
        <v>0</v>
      </c>
      <c r="M1625" s="1580" t="s">
        <v>14079</v>
      </c>
      <c r="O1625" s="38">
        <v>1</v>
      </c>
      <c r="P1625" s="38">
        <f t="shared" si="326"/>
        <v>56336</v>
      </c>
      <c r="Q1625" s="38">
        <v>56336</v>
      </c>
    </row>
    <row r="1626" spans="1:17">
      <c r="A1626" s="23" t="s">
        <v>14091</v>
      </c>
      <c r="B1626" s="1052"/>
      <c r="C1626" s="1038" t="s">
        <v>13872</v>
      </c>
      <c r="D1626" s="1579" t="s">
        <v>14092</v>
      </c>
      <c r="E1626" s="1579">
        <v>1</v>
      </c>
      <c r="F1626" s="1579">
        <f t="shared" si="325"/>
        <v>48941</v>
      </c>
      <c r="G1626" s="1579" t="s">
        <v>12290</v>
      </c>
      <c r="H1626" s="1579"/>
      <c r="I1626" s="1579"/>
      <c r="J1626" s="1579"/>
      <c r="K1626" s="1059">
        <f>'[2]прайс VK'!K131</f>
        <v>0</v>
      </c>
      <c r="L1626" s="1579">
        <f t="shared" si="324"/>
        <v>0</v>
      </c>
      <c r="M1626" s="1580" t="s">
        <v>14079</v>
      </c>
      <c r="O1626" s="38">
        <v>1</v>
      </c>
      <c r="P1626" s="38">
        <f t="shared" si="326"/>
        <v>48941</v>
      </c>
      <c r="Q1626" s="38">
        <v>48941</v>
      </c>
    </row>
    <row r="1627" spans="1:17">
      <c r="A1627" s="23" t="s">
        <v>14093</v>
      </c>
      <c r="B1627" s="1052">
        <v>2000000234441</v>
      </c>
      <c r="C1627" s="1038" t="s">
        <v>13872</v>
      </c>
      <c r="D1627" s="1579" t="s">
        <v>14094</v>
      </c>
      <c r="E1627" s="1579">
        <v>1</v>
      </c>
      <c r="F1627" s="1579">
        <f t="shared" si="325"/>
        <v>24737</v>
      </c>
      <c r="G1627" s="1579" t="s">
        <v>12290</v>
      </c>
      <c r="H1627" s="1579"/>
      <c r="I1627" s="1579"/>
      <c r="J1627" s="1579"/>
      <c r="K1627" s="1059">
        <f>'[2]прайс VK'!K132</f>
        <v>0</v>
      </c>
      <c r="L1627" s="1579">
        <f t="shared" si="324"/>
        <v>0</v>
      </c>
      <c r="M1627" s="1580" t="s">
        <v>14079</v>
      </c>
      <c r="O1627" s="38">
        <v>1</v>
      </c>
      <c r="P1627" s="38">
        <f t="shared" si="326"/>
        <v>24737</v>
      </c>
      <c r="Q1627" s="38">
        <v>24737</v>
      </c>
    </row>
    <row r="1628" spans="1:17">
      <c r="A1628" s="23" t="s">
        <v>12900</v>
      </c>
      <c r="B1628" s="1052"/>
      <c r="C1628" s="1038" t="s">
        <v>12923</v>
      </c>
      <c r="D1628" s="1592" t="s">
        <v>12529</v>
      </c>
      <c r="E1628" s="1682" t="s">
        <v>5551</v>
      </c>
      <c r="F1628" s="1593"/>
      <c r="G1628" s="1593"/>
      <c r="H1628" s="1579"/>
      <c r="I1628" s="1579"/>
      <c r="J1628" s="1579"/>
      <c r="K1628" s="1058">
        <f t="shared" ref="K1628:K1665" si="327">$H1628+$I1628*$R1628</f>
        <v>0</v>
      </c>
      <c r="L1628" s="1594"/>
      <c r="M1628" s="1595"/>
      <c r="O1628" s="38"/>
      <c r="P1628" s="38" t="s">
        <v>2275</v>
      </c>
      <c r="Q1628" s="38">
        <v>0</v>
      </c>
    </row>
    <row r="1629" spans="1:17">
      <c r="A1629" s="23" t="s">
        <v>14095</v>
      </c>
      <c r="B1629" s="1052">
        <v>2000000303185</v>
      </c>
      <c r="C1629" s="1038" t="s">
        <v>12923</v>
      </c>
      <c r="D1629" s="1579" t="s">
        <v>14096</v>
      </c>
      <c r="E1629" s="1579" t="s">
        <v>12531</v>
      </c>
      <c r="F1629" s="1579">
        <f t="shared" ref="F1629:F1691" si="328">IF(M$5=0,P1629*(1+$L$3/100)*(1-$L$5/100),P1629*(1+$L$3/100)*(1-$L$5/100)*M$5)</f>
        <v>7.0200000000000005</v>
      </c>
      <c r="G1629" s="1579" t="s">
        <v>12290</v>
      </c>
      <c r="H1629" s="1579"/>
      <c r="I1629" s="1579"/>
      <c r="J1629" s="1579"/>
      <c r="K1629" s="1054">
        <f t="shared" si="327"/>
        <v>0</v>
      </c>
      <c r="L1629" s="1579">
        <f t="shared" ref="L1629:L1703" si="329">F1629*H1629+F1629*I1629*R1629</f>
        <v>0</v>
      </c>
      <c r="M1629" s="1580"/>
      <c r="N1629" s="23">
        <v>1</v>
      </c>
      <c r="O1629" s="38">
        <v>250</v>
      </c>
      <c r="P1629" s="38">
        <f t="shared" si="326"/>
        <v>9</v>
      </c>
      <c r="Q1629" s="23">
        <v>9</v>
      </c>
    </row>
    <row r="1630" spans="1:17">
      <c r="A1630" s="23" t="s">
        <v>14097</v>
      </c>
      <c r="B1630" s="1052">
        <v>2000001346990</v>
      </c>
      <c r="C1630" s="1038" t="s">
        <v>12923</v>
      </c>
      <c r="D1630" s="1612" t="s">
        <v>14098</v>
      </c>
      <c r="E1630" s="1599" t="s">
        <v>14099</v>
      </c>
      <c r="F1630" s="1573">
        <f t="shared" si="328"/>
        <v>915.72</v>
      </c>
      <c r="G1630" s="1669" t="s">
        <v>12290</v>
      </c>
      <c r="H1630" s="1579"/>
      <c r="I1630" s="1602"/>
      <c r="J1630" s="1579"/>
      <c r="K1630" s="1058">
        <f t="shared" si="327"/>
        <v>0</v>
      </c>
      <c r="L1630" s="1576">
        <f t="shared" si="329"/>
        <v>0</v>
      </c>
      <c r="M1630" s="1581"/>
      <c r="N1630" s="23">
        <v>1</v>
      </c>
      <c r="O1630" s="703">
        <v>250</v>
      </c>
      <c r="P1630" s="866">
        <f t="shared" si="326"/>
        <v>1174</v>
      </c>
      <c r="Q1630" s="1683">
        <v>1174</v>
      </c>
    </row>
    <row r="1631" spans="1:17">
      <c r="A1631" s="23" t="s">
        <v>14100</v>
      </c>
      <c r="B1631" s="1052">
        <v>2000000085456</v>
      </c>
      <c r="C1631" s="1038" t="s">
        <v>12923</v>
      </c>
      <c r="D1631" s="1579" t="s">
        <v>12530</v>
      </c>
      <c r="E1631" s="1579" t="s">
        <v>12531</v>
      </c>
      <c r="F1631" s="1579">
        <f t="shared" si="328"/>
        <v>7.0200000000000005</v>
      </c>
      <c r="G1631" s="1579" t="s">
        <v>12290</v>
      </c>
      <c r="H1631" s="1579"/>
      <c r="I1631" s="1579"/>
      <c r="J1631" s="1579"/>
      <c r="K1631" s="1054">
        <f t="shared" si="327"/>
        <v>0</v>
      </c>
      <c r="L1631" s="1579">
        <f t="shared" si="329"/>
        <v>0</v>
      </c>
      <c r="M1631" s="1580"/>
      <c r="N1631" s="23">
        <v>1</v>
      </c>
      <c r="O1631" s="38">
        <v>250</v>
      </c>
      <c r="P1631" s="38">
        <f t="shared" si="326"/>
        <v>9</v>
      </c>
      <c r="Q1631" s="23">
        <v>9</v>
      </c>
    </row>
    <row r="1632" spans="1:17">
      <c r="A1632" s="23" t="s">
        <v>14101</v>
      </c>
      <c r="B1632" s="1052">
        <v>2000000123486</v>
      </c>
      <c r="C1632" s="1038" t="s">
        <v>12923</v>
      </c>
      <c r="D1632" s="1612" t="s">
        <v>14102</v>
      </c>
      <c r="E1632" s="1599" t="s">
        <v>12531</v>
      </c>
      <c r="F1632" s="1573">
        <f t="shared" si="328"/>
        <v>7.0200000000000005</v>
      </c>
      <c r="G1632" s="1669" t="s">
        <v>12290</v>
      </c>
      <c r="H1632" s="1602"/>
      <c r="I1632" s="1602"/>
      <c r="J1632" s="1579"/>
      <c r="K1632" s="1058">
        <f t="shared" si="327"/>
        <v>0</v>
      </c>
      <c r="L1632" s="1576">
        <f t="shared" si="329"/>
        <v>0</v>
      </c>
      <c r="M1632" s="1684"/>
      <c r="N1632" s="23">
        <v>1</v>
      </c>
      <c r="O1632" s="703">
        <v>250</v>
      </c>
      <c r="P1632" s="866">
        <f t="shared" si="326"/>
        <v>9</v>
      </c>
      <c r="Q1632" s="703">
        <v>9</v>
      </c>
    </row>
    <row r="1633" spans="1:17">
      <c r="A1633" s="23" t="s">
        <v>12900</v>
      </c>
      <c r="B1633" s="1052"/>
      <c r="C1633" s="1038" t="s">
        <v>12923</v>
      </c>
      <c r="D1633" s="1592" t="s">
        <v>1608</v>
      </c>
      <c r="E1633" s="1682" t="s">
        <v>5551</v>
      </c>
      <c r="F1633" s="1593"/>
      <c r="G1633" s="1593"/>
      <c r="H1633" s="1579"/>
      <c r="I1633" s="1579"/>
      <c r="J1633" s="1579"/>
      <c r="K1633" s="1058">
        <f t="shared" si="327"/>
        <v>0</v>
      </c>
      <c r="L1633" s="1594"/>
      <c r="M1633" s="1595"/>
      <c r="O1633" s="38"/>
      <c r="P1633" s="38"/>
      <c r="Q1633" s="38">
        <v>0</v>
      </c>
    </row>
    <row r="1634" spans="1:17">
      <c r="A1634" s="1060" t="s">
        <v>14103</v>
      </c>
      <c r="B1634" s="1052">
        <v>2000001097892</v>
      </c>
      <c r="C1634" s="1038" t="s">
        <v>12923</v>
      </c>
      <c r="D1634" s="1610" t="s">
        <v>6138</v>
      </c>
      <c r="E1634" s="1685" t="s">
        <v>5552</v>
      </c>
      <c r="F1634" s="1573">
        <f t="shared" ref="F1634:F1637" si="330">IF(M$5=0,P1634*(1+$L$3/100)*(1-$L$5/100),P1634*(1+$L$3/100)*(1-$L$5/100)*M$5)</f>
        <v>69.42</v>
      </c>
      <c r="G1634" s="1669" t="s">
        <v>12290</v>
      </c>
      <c r="H1634" s="1602"/>
      <c r="I1634" s="1602"/>
      <c r="J1634" s="1579"/>
      <c r="K1634" s="1058">
        <f t="shared" si="327"/>
        <v>0</v>
      </c>
      <c r="L1634" s="1576">
        <f t="shared" ref="L1634:L1637" si="331">F1634*H1634+F1634*I1634*R1634</f>
        <v>0</v>
      </c>
      <c r="M1634" s="1684"/>
      <c r="N1634" s="23">
        <v>1</v>
      </c>
      <c r="O1634" s="703">
        <v>48</v>
      </c>
      <c r="P1634" s="866">
        <f t="shared" ref="P1634:P1637" si="332">Q1634</f>
        <v>89</v>
      </c>
      <c r="Q1634" s="703">
        <v>89</v>
      </c>
    </row>
    <row r="1635" spans="1:17">
      <c r="A1635" s="1060" t="s">
        <v>14104</v>
      </c>
      <c r="B1635" s="1052">
        <v>2000001097908</v>
      </c>
      <c r="C1635" s="1038" t="s">
        <v>12923</v>
      </c>
      <c r="D1635" s="1610" t="s">
        <v>6139</v>
      </c>
      <c r="E1635" s="1599" t="s">
        <v>5553</v>
      </c>
      <c r="F1635" s="1573">
        <f t="shared" si="330"/>
        <v>91.26</v>
      </c>
      <c r="G1635" s="1660" t="s">
        <v>12290</v>
      </c>
      <c r="H1635" s="1602"/>
      <c r="I1635" s="1602"/>
      <c r="J1635" s="1579"/>
      <c r="K1635" s="1058">
        <f t="shared" si="327"/>
        <v>0</v>
      </c>
      <c r="L1635" s="1576">
        <f t="shared" si="331"/>
        <v>0</v>
      </c>
      <c r="M1635" s="1560"/>
      <c r="N1635" s="23">
        <v>1</v>
      </c>
      <c r="O1635" s="703">
        <v>36</v>
      </c>
      <c r="P1635" s="866">
        <f t="shared" si="332"/>
        <v>117</v>
      </c>
      <c r="Q1635" s="703">
        <v>117</v>
      </c>
    </row>
    <row r="1636" spans="1:17">
      <c r="A1636" s="1060" t="s">
        <v>14105</v>
      </c>
      <c r="B1636" s="1052">
        <v>2000001097915</v>
      </c>
      <c r="C1636" s="1038" t="s">
        <v>12923</v>
      </c>
      <c r="D1636" s="1610" t="s">
        <v>6140</v>
      </c>
      <c r="E1636" s="1599" t="s">
        <v>5554</v>
      </c>
      <c r="F1636" s="1573">
        <f t="shared" si="330"/>
        <v>138.84</v>
      </c>
      <c r="G1636" s="1660" t="s">
        <v>12290</v>
      </c>
      <c r="H1636" s="1602"/>
      <c r="I1636" s="1602"/>
      <c r="J1636" s="1579"/>
      <c r="K1636" s="1058">
        <f t="shared" si="327"/>
        <v>0</v>
      </c>
      <c r="L1636" s="1576">
        <f t="shared" si="331"/>
        <v>0</v>
      </c>
      <c r="M1636" s="1560"/>
      <c r="N1636" s="23">
        <v>1</v>
      </c>
      <c r="O1636" s="703">
        <v>24</v>
      </c>
      <c r="P1636" s="866">
        <f t="shared" si="332"/>
        <v>178</v>
      </c>
      <c r="Q1636" s="703">
        <v>178</v>
      </c>
    </row>
    <row r="1637" spans="1:17">
      <c r="A1637" s="1060" t="s">
        <v>14106</v>
      </c>
      <c r="B1637" s="1052">
        <v>2000001097922</v>
      </c>
      <c r="C1637" s="1038" t="s">
        <v>12923</v>
      </c>
      <c r="D1637" s="1610" t="s">
        <v>6141</v>
      </c>
      <c r="E1637" s="1599" t="s">
        <v>5554</v>
      </c>
      <c r="F1637" s="1573">
        <f t="shared" si="330"/>
        <v>182.52</v>
      </c>
      <c r="G1637" s="1660" t="s">
        <v>12290</v>
      </c>
      <c r="H1637" s="1602"/>
      <c r="I1637" s="1602"/>
      <c r="J1637" s="1579"/>
      <c r="K1637" s="1058">
        <f t="shared" si="327"/>
        <v>0</v>
      </c>
      <c r="L1637" s="1576">
        <f t="shared" si="331"/>
        <v>0</v>
      </c>
      <c r="M1637" s="1560"/>
      <c r="N1637" s="23">
        <v>1</v>
      </c>
      <c r="O1637" s="703">
        <v>24</v>
      </c>
      <c r="P1637" s="866">
        <f t="shared" si="332"/>
        <v>234</v>
      </c>
      <c r="Q1637" s="703">
        <v>234</v>
      </c>
    </row>
    <row r="1638" spans="1:17">
      <c r="A1638" s="23" t="s">
        <v>14107</v>
      </c>
      <c r="B1638" s="1052"/>
      <c r="C1638" s="1038" t="s">
        <v>12923</v>
      </c>
      <c r="D1638" s="1579" t="s">
        <v>14108</v>
      </c>
      <c r="E1638" s="1579" t="s">
        <v>5552</v>
      </c>
      <c r="F1638" s="1579">
        <f t="shared" si="328"/>
        <v>57.72</v>
      </c>
      <c r="G1638" s="1579" t="s">
        <v>12290</v>
      </c>
      <c r="H1638" s="1579"/>
      <c r="I1638" s="1579"/>
      <c r="J1638" s="1579"/>
      <c r="K1638" s="1054">
        <f t="shared" si="327"/>
        <v>0</v>
      </c>
      <c r="L1638" s="1579">
        <f t="shared" si="329"/>
        <v>0</v>
      </c>
      <c r="M1638" s="1580"/>
      <c r="N1638" s="23">
        <v>1</v>
      </c>
      <c r="O1638" s="38">
        <v>48</v>
      </c>
      <c r="P1638" s="38">
        <f t="shared" si="326"/>
        <v>74</v>
      </c>
      <c r="Q1638" s="38">
        <v>74</v>
      </c>
    </row>
    <row r="1639" spans="1:17">
      <c r="A1639" s="23" t="s">
        <v>14109</v>
      </c>
      <c r="B1639" s="1052"/>
      <c r="C1639" s="1038" t="s">
        <v>12923</v>
      </c>
      <c r="D1639" s="1579" t="s">
        <v>14110</v>
      </c>
      <c r="E1639" s="1579" t="s">
        <v>5553</v>
      </c>
      <c r="F1639" s="1579">
        <f t="shared" si="328"/>
        <v>65.52</v>
      </c>
      <c r="G1639" s="1579" t="s">
        <v>12290</v>
      </c>
      <c r="H1639" s="1579"/>
      <c r="I1639" s="1579"/>
      <c r="J1639" s="1579"/>
      <c r="K1639" s="1054">
        <f t="shared" si="327"/>
        <v>0</v>
      </c>
      <c r="L1639" s="1579">
        <f t="shared" si="329"/>
        <v>0</v>
      </c>
      <c r="M1639" s="1580"/>
      <c r="N1639" s="23">
        <v>1</v>
      </c>
      <c r="O1639" s="38">
        <v>36</v>
      </c>
      <c r="P1639" s="38">
        <f t="shared" si="326"/>
        <v>84</v>
      </c>
      <c r="Q1639" s="38">
        <v>84</v>
      </c>
    </row>
    <row r="1640" spans="1:17">
      <c r="A1640" s="23" t="s">
        <v>14111</v>
      </c>
      <c r="B1640" s="1052"/>
      <c r="C1640" s="1038" t="s">
        <v>12923</v>
      </c>
      <c r="D1640" s="1579" t="s">
        <v>14112</v>
      </c>
      <c r="E1640" s="1579" t="s">
        <v>5554</v>
      </c>
      <c r="F1640" s="1579">
        <f t="shared" si="328"/>
        <v>113.88000000000001</v>
      </c>
      <c r="G1640" s="1579" t="s">
        <v>12290</v>
      </c>
      <c r="H1640" s="1579"/>
      <c r="I1640" s="1579"/>
      <c r="J1640" s="1579"/>
      <c r="K1640" s="1054">
        <f t="shared" si="327"/>
        <v>0</v>
      </c>
      <c r="L1640" s="1579">
        <f t="shared" si="329"/>
        <v>0</v>
      </c>
      <c r="M1640" s="1580"/>
      <c r="N1640" s="23">
        <v>1</v>
      </c>
      <c r="O1640" s="38">
        <v>24</v>
      </c>
      <c r="P1640" s="38">
        <f t="shared" si="326"/>
        <v>146</v>
      </c>
      <c r="Q1640" s="38">
        <v>146</v>
      </c>
    </row>
    <row r="1641" spans="1:17">
      <c r="A1641" s="23" t="s">
        <v>14113</v>
      </c>
      <c r="B1641" s="1052"/>
      <c r="C1641" s="1038" t="s">
        <v>12923</v>
      </c>
      <c r="D1641" s="1579" t="s">
        <v>14114</v>
      </c>
      <c r="E1641" s="1579" t="s">
        <v>5554</v>
      </c>
      <c r="F1641" s="1579">
        <f t="shared" si="328"/>
        <v>150.54</v>
      </c>
      <c r="G1641" s="1579" t="s">
        <v>12290</v>
      </c>
      <c r="H1641" s="1579"/>
      <c r="I1641" s="1579"/>
      <c r="J1641" s="1579"/>
      <c r="K1641" s="1054">
        <f t="shared" si="327"/>
        <v>0</v>
      </c>
      <c r="L1641" s="1579">
        <f t="shared" si="329"/>
        <v>0</v>
      </c>
      <c r="M1641" s="1580"/>
      <c r="N1641" s="23">
        <v>1</v>
      </c>
      <c r="O1641" s="38">
        <v>24</v>
      </c>
      <c r="P1641" s="38">
        <f t="shared" si="326"/>
        <v>193</v>
      </c>
      <c r="Q1641" s="38">
        <v>193</v>
      </c>
    </row>
    <row r="1642" spans="1:17">
      <c r="A1642" s="23" t="s">
        <v>14115</v>
      </c>
      <c r="B1642" s="1052">
        <v>2000000839400</v>
      </c>
      <c r="C1642" s="1038" t="s">
        <v>12923</v>
      </c>
      <c r="D1642" s="1579" t="s">
        <v>15513</v>
      </c>
      <c r="E1642" s="1579" t="s">
        <v>5554</v>
      </c>
      <c r="F1642" s="1579">
        <f t="shared" si="328"/>
        <v>127.14</v>
      </c>
      <c r="G1642" s="1579" t="s">
        <v>12290</v>
      </c>
      <c r="H1642" s="1579"/>
      <c r="I1642" s="1579"/>
      <c r="J1642" s="1579"/>
      <c r="K1642" s="1054">
        <f t="shared" si="327"/>
        <v>0</v>
      </c>
      <c r="L1642" s="1579">
        <f t="shared" si="329"/>
        <v>0</v>
      </c>
      <c r="M1642" s="1580"/>
      <c r="N1642" s="23">
        <v>1</v>
      </c>
      <c r="O1642" s="38">
        <v>24</v>
      </c>
      <c r="P1642" s="38">
        <f t="shared" si="326"/>
        <v>163</v>
      </c>
      <c r="Q1642" s="38">
        <v>163</v>
      </c>
    </row>
    <row r="1643" spans="1:17">
      <c r="A1643" s="23" t="s">
        <v>14116</v>
      </c>
      <c r="B1643" s="1052">
        <v>2000000928630</v>
      </c>
      <c r="C1643" s="1038" t="s">
        <v>12923</v>
      </c>
      <c r="D1643" s="1623" t="s">
        <v>9321</v>
      </c>
      <c r="E1643" s="1599" t="s">
        <v>2393</v>
      </c>
      <c r="F1643" s="1573">
        <f t="shared" si="328"/>
        <v>531.96</v>
      </c>
      <c r="G1643" s="1660" t="s">
        <v>12290</v>
      </c>
      <c r="H1643" s="1602"/>
      <c r="I1643" s="1579"/>
      <c r="J1643" s="1579"/>
      <c r="K1643" s="1058">
        <f t="shared" si="327"/>
        <v>0</v>
      </c>
      <c r="L1643" s="1576">
        <f t="shared" si="329"/>
        <v>0</v>
      </c>
      <c r="M1643" s="1560" t="s">
        <v>14117</v>
      </c>
      <c r="N1643" s="23">
        <v>1</v>
      </c>
      <c r="O1643" s="703">
        <v>1</v>
      </c>
      <c r="P1643" s="866">
        <f t="shared" si="326"/>
        <v>682</v>
      </c>
      <c r="Q1643" s="703">
        <v>682</v>
      </c>
    </row>
    <row r="1644" spans="1:17">
      <c r="A1644" s="23" t="s">
        <v>12900</v>
      </c>
      <c r="B1644" s="1052"/>
      <c r="C1644" s="1038" t="s">
        <v>12923</v>
      </c>
      <c r="D1644" s="1592" t="s">
        <v>14118</v>
      </c>
      <c r="E1644" s="1682" t="s">
        <v>5551</v>
      </c>
      <c r="F1644" s="1593"/>
      <c r="G1644" s="1593"/>
      <c r="H1644" s="1579"/>
      <c r="I1644" s="1579"/>
      <c r="J1644" s="1579"/>
      <c r="K1644" s="1058">
        <f t="shared" si="327"/>
        <v>0</v>
      </c>
      <c r="L1644" s="1594"/>
      <c r="M1644" s="1595"/>
      <c r="O1644" s="38"/>
      <c r="P1644" s="38"/>
      <c r="Q1644" s="38">
        <v>0</v>
      </c>
    </row>
    <row r="1645" spans="1:17">
      <c r="A1645" s="23" t="s">
        <v>14119</v>
      </c>
      <c r="B1645" s="1052">
        <v>2000000115665</v>
      </c>
      <c r="C1645" s="1038" t="s">
        <v>12923</v>
      </c>
      <c r="D1645" s="1610" t="s">
        <v>14120</v>
      </c>
      <c r="E1645" s="1599" t="s">
        <v>14121</v>
      </c>
      <c r="F1645" s="1573">
        <f t="shared" si="328"/>
        <v>49.14</v>
      </c>
      <c r="G1645" s="1669" t="s">
        <v>12290</v>
      </c>
      <c r="H1645" s="1602"/>
      <c r="I1645" s="1602"/>
      <c r="J1645" s="1579"/>
      <c r="K1645" s="1058">
        <f t="shared" si="327"/>
        <v>0</v>
      </c>
      <c r="L1645" s="1576">
        <f t="shared" si="329"/>
        <v>0</v>
      </c>
      <c r="M1645" s="1684"/>
      <c r="N1645" s="23">
        <v>1</v>
      </c>
      <c r="O1645" s="703">
        <v>30</v>
      </c>
      <c r="P1645" s="866">
        <f t="shared" si="326"/>
        <v>63</v>
      </c>
      <c r="Q1645" s="703">
        <v>63</v>
      </c>
    </row>
    <row r="1646" spans="1:17">
      <c r="A1646" s="23" t="s">
        <v>14122</v>
      </c>
      <c r="B1646" s="1052">
        <v>2000001296363</v>
      </c>
      <c r="C1646" s="1038" t="s">
        <v>12923</v>
      </c>
      <c r="D1646" s="1610" t="s">
        <v>15514</v>
      </c>
      <c r="E1646" s="1599" t="s">
        <v>2393</v>
      </c>
      <c r="F1646" s="1573">
        <f t="shared" si="328"/>
        <v>498.42</v>
      </c>
      <c r="G1646" s="1669" t="s">
        <v>12290</v>
      </c>
      <c r="H1646" s="1602"/>
      <c r="I1646" s="1579"/>
      <c r="J1646" s="1579"/>
      <c r="K1646" s="1058">
        <f t="shared" si="327"/>
        <v>0</v>
      </c>
      <c r="L1646" s="1576">
        <f t="shared" si="329"/>
        <v>0</v>
      </c>
      <c r="M1646" s="1684"/>
      <c r="N1646" s="23">
        <v>1</v>
      </c>
      <c r="O1646" s="703">
        <v>1</v>
      </c>
      <c r="P1646" s="866">
        <f t="shared" si="326"/>
        <v>639</v>
      </c>
      <c r="Q1646" s="703">
        <v>639</v>
      </c>
    </row>
    <row r="1647" spans="1:17">
      <c r="A1647" s="23" t="s">
        <v>14123</v>
      </c>
      <c r="B1647" s="1052">
        <v>2000001219010</v>
      </c>
      <c r="C1647" s="1038" t="s">
        <v>12923</v>
      </c>
      <c r="D1647" s="1610" t="s">
        <v>15515</v>
      </c>
      <c r="E1647" s="1599" t="s">
        <v>2393</v>
      </c>
      <c r="F1647" s="1573">
        <f t="shared" si="328"/>
        <v>1207.44</v>
      </c>
      <c r="G1647" s="1669" t="s">
        <v>12290</v>
      </c>
      <c r="H1647" s="1602"/>
      <c r="I1647" s="1579"/>
      <c r="J1647" s="1579"/>
      <c r="K1647" s="1058">
        <f t="shared" si="327"/>
        <v>0</v>
      </c>
      <c r="L1647" s="1576">
        <f t="shared" si="329"/>
        <v>0</v>
      </c>
      <c r="M1647" s="1684"/>
      <c r="N1647" s="23">
        <v>1</v>
      </c>
      <c r="O1647" s="703">
        <v>1</v>
      </c>
      <c r="P1647" s="866">
        <f t="shared" si="326"/>
        <v>1548</v>
      </c>
      <c r="Q1647" s="703">
        <v>1548</v>
      </c>
    </row>
    <row r="1648" spans="1:17">
      <c r="A1648" s="23" t="s">
        <v>12900</v>
      </c>
      <c r="B1648" s="1052"/>
      <c r="C1648" s="1038" t="s">
        <v>12923</v>
      </c>
      <c r="D1648" s="1597" t="s">
        <v>1878</v>
      </c>
      <c r="E1648" s="1686" t="s">
        <v>5555</v>
      </c>
      <c r="F1648" s="1587"/>
      <c r="G1648" s="1587"/>
      <c r="H1648" s="1580"/>
      <c r="I1648" s="1580"/>
      <c r="J1648" s="1580"/>
      <c r="K1648" s="1058">
        <f t="shared" si="327"/>
        <v>0</v>
      </c>
      <c r="L1648" s="1588"/>
      <c r="M1648" s="1589"/>
      <c r="O1648" s="38"/>
      <c r="P1648" s="38"/>
      <c r="Q1648" s="38">
        <v>0</v>
      </c>
    </row>
    <row r="1649" spans="1:17">
      <c r="A1649" s="23" t="s">
        <v>14124</v>
      </c>
      <c r="B1649" s="1052">
        <v>2000000950662</v>
      </c>
      <c r="C1649" s="1038" t="s">
        <v>12923</v>
      </c>
      <c r="D1649" s="1668" t="s">
        <v>5556</v>
      </c>
      <c r="E1649" s="1685" t="s">
        <v>3902</v>
      </c>
      <c r="F1649" s="1573">
        <f t="shared" si="328"/>
        <v>371.28000000000003</v>
      </c>
      <c r="G1649" s="1061" t="s">
        <v>12290</v>
      </c>
      <c r="H1649" s="1602"/>
      <c r="I1649" s="1602"/>
      <c r="J1649" s="1579"/>
      <c r="K1649" s="1058">
        <f t="shared" si="327"/>
        <v>0</v>
      </c>
      <c r="L1649" s="1576">
        <f t="shared" si="329"/>
        <v>0</v>
      </c>
      <c r="M1649" s="1035"/>
      <c r="N1649" s="23">
        <v>1</v>
      </c>
      <c r="O1649" s="703">
        <v>7.0000000000000007E-2</v>
      </c>
      <c r="P1649" s="866">
        <f t="shared" si="326"/>
        <v>476</v>
      </c>
      <c r="Q1649" s="38">
        <v>476</v>
      </c>
    </row>
    <row r="1650" spans="1:17">
      <c r="A1650" s="23" t="s">
        <v>14125</v>
      </c>
      <c r="B1650" s="1052">
        <v>2000000860763</v>
      </c>
      <c r="C1650" s="1038" t="s">
        <v>12923</v>
      </c>
      <c r="D1650" s="1668" t="s">
        <v>5557</v>
      </c>
      <c r="E1650" s="1685" t="s">
        <v>5558</v>
      </c>
      <c r="F1650" s="1573">
        <f t="shared" si="328"/>
        <v>631.02</v>
      </c>
      <c r="G1650" s="1061" t="s">
        <v>12290</v>
      </c>
      <c r="H1650" s="1602"/>
      <c r="I1650" s="1602"/>
      <c r="J1650" s="1579"/>
      <c r="K1650" s="1058">
        <f t="shared" si="327"/>
        <v>0</v>
      </c>
      <c r="L1650" s="1576">
        <f t="shared" si="329"/>
        <v>0</v>
      </c>
      <c r="M1650" s="1035"/>
      <c r="N1650" s="23">
        <v>1</v>
      </c>
      <c r="O1650" s="38">
        <v>0.1</v>
      </c>
      <c r="P1650" s="866">
        <f t="shared" si="326"/>
        <v>809</v>
      </c>
      <c r="Q1650" s="38">
        <v>809</v>
      </c>
    </row>
    <row r="1651" spans="1:17">
      <c r="A1651" s="23" t="s">
        <v>14126</v>
      </c>
      <c r="B1651" s="1052">
        <v>2000000860770</v>
      </c>
      <c r="C1651" s="1038" t="s">
        <v>12923</v>
      </c>
      <c r="D1651" s="1668" t="s">
        <v>5559</v>
      </c>
      <c r="E1651" s="1685" t="s">
        <v>5558</v>
      </c>
      <c r="F1651" s="1573">
        <f t="shared" si="328"/>
        <v>526.5</v>
      </c>
      <c r="G1651" s="1061" t="s">
        <v>12290</v>
      </c>
      <c r="H1651" s="1602"/>
      <c r="I1651" s="1602"/>
      <c r="J1651" s="1579"/>
      <c r="K1651" s="1058">
        <f t="shared" si="327"/>
        <v>0</v>
      </c>
      <c r="L1651" s="1576">
        <f t="shared" si="329"/>
        <v>0</v>
      </c>
      <c r="M1651" s="1035"/>
      <c r="N1651" s="23">
        <v>1</v>
      </c>
      <c r="O1651" s="38">
        <v>0.1</v>
      </c>
      <c r="P1651" s="866">
        <f t="shared" si="326"/>
        <v>675</v>
      </c>
      <c r="Q1651" s="38">
        <v>675</v>
      </c>
    </row>
    <row r="1652" spans="1:17">
      <c r="A1652" s="23" t="s">
        <v>12900</v>
      </c>
      <c r="B1652" s="1052"/>
      <c r="C1652" s="1038" t="s">
        <v>12923</v>
      </c>
      <c r="D1652" s="1597" t="s">
        <v>1878</v>
      </c>
      <c r="E1652" s="1686" t="s">
        <v>5560</v>
      </c>
      <c r="F1652" s="1587"/>
      <c r="G1652" s="1587"/>
      <c r="H1652" s="1580"/>
      <c r="I1652" s="1580"/>
      <c r="J1652" s="1580"/>
      <c r="K1652" s="1058">
        <f t="shared" si="327"/>
        <v>0</v>
      </c>
      <c r="L1652" s="1588"/>
      <c r="M1652" s="1589"/>
      <c r="O1652" s="38"/>
      <c r="P1652" s="38"/>
      <c r="Q1652" s="38">
        <v>0</v>
      </c>
    </row>
    <row r="1653" spans="1:17">
      <c r="A1653" s="23" t="s">
        <v>14127</v>
      </c>
      <c r="B1653" s="1052">
        <v>2000000928579</v>
      </c>
      <c r="C1653" s="1038" t="s">
        <v>12923</v>
      </c>
      <c r="D1653" s="1668" t="s">
        <v>6142</v>
      </c>
      <c r="E1653" s="1685" t="s">
        <v>3903</v>
      </c>
      <c r="F1653" s="1573">
        <f t="shared" si="328"/>
        <v>276.12</v>
      </c>
      <c r="G1653" s="1061" t="s">
        <v>12290</v>
      </c>
      <c r="H1653" s="1602"/>
      <c r="I1653" s="1602"/>
      <c r="J1653" s="1579"/>
      <c r="K1653" s="1058">
        <f t="shared" si="327"/>
        <v>0</v>
      </c>
      <c r="L1653" s="1576">
        <f t="shared" si="329"/>
        <v>0</v>
      </c>
      <c r="M1653" s="1035" t="s">
        <v>14128</v>
      </c>
      <c r="N1653" s="23">
        <v>1</v>
      </c>
      <c r="O1653" s="703">
        <v>1</v>
      </c>
      <c r="P1653" s="866">
        <f t="shared" si="326"/>
        <v>354</v>
      </c>
      <c r="Q1653" s="38">
        <v>354</v>
      </c>
    </row>
    <row r="1654" spans="1:17">
      <c r="A1654" s="23" t="s">
        <v>14129</v>
      </c>
      <c r="B1654" s="1052">
        <v>2000000928586</v>
      </c>
      <c r="C1654" s="1038" t="s">
        <v>12923</v>
      </c>
      <c r="D1654" s="1668" t="s">
        <v>6143</v>
      </c>
      <c r="E1654" s="1685" t="s">
        <v>3903</v>
      </c>
      <c r="F1654" s="1573">
        <f t="shared" si="328"/>
        <v>276.12</v>
      </c>
      <c r="G1654" s="1061" t="s">
        <v>12290</v>
      </c>
      <c r="H1654" s="1602"/>
      <c r="I1654" s="1602"/>
      <c r="J1654" s="1579"/>
      <c r="K1654" s="1058">
        <f t="shared" si="327"/>
        <v>0</v>
      </c>
      <c r="L1654" s="1576">
        <f t="shared" si="329"/>
        <v>0</v>
      </c>
      <c r="M1654" s="1035" t="s">
        <v>14128</v>
      </c>
      <c r="N1654" s="23">
        <v>1</v>
      </c>
      <c r="O1654" s="703">
        <v>1</v>
      </c>
      <c r="P1654" s="866">
        <f t="shared" si="326"/>
        <v>354</v>
      </c>
      <c r="Q1654" s="38">
        <v>354</v>
      </c>
    </row>
    <row r="1655" spans="1:17">
      <c r="A1655" s="23" t="s">
        <v>14130</v>
      </c>
      <c r="B1655" s="1052">
        <v>2000000928593</v>
      </c>
      <c r="C1655" s="1038" t="s">
        <v>12923</v>
      </c>
      <c r="D1655" s="1668" t="s">
        <v>6144</v>
      </c>
      <c r="E1655" s="1685" t="s">
        <v>3903</v>
      </c>
      <c r="F1655" s="1573">
        <f t="shared" si="328"/>
        <v>276.12</v>
      </c>
      <c r="G1655" s="1061" t="s">
        <v>12290</v>
      </c>
      <c r="H1655" s="1602"/>
      <c r="I1655" s="1602"/>
      <c r="J1655" s="1579"/>
      <c r="K1655" s="1058">
        <f t="shared" si="327"/>
        <v>0</v>
      </c>
      <c r="L1655" s="1576">
        <f t="shared" si="329"/>
        <v>0</v>
      </c>
      <c r="M1655" s="1035" t="s">
        <v>14128</v>
      </c>
      <c r="N1655" s="23">
        <v>1</v>
      </c>
      <c r="O1655" s="703">
        <v>1</v>
      </c>
      <c r="P1655" s="866">
        <f t="shared" si="326"/>
        <v>354</v>
      </c>
      <c r="Q1655" s="38">
        <v>354</v>
      </c>
    </row>
    <row r="1656" spans="1:17">
      <c r="A1656" s="23" t="s">
        <v>14131</v>
      </c>
      <c r="B1656" s="1052">
        <v>2000000928609</v>
      </c>
      <c r="C1656" s="1038" t="s">
        <v>12923</v>
      </c>
      <c r="D1656" s="1668" t="s">
        <v>6145</v>
      </c>
      <c r="E1656" s="1685" t="s">
        <v>3904</v>
      </c>
      <c r="F1656" s="1573">
        <f t="shared" si="328"/>
        <v>247.26000000000002</v>
      </c>
      <c r="G1656" s="1061" t="s">
        <v>12290</v>
      </c>
      <c r="H1656" s="1602"/>
      <c r="I1656" s="1602"/>
      <c r="J1656" s="1579"/>
      <c r="K1656" s="1058">
        <f t="shared" si="327"/>
        <v>0</v>
      </c>
      <c r="L1656" s="1576">
        <f t="shared" si="329"/>
        <v>0</v>
      </c>
      <c r="M1656" s="1035" t="s">
        <v>14128</v>
      </c>
      <c r="N1656" s="23">
        <v>1</v>
      </c>
      <c r="O1656" s="703">
        <v>1</v>
      </c>
      <c r="P1656" s="866">
        <f t="shared" si="326"/>
        <v>317</v>
      </c>
      <c r="Q1656" s="38">
        <v>317</v>
      </c>
    </row>
    <row r="1657" spans="1:17">
      <c r="A1657" s="23" t="s">
        <v>14132</v>
      </c>
      <c r="B1657" s="1052">
        <v>2000000928616</v>
      </c>
      <c r="C1657" s="1038" t="s">
        <v>12923</v>
      </c>
      <c r="D1657" s="1668" t="s">
        <v>6146</v>
      </c>
      <c r="E1657" s="1685" t="s">
        <v>3904</v>
      </c>
      <c r="F1657" s="1573">
        <f t="shared" si="328"/>
        <v>247.26000000000002</v>
      </c>
      <c r="G1657" s="1061" t="s">
        <v>12290</v>
      </c>
      <c r="H1657" s="1602"/>
      <c r="I1657" s="1602"/>
      <c r="J1657" s="1579"/>
      <c r="K1657" s="1058">
        <f t="shared" si="327"/>
        <v>0</v>
      </c>
      <c r="L1657" s="1576">
        <f t="shared" si="329"/>
        <v>0</v>
      </c>
      <c r="M1657" s="1035" t="s">
        <v>14128</v>
      </c>
      <c r="N1657" s="23">
        <v>1</v>
      </c>
      <c r="O1657" s="703">
        <v>1</v>
      </c>
      <c r="P1657" s="866">
        <f t="shared" si="326"/>
        <v>317</v>
      </c>
      <c r="Q1657" s="38">
        <v>317</v>
      </c>
    </row>
    <row r="1658" spans="1:17">
      <c r="A1658" s="23" t="s">
        <v>14133</v>
      </c>
      <c r="B1658" s="1052">
        <v>2000000928623</v>
      </c>
      <c r="C1658" s="1038" t="s">
        <v>12923</v>
      </c>
      <c r="D1658" s="1668" t="s">
        <v>6147</v>
      </c>
      <c r="E1658" s="1685" t="s">
        <v>3904</v>
      </c>
      <c r="F1658" s="1573">
        <f t="shared" si="328"/>
        <v>247.26000000000002</v>
      </c>
      <c r="G1658" s="1061" t="s">
        <v>12290</v>
      </c>
      <c r="H1658" s="1602"/>
      <c r="I1658" s="1602"/>
      <c r="J1658" s="1579"/>
      <c r="K1658" s="1058">
        <f t="shared" si="327"/>
        <v>0</v>
      </c>
      <c r="L1658" s="1576">
        <f t="shared" si="329"/>
        <v>0</v>
      </c>
      <c r="M1658" s="1035" t="s">
        <v>14128</v>
      </c>
      <c r="N1658" s="23">
        <v>1</v>
      </c>
      <c r="O1658" s="703">
        <v>1</v>
      </c>
      <c r="P1658" s="866">
        <f t="shared" si="326"/>
        <v>317</v>
      </c>
      <c r="Q1658" s="38">
        <v>317</v>
      </c>
    </row>
    <row r="1659" spans="1:17">
      <c r="A1659" s="23" t="s">
        <v>12900</v>
      </c>
      <c r="B1659" s="1052"/>
      <c r="C1659" s="1038" t="s">
        <v>12923</v>
      </c>
      <c r="D1659" s="1597" t="s">
        <v>1878</v>
      </c>
      <c r="E1659" s="1686" t="s">
        <v>5551</v>
      </c>
      <c r="F1659" s="1587"/>
      <c r="G1659" s="1587"/>
      <c r="H1659" s="1580"/>
      <c r="I1659" s="1580"/>
      <c r="J1659" s="1580"/>
      <c r="K1659" s="1058">
        <f t="shared" si="327"/>
        <v>0</v>
      </c>
      <c r="L1659" s="1588"/>
      <c r="M1659" s="1589"/>
      <c r="O1659" s="38"/>
      <c r="P1659" s="38"/>
      <c r="Q1659" s="38">
        <v>0</v>
      </c>
    </row>
    <row r="1660" spans="1:17">
      <c r="A1660" s="23" t="s">
        <v>14134</v>
      </c>
      <c r="B1660" s="1052">
        <v>2000000973135</v>
      </c>
      <c r="C1660" s="1038" t="s">
        <v>12923</v>
      </c>
      <c r="D1660" s="1687" t="s">
        <v>5561</v>
      </c>
      <c r="E1660" s="1043" t="s">
        <v>1642</v>
      </c>
      <c r="F1660" s="1573">
        <f t="shared" si="328"/>
        <v>10.92</v>
      </c>
      <c r="G1660" s="1061" t="s">
        <v>12290</v>
      </c>
      <c r="H1660" s="1062"/>
      <c r="I1660" s="1063"/>
      <c r="J1660" s="1579"/>
      <c r="K1660" s="1058">
        <f t="shared" si="327"/>
        <v>0</v>
      </c>
      <c r="L1660" s="1576">
        <f t="shared" si="329"/>
        <v>0</v>
      </c>
      <c r="M1660" s="1035"/>
      <c r="N1660" s="23">
        <v>1</v>
      </c>
      <c r="O1660" s="703">
        <v>50</v>
      </c>
      <c r="P1660" s="866">
        <f t="shared" si="326"/>
        <v>14</v>
      </c>
      <c r="Q1660" s="38">
        <v>14</v>
      </c>
    </row>
    <row r="1661" spans="1:17">
      <c r="A1661" s="23" t="s">
        <v>12900</v>
      </c>
      <c r="B1661" s="1052"/>
      <c r="C1661" s="1038" t="s">
        <v>12923</v>
      </c>
      <c r="D1661" s="1592" t="s">
        <v>3905</v>
      </c>
      <c r="E1661" s="1682"/>
      <c r="F1661" s="1593"/>
      <c r="G1661" s="1688" t="s">
        <v>16308</v>
      </c>
      <c r="H1661" s="1579"/>
      <c r="I1661" s="1579"/>
      <c r="J1661" s="1579"/>
      <c r="K1661" s="1058">
        <f t="shared" si="327"/>
        <v>0</v>
      </c>
      <c r="L1661" s="1594"/>
      <c r="M1661" s="1595"/>
      <c r="O1661" s="38"/>
      <c r="P1661" s="38"/>
      <c r="Q1661" s="38">
        <v>0</v>
      </c>
    </row>
    <row r="1662" spans="1:17">
      <c r="A1662" s="23" t="s">
        <v>14135</v>
      </c>
      <c r="B1662" s="1052"/>
      <c r="C1662" s="1038" t="s">
        <v>12923</v>
      </c>
      <c r="D1662" s="1579" t="s">
        <v>15516</v>
      </c>
      <c r="E1662" s="1579" t="s">
        <v>1540</v>
      </c>
      <c r="F1662" s="1579">
        <f t="shared" si="328"/>
        <v>806.52</v>
      </c>
      <c r="G1662" s="1579" t="s">
        <v>12290</v>
      </c>
      <c r="H1662" s="1579"/>
      <c r="I1662" s="1579"/>
      <c r="J1662" s="1579"/>
      <c r="K1662" s="1054">
        <f t="shared" si="327"/>
        <v>0</v>
      </c>
      <c r="L1662" s="1579">
        <f t="shared" si="329"/>
        <v>0</v>
      </c>
      <c r="M1662" s="1580"/>
      <c r="N1662" s="23">
        <v>1</v>
      </c>
      <c r="O1662" s="38">
        <v>1</v>
      </c>
      <c r="P1662" s="38">
        <f t="shared" si="326"/>
        <v>1034</v>
      </c>
      <c r="Q1662" s="38">
        <v>1034</v>
      </c>
    </row>
    <row r="1663" spans="1:17">
      <c r="A1663" s="23" t="s">
        <v>14136</v>
      </c>
      <c r="B1663" s="1052"/>
      <c r="C1663" s="1038" t="s">
        <v>12923</v>
      </c>
      <c r="D1663" s="1579" t="s">
        <v>15516</v>
      </c>
      <c r="E1663" s="1579" t="s">
        <v>4501</v>
      </c>
      <c r="F1663" s="1579">
        <f t="shared" si="328"/>
        <v>806.52</v>
      </c>
      <c r="G1663" s="1579" t="s">
        <v>12290</v>
      </c>
      <c r="H1663" s="1579"/>
      <c r="I1663" s="1579"/>
      <c r="J1663" s="1579"/>
      <c r="K1663" s="1054">
        <f t="shared" si="327"/>
        <v>0</v>
      </c>
      <c r="L1663" s="1579">
        <f t="shared" si="329"/>
        <v>0</v>
      </c>
      <c r="M1663" s="1580"/>
      <c r="N1663" s="23">
        <v>1</v>
      </c>
      <c r="O1663" s="38">
        <v>1</v>
      </c>
      <c r="P1663" s="38">
        <f t="shared" si="326"/>
        <v>1034</v>
      </c>
      <c r="Q1663" s="38">
        <v>1034</v>
      </c>
    </row>
    <row r="1664" spans="1:17">
      <c r="A1664" s="23" t="s">
        <v>14137</v>
      </c>
      <c r="B1664" s="1052"/>
      <c r="C1664" s="1038" t="s">
        <v>12923</v>
      </c>
      <c r="D1664" s="1579" t="s">
        <v>15516</v>
      </c>
      <c r="E1664" s="1579" t="s">
        <v>1541</v>
      </c>
      <c r="F1664" s="1579">
        <f t="shared" si="328"/>
        <v>806.52</v>
      </c>
      <c r="G1664" s="1579" t="s">
        <v>12290</v>
      </c>
      <c r="H1664" s="1579"/>
      <c r="I1664" s="1579"/>
      <c r="J1664" s="1579"/>
      <c r="K1664" s="1054">
        <f t="shared" si="327"/>
        <v>0</v>
      </c>
      <c r="L1664" s="1579">
        <f t="shared" si="329"/>
        <v>0</v>
      </c>
      <c r="M1664" s="1580"/>
      <c r="N1664" s="23">
        <v>1</v>
      </c>
      <c r="O1664" s="38">
        <v>1</v>
      </c>
      <c r="P1664" s="38">
        <f t="shared" si="326"/>
        <v>1034</v>
      </c>
      <c r="Q1664" s="38">
        <v>1034</v>
      </c>
    </row>
    <row r="1665" spans="1:17">
      <c r="A1665" s="23" t="s">
        <v>14138</v>
      </c>
      <c r="B1665" s="1052"/>
      <c r="C1665" s="1038" t="s">
        <v>12923</v>
      </c>
      <c r="D1665" s="1579" t="s">
        <v>15516</v>
      </c>
      <c r="E1665" s="1579" t="s">
        <v>1542</v>
      </c>
      <c r="F1665" s="1579">
        <f t="shared" si="328"/>
        <v>806.52</v>
      </c>
      <c r="G1665" s="1579" t="s">
        <v>12290</v>
      </c>
      <c r="H1665" s="1579"/>
      <c r="I1665" s="1579"/>
      <c r="J1665" s="1579"/>
      <c r="K1665" s="1054">
        <f t="shared" si="327"/>
        <v>0</v>
      </c>
      <c r="L1665" s="1579">
        <f t="shared" si="329"/>
        <v>0</v>
      </c>
      <c r="M1665" s="1580"/>
      <c r="N1665" s="23">
        <v>1</v>
      </c>
      <c r="O1665" s="38">
        <v>1</v>
      </c>
      <c r="P1665" s="38">
        <f t="shared" si="326"/>
        <v>1034</v>
      </c>
      <c r="Q1665" s="38">
        <v>1034</v>
      </c>
    </row>
    <row r="1666" spans="1:17">
      <c r="A1666" s="23" t="s">
        <v>16309</v>
      </c>
      <c r="B1666" s="1052"/>
      <c r="C1666" s="1038" t="s">
        <v>12923</v>
      </c>
      <c r="D1666" s="1590" t="s">
        <v>16323</v>
      </c>
      <c r="E1666" s="1599" t="s">
        <v>4501</v>
      </c>
      <c r="F1666" s="1573">
        <f t="shared" ref="F1666:F1673" si="333">IF(M$5=0,P1666*(1+$L$3/100),P1666*(1+$L$3/100)*M$5)</f>
        <v>540</v>
      </c>
      <c r="G1666" s="1660" t="s">
        <v>12290</v>
      </c>
      <c r="H1666" s="1602"/>
      <c r="I1666" s="1602"/>
      <c r="J1666" s="1579"/>
      <c r="K1666" s="1058">
        <f t="shared" ref="K1666:K1673" si="334">$H1666+$I1666*$U1666</f>
        <v>0</v>
      </c>
      <c r="L1666" s="1576">
        <f t="shared" ref="L1666:L1673" si="335">F1666*H1666+F1666*I1666*U1666</f>
        <v>0</v>
      </c>
      <c r="M1666" s="1560" t="s">
        <v>14079</v>
      </c>
      <c r="N1666" s="23">
        <v>1</v>
      </c>
      <c r="O1666" s="703">
        <v>1</v>
      </c>
      <c r="P1666" s="866">
        <f t="shared" si="326"/>
        <v>540</v>
      </c>
      <c r="Q1666" s="823">
        <v>540</v>
      </c>
    </row>
    <row r="1667" spans="1:17">
      <c r="A1667" s="23" t="s">
        <v>16310</v>
      </c>
      <c r="B1667" s="1052"/>
      <c r="C1667" s="1038" t="s">
        <v>12923</v>
      </c>
      <c r="D1667" s="1590" t="s">
        <v>16323</v>
      </c>
      <c r="E1667" s="1599" t="s">
        <v>1540</v>
      </c>
      <c r="F1667" s="1573">
        <f t="shared" si="333"/>
        <v>540</v>
      </c>
      <c r="G1667" s="1660" t="s">
        <v>12290</v>
      </c>
      <c r="H1667" s="1602"/>
      <c r="I1667" s="1602"/>
      <c r="J1667" s="1579"/>
      <c r="K1667" s="1058">
        <f t="shared" si="334"/>
        <v>0</v>
      </c>
      <c r="L1667" s="1576">
        <f t="shared" si="335"/>
        <v>0</v>
      </c>
      <c r="M1667" s="1560" t="s">
        <v>14079</v>
      </c>
      <c r="N1667" s="23">
        <v>1</v>
      </c>
      <c r="O1667" s="703">
        <v>1</v>
      </c>
      <c r="P1667" s="866">
        <f t="shared" si="326"/>
        <v>540</v>
      </c>
      <c r="Q1667" s="823">
        <v>540</v>
      </c>
    </row>
    <row r="1668" spans="1:17">
      <c r="A1668" s="23" t="s">
        <v>16311</v>
      </c>
      <c r="B1668" s="1052"/>
      <c r="C1668" s="1038" t="s">
        <v>12923</v>
      </c>
      <c r="D1668" s="1590" t="s">
        <v>16323</v>
      </c>
      <c r="E1668" s="1599" t="s">
        <v>1541</v>
      </c>
      <c r="F1668" s="1573">
        <f t="shared" si="333"/>
        <v>540</v>
      </c>
      <c r="G1668" s="1660" t="s">
        <v>12290</v>
      </c>
      <c r="H1668" s="1602"/>
      <c r="I1668" s="1602"/>
      <c r="J1668" s="1579"/>
      <c r="K1668" s="1058">
        <f t="shared" si="334"/>
        <v>0</v>
      </c>
      <c r="L1668" s="1576">
        <f t="shared" si="335"/>
        <v>0</v>
      </c>
      <c r="M1668" s="1560" t="s">
        <v>14079</v>
      </c>
      <c r="N1668" s="23">
        <v>1</v>
      </c>
      <c r="O1668" s="703">
        <v>1</v>
      </c>
      <c r="P1668" s="866">
        <f t="shared" si="326"/>
        <v>540</v>
      </c>
      <c r="Q1668" s="823">
        <v>540</v>
      </c>
    </row>
    <row r="1669" spans="1:17">
      <c r="A1669" s="23" t="s">
        <v>16312</v>
      </c>
      <c r="B1669" s="1052"/>
      <c r="C1669" s="1038" t="s">
        <v>12923</v>
      </c>
      <c r="D1669" s="1590" t="s">
        <v>16323</v>
      </c>
      <c r="E1669" s="1599" t="s">
        <v>1542</v>
      </c>
      <c r="F1669" s="1573">
        <f t="shared" si="333"/>
        <v>540</v>
      </c>
      <c r="G1669" s="1660" t="s">
        <v>12290</v>
      </c>
      <c r="H1669" s="1602"/>
      <c r="I1669" s="1602"/>
      <c r="J1669" s="1579"/>
      <c r="K1669" s="1058">
        <f t="shared" si="334"/>
        <v>0</v>
      </c>
      <c r="L1669" s="1576">
        <f t="shared" si="335"/>
        <v>0</v>
      </c>
      <c r="M1669" s="1560" t="s">
        <v>14079</v>
      </c>
      <c r="N1669" s="23">
        <v>1</v>
      </c>
      <c r="O1669" s="703">
        <v>1</v>
      </c>
      <c r="P1669" s="866">
        <f t="shared" si="326"/>
        <v>540</v>
      </c>
      <c r="Q1669" s="823">
        <v>540</v>
      </c>
    </row>
    <row r="1670" spans="1:17">
      <c r="A1670" s="23" t="s">
        <v>16313</v>
      </c>
      <c r="B1670" s="1052"/>
      <c r="C1670" s="1038" t="s">
        <v>12923</v>
      </c>
      <c r="D1670" s="1590" t="s">
        <v>15517</v>
      </c>
      <c r="E1670" s="1599" t="s">
        <v>4501</v>
      </c>
      <c r="F1670" s="1573">
        <f t="shared" si="333"/>
        <v>360</v>
      </c>
      <c r="G1670" s="1660" t="s">
        <v>12290</v>
      </c>
      <c r="H1670" s="1602"/>
      <c r="I1670" s="1602"/>
      <c r="J1670" s="1579"/>
      <c r="K1670" s="1058">
        <f t="shared" si="334"/>
        <v>0</v>
      </c>
      <c r="L1670" s="1576">
        <f t="shared" si="335"/>
        <v>0</v>
      </c>
      <c r="M1670" s="1560" t="s">
        <v>14079</v>
      </c>
      <c r="N1670" s="23">
        <v>1</v>
      </c>
      <c r="O1670" s="703">
        <v>1</v>
      </c>
      <c r="P1670" s="866">
        <f t="shared" si="326"/>
        <v>360</v>
      </c>
      <c r="Q1670" s="823">
        <v>360</v>
      </c>
    </row>
    <row r="1671" spans="1:17">
      <c r="A1671" s="23" t="s">
        <v>16314</v>
      </c>
      <c r="B1671" s="1052"/>
      <c r="C1671" s="1038" t="s">
        <v>12923</v>
      </c>
      <c r="D1671" s="1590" t="s">
        <v>15517</v>
      </c>
      <c r="E1671" s="1599" t="s">
        <v>1540</v>
      </c>
      <c r="F1671" s="1573">
        <f t="shared" si="333"/>
        <v>360</v>
      </c>
      <c r="G1671" s="1660" t="s">
        <v>12290</v>
      </c>
      <c r="H1671" s="1602"/>
      <c r="I1671" s="1602"/>
      <c r="J1671" s="1579"/>
      <c r="K1671" s="1058">
        <f t="shared" si="334"/>
        <v>0</v>
      </c>
      <c r="L1671" s="1576">
        <f t="shared" si="335"/>
        <v>0</v>
      </c>
      <c r="M1671" s="1560" t="s">
        <v>14079</v>
      </c>
      <c r="N1671" s="23">
        <v>1</v>
      </c>
      <c r="O1671" s="703">
        <v>1</v>
      </c>
      <c r="P1671" s="866">
        <f t="shared" si="326"/>
        <v>360</v>
      </c>
      <c r="Q1671" s="823">
        <v>360</v>
      </c>
    </row>
    <row r="1672" spans="1:17">
      <c r="A1672" s="23" t="s">
        <v>16315</v>
      </c>
      <c r="B1672" s="1052"/>
      <c r="C1672" s="1038" t="s">
        <v>12923</v>
      </c>
      <c r="D1672" s="1590" t="s">
        <v>15517</v>
      </c>
      <c r="E1672" s="1599" t="s">
        <v>1541</v>
      </c>
      <c r="F1672" s="1573">
        <f t="shared" si="333"/>
        <v>360</v>
      </c>
      <c r="G1672" s="1660" t="s">
        <v>12290</v>
      </c>
      <c r="H1672" s="1602"/>
      <c r="I1672" s="1602"/>
      <c r="J1672" s="1579"/>
      <c r="K1672" s="1058">
        <f t="shared" si="334"/>
        <v>0</v>
      </c>
      <c r="L1672" s="1576">
        <f t="shared" si="335"/>
        <v>0</v>
      </c>
      <c r="M1672" s="1560" t="s">
        <v>14079</v>
      </c>
      <c r="N1672" s="23">
        <v>1</v>
      </c>
      <c r="O1672" s="703">
        <v>1</v>
      </c>
      <c r="P1672" s="866">
        <f t="shared" si="326"/>
        <v>360</v>
      </c>
      <c r="Q1672" s="823">
        <v>360</v>
      </c>
    </row>
    <row r="1673" spans="1:17">
      <c r="A1673" s="23" t="s">
        <v>16316</v>
      </c>
      <c r="B1673" s="1052"/>
      <c r="C1673" s="1038" t="s">
        <v>12923</v>
      </c>
      <c r="D1673" s="1590" t="s">
        <v>15517</v>
      </c>
      <c r="E1673" s="1599" t="s">
        <v>1542</v>
      </c>
      <c r="F1673" s="1573">
        <f t="shared" si="333"/>
        <v>360</v>
      </c>
      <c r="G1673" s="1660" t="s">
        <v>12290</v>
      </c>
      <c r="H1673" s="1602"/>
      <c r="I1673" s="1602"/>
      <c r="J1673" s="1579"/>
      <c r="K1673" s="1058">
        <f t="shared" si="334"/>
        <v>0</v>
      </c>
      <c r="L1673" s="1576">
        <f t="shared" si="335"/>
        <v>0</v>
      </c>
      <c r="M1673" s="1560" t="s">
        <v>14079</v>
      </c>
      <c r="N1673" s="23">
        <v>1</v>
      </c>
      <c r="O1673" s="703">
        <v>1</v>
      </c>
      <c r="P1673" s="866">
        <f t="shared" si="326"/>
        <v>360</v>
      </c>
      <c r="Q1673" s="823">
        <v>360</v>
      </c>
    </row>
    <row r="1674" spans="1:17">
      <c r="A1674" s="23" t="s">
        <v>12900</v>
      </c>
      <c r="B1674" s="1052"/>
      <c r="C1674" s="1038" t="s">
        <v>12923</v>
      </c>
      <c r="D1674" s="1592" t="s">
        <v>1302</v>
      </c>
      <c r="E1674" s="1682" t="s">
        <v>8866</v>
      </c>
      <c r="F1674" s="1593"/>
      <c r="G1674" s="1593"/>
      <c r="H1674" s="1579"/>
      <c r="I1674" s="1579"/>
      <c r="J1674" s="1579"/>
      <c r="K1674" s="1058">
        <f t="shared" ref="K1674:K1701" si="336">$H1674+$I1674*$R1674</f>
        <v>0</v>
      </c>
      <c r="L1674" s="1594"/>
      <c r="M1674" s="1595"/>
      <c r="O1674" s="38"/>
      <c r="P1674" s="38"/>
      <c r="Q1674" s="38">
        <v>0</v>
      </c>
    </row>
    <row r="1675" spans="1:17">
      <c r="A1675" s="23" t="s">
        <v>14139</v>
      </c>
      <c r="B1675" s="1052">
        <v>2000000141800</v>
      </c>
      <c r="C1675" s="1038" t="s">
        <v>12923</v>
      </c>
      <c r="D1675" s="1590" t="s">
        <v>14140</v>
      </c>
      <c r="E1675" s="1689" t="s">
        <v>3906</v>
      </c>
      <c r="F1675" s="1632">
        <f t="shared" si="328"/>
        <v>18.72</v>
      </c>
      <c r="G1675" s="1660" t="s">
        <v>12290</v>
      </c>
      <c r="H1675" s="1602"/>
      <c r="I1675" s="1602"/>
      <c r="J1675" s="1579"/>
      <c r="K1675" s="1058">
        <f t="shared" si="336"/>
        <v>0</v>
      </c>
      <c r="L1675" s="1576">
        <f t="shared" si="329"/>
        <v>0</v>
      </c>
      <c r="M1675" s="1560"/>
      <c r="N1675" s="23">
        <v>1</v>
      </c>
      <c r="O1675" s="1607">
        <v>0.38500000000000001</v>
      </c>
      <c r="P1675" s="866">
        <f t="shared" si="326"/>
        <v>24</v>
      </c>
      <c r="Q1675" s="823">
        <v>24</v>
      </c>
    </row>
    <row r="1676" spans="1:17">
      <c r="A1676" s="23" t="s">
        <v>14141</v>
      </c>
      <c r="B1676" s="1052">
        <v>2000000141817</v>
      </c>
      <c r="C1676" s="1038" t="s">
        <v>12923</v>
      </c>
      <c r="D1676" s="1590" t="s">
        <v>14140</v>
      </c>
      <c r="E1676" s="1599" t="s">
        <v>3907</v>
      </c>
      <c r="F1676" s="1632">
        <f t="shared" si="328"/>
        <v>23.400000000000002</v>
      </c>
      <c r="G1676" s="1660" t="s">
        <v>12290</v>
      </c>
      <c r="H1676" s="1602"/>
      <c r="I1676" s="1602"/>
      <c r="J1676" s="1579"/>
      <c r="K1676" s="1058">
        <f t="shared" si="336"/>
        <v>0</v>
      </c>
      <c r="L1676" s="1576">
        <f t="shared" si="329"/>
        <v>0</v>
      </c>
      <c r="M1676" s="1560"/>
      <c r="N1676" s="23">
        <v>1</v>
      </c>
      <c r="O1676" s="703">
        <v>0.75</v>
      </c>
      <c r="P1676" s="866">
        <f t="shared" si="326"/>
        <v>30</v>
      </c>
      <c r="Q1676" s="823">
        <v>30</v>
      </c>
    </row>
    <row r="1677" spans="1:17">
      <c r="A1677" s="23" t="s">
        <v>14142</v>
      </c>
      <c r="B1677" s="1052">
        <v>2000000141824</v>
      </c>
      <c r="C1677" s="1038" t="s">
        <v>12923</v>
      </c>
      <c r="D1677" s="1590" t="s">
        <v>14140</v>
      </c>
      <c r="E1677" s="1599" t="s">
        <v>3908</v>
      </c>
      <c r="F1677" s="1632">
        <f t="shared" si="328"/>
        <v>31.200000000000003</v>
      </c>
      <c r="G1677" s="1660" t="s">
        <v>12290</v>
      </c>
      <c r="H1677" s="1602"/>
      <c r="I1677" s="1602"/>
      <c r="J1677" s="1579"/>
      <c r="K1677" s="1058">
        <f t="shared" si="336"/>
        <v>0</v>
      </c>
      <c r="L1677" s="1576">
        <f t="shared" si="329"/>
        <v>0</v>
      </c>
      <c r="M1677" s="1560"/>
      <c r="N1677" s="23">
        <v>1</v>
      </c>
      <c r="O1677" s="703">
        <v>1.4</v>
      </c>
      <c r="P1677" s="866">
        <f t="shared" si="326"/>
        <v>40</v>
      </c>
      <c r="Q1677" s="823">
        <v>40</v>
      </c>
    </row>
    <row r="1678" spans="1:17">
      <c r="A1678" s="23" t="s">
        <v>14143</v>
      </c>
      <c r="B1678" s="1052">
        <v>2000000141831</v>
      </c>
      <c r="C1678" s="1038" t="s">
        <v>12923</v>
      </c>
      <c r="D1678" s="1590" t="s">
        <v>14140</v>
      </c>
      <c r="E1678" s="1599" t="s">
        <v>12532</v>
      </c>
      <c r="F1678" s="1632">
        <f t="shared" si="328"/>
        <v>57.72</v>
      </c>
      <c r="G1678" s="1660" t="s">
        <v>12290</v>
      </c>
      <c r="H1678" s="1602"/>
      <c r="I1678" s="1602"/>
      <c r="J1678" s="1579"/>
      <c r="K1678" s="1058">
        <f t="shared" si="336"/>
        <v>0</v>
      </c>
      <c r="L1678" s="1576">
        <f t="shared" si="329"/>
        <v>0</v>
      </c>
      <c r="M1678" s="1560"/>
      <c r="N1678" s="23">
        <v>1</v>
      </c>
      <c r="O1678" s="703">
        <v>2.2999999999999998</v>
      </c>
      <c r="P1678" s="866">
        <f t="shared" si="326"/>
        <v>74</v>
      </c>
      <c r="Q1678" s="823">
        <v>74</v>
      </c>
    </row>
    <row r="1679" spans="1:17">
      <c r="A1679" s="23" t="s">
        <v>14144</v>
      </c>
      <c r="B1679" s="1052">
        <v>2000000141848</v>
      </c>
      <c r="C1679" s="1038" t="s">
        <v>12923</v>
      </c>
      <c r="D1679" s="1590" t="s">
        <v>14145</v>
      </c>
      <c r="E1679" s="1689" t="s">
        <v>3906</v>
      </c>
      <c r="F1679" s="1632">
        <f t="shared" si="328"/>
        <v>7.0200000000000005</v>
      </c>
      <c r="G1679" s="1660" t="s">
        <v>12290</v>
      </c>
      <c r="H1679" s="1602"/>
      <c r="I1679" s="1602"/>
      <c r="J1679" s="1579"/>
      <c r="K1679" s="1058">
        <f t="shared" si="336"/>
        <v>0</v>
      </c>
      <c r="L1679" s="1576">
        <f t="shared" si="329"/>
        <v>0</v>
      </c>
      <c r="M1679" s="1560"/>
      <c r="N1679" s="23">
        <v>1</v>
      </c>
      <c r="O1679" s="1607">
        <v>0.38500000000000001</v>
      </c>
      <c r="P1679" s="866">
        <f t="shared" si="326"/>
        <v>9</v>
      </c>
      <c r="Q1679" s="823">
        <v>9</v>
      </c>
    </row>
    <row r="1680" spans="1:17">
      <c r="A1680" s="23" t="s">
        <v>14146</v>
      </c>
      <c r="B1680" s="1052">
        <v>2000000141855</v>
      </c>
      <c r="C1680" s="1038" t="s">
        <v>12923</v>
      </c>
      <c r="D1680" s="1590" t="s">
        <v>14145</v>
      </c>
      <c r="E1680" s="1599" t="s">
        <v>3907</v>
      </c>
      <c r="F1680" s="1632">
        <f t="shared" si="328"/>
        <v>10.14</v>
      </c>
      <c r="G1680" s="1660" t="s">
        <v>12290</v>
      </c>
      <c r="H1680" s="1602"/>
      <c r="I1680" s="1602"/>
      <c r="J1680" s="1579"/>
      <c r="K1680" s="1058">
        <f t="shared" si="336"/>
        <v>0</v>
      </c>
      <c r="L1680" s="1576">
        <f t="shared" si="329"/>
        <v>0</v>
      </c>
      <c r="M1680" s="1560"/>
      <c r="N1680" s="23">
        <v>1</v>
      </c>
      <c r="O1680" s="703">
        <v>0.75</v>
      </c>
      <c r="P1680" s="866">
        <f t="shared" si="326"/>
        <v>13</v>
      </c>
      <c r="Q1680" s="823">
        <v>13</v>
      </c>
    </row>
    <row r="1681" spans="1:17">
      <c r="A1681" s="23" t="s">
        <v>14147</v>
      </c>
      <c r="B1681" s="1052">
        <v>2000000141862</v>
      </c>
      <c r="C1681" s="1038" t="s">
        <v>12923</v>
      </c>
      <c r="D1681" s="1590" t="s">
        <v>14145</v>
      </c>
      <c r="E1681" s="1599" t="s">
        <v>3908</v>
      </c>
      <c r="F1681" s="1632">
        <f t="shared" si="328"/>
        <v>11.700000000000001</v>
      </c>
      <c r="G1681" s="1660" t="s">
        <v>12290</v>
      </c>
      <c r="H1681" s="1602"/>
      <c r="I1681" s="1602"/>
      <c r="J1681" s="1579"/>
      <c r="K1681" s="1058">
        <f t="shared" si="336"/>
        <v>0</v>
      </c>
      <c r="L1681" s="1576">
        <f t="shared" si="329"/>
        <v>0</v>
      </c>
      <c r="M1681" s="1560"/>
      <c r="N1681" s="23">
        <v>1</v>
      </c>
      <c r="O1681" s="703">
        <v>1.4</v>
      </c>
      <c r="P1681" s="866">
        <f t="shared" si="326"/>
        <v>15</v>
      </c>
      <c r="Q1681" s="823">
        <v>15</v>
      </c>
    </row>
    <row r="1682" spans="1:17">
      <c r="A1682" s="23" t="s">
        <v>14148</v>
      </c>
      <c r="B1682" s="1052">
        <v>2000000141879</v>
      </c>
      <c r="C1682" s="1038" t="s">
        <v>12923</v>
      </c>
      <c r="D1682" s="1590" t="s">
        <v>14145</v>
      </c>
      <c r="E1682" s="1599" t="s">
        <v>12532</v>
      </c>
      <c r="F1682" s="1632">
        <f t="shared" si="328"/>
        <v>18.72</v>
      </c>
      <c r="G1682" s="1660" t="s">
        <v>12290</v>
      </c>
      <c r="H1682" s="1602"/>
      <c r="I1682" s="1602"/>
      <c r="J1682" s="1579"/>
      <c r="K1682" s="1058">
        <f t="shared" si="336"/>
        <v>0</v>
      </c>
      <c r="L1682" s="1576">
        <f t="shared" si="329"/>
        <v>0</v>
      </c>
      <c r="M1682" s="1560"/>
      <c r="N1682" s="23">
        <v>1</v>
      </c>
      <c r="O1682" s="703">
        <v>2.2999999999999998</v>
      </c>
      <c r="P1682" s="866">
        <f t="shared" si="326"/>
        <v>24</v>
      </c>
      <c r="Q1682" s="823">
        <v>24</v>
      </c>
    </row>
    <row r="1683" spans="1:17">
      <c r="A1683" s="23" t="s">
        <v>14149</v>
      </c>
      <c r="B1683" s="1052"/>
      <c r="C1683" s="1038" t="s">
        <v>14150</v>
      </c>
      <c r="D1683" s="1592" t="s">
        <v>14151</v>
      </c>
      <c r="E1683" s="1682"/>
      <c r="F1683" s="1593"/>
      <c r="G1683" s="1593"/>
      <c r="H1683" s="1579"/>
      <c r="I1683" s="1579"/>
      <c r="J1683" s="1579"/>
      <c r="K1683" s="1058"/>
      <c r="L1683" s="1594"/>
      <c r="M1683" s="1595"/>
      <c r="O1683" s="38"/>
      <c r="P1683" s="38"/>
      <c r="Q1683" s="38">
        <v>0</v>
      </c>
    </row>
    <row r="1684" spans="1:17">
      <c r="A1684" s="23" t="s">
        <v>14152</v>
      </c>
      <c r="B1684" s="1052">
        <v>2000001115725</v>
      </c>
      <c r="C1684" s="1038" t="s">
        <v>14150</v>
      </c>
      <c r="D1684" s="1064" t="s">
        <v>14153</v>
      </c>
      <c r="E1684" s="1065">
        <v>20</v>
      </c>
      <c r="F1684" s="1632">
        <f t="shared" si="328"/>
        <v>222.3</v>
      </c>
      <c r="G1684" s="1660" t="s">
        <v>12290</v>
      </c>
      <c r="H1684" s="1602"/>
      <c r="I1684" s="1602"/>
      <c r="J1684" s="1579"/>
      <c r="K1684" s="23">
        <f t="shared" ref="K1684:K1691" si="337">$H1684*$O1684+$I1684*$O1684*$R1684+$J1684</f>
        <v>0</v>
      </c>
      <c r="L1684" s="1576">
        <f t="shared" ref="L1684:L1689" si="338">F1684*H1684+F1684*I1684*R1684</f>
        <v>0</v>
      </c>
      <c r="M1684" s="1560"/>
      <c r="N1684" s="1690"/>
      <c r="O1684" s="1690">
        <v>1</v>
      </c>
      <c r="P1684" s="866">
        <f t="shared" si="326"/>
        <v>285</v>
      </c>
      <c r="Q1684" s="1691">
        <v>285</v>
      </c>
    </row>
    <row r="1685" spans="1:17">
      <c r="A1685" s="23" t="s">
        <v>14154</v>
      </c>
      <c r="B1685" s="1052">
        <v>2000001115732</v>
      </c>
      <c r="C1685" s="1038" t="s">
        <v>14150</v>
      </c>
      <c r="D1685" s="1064" t="s">
        <v>14155</v>
      </c>
      <c r="E1685" s="1065">
        <v>14</v>
      </c>
      <c r="F1685" s="1632">
        <f t="shared" si="328"/>
        <v>329.94</v>
      </c>
      <c r="G1685" s="1660" t="s">
        <v>12290</v>
      </c>
      <c r="H1685" s="1602"/>
      <c r="I1685" s="1602"/>
      <c r="J1685" s="1579"/>
      <c r="K1685" s="23">
        <f t="shared" si="337"/>
        <v>0</v>
      </c>
      <c r="L1685" s="1576">
        <f t="shared" si="338"/>
        <v>0</v>
      </c>
      <c r="M1685" s="1560"/>
      <c r="N1685" s="1690"/>
      <c r="O1685" s="1690">
        <v>1</v>
      </c>
      <c r="P1685" s="866">
        <f t="shared" ref="P1685:P1689" si="339">Q1685</f>
        <v>423</v>
      </c>
      <c r="Q1685" s="1691">
        <v>423</v>
      </c>
    </row>
    <row r="1686" spans="1:17">
      <c r="A1686" s="23" t="s">
        <v>14156</v>
      </c>
      <c r="B1686" s="1052">
        <v>2000001115749</v>
      </c>
      <c r="C1686" s="1038" t="s">
        <v>14150</v>
      </c>
      <c r="D1686" s="1064" t="s">
        <v>14157</v>
      </c>
      <c r="E1686" s="1065">
        <v>10</v>
      </c>
      <c r="F1686" s="1632">
        <f>IF(M$5=0,P1686*(1+$L$3/100)*(1-$L$5/100),P1686*(1+$L$3/100)*(1-$L$5/100)*M$5)</f>
        <v>400.14</v>
      </c>
      <c r="G1686" s="1660" t="s">
        <v>12290</v>
      </c>
      <c r="H1686" s="1602"/>
      <c r="I1686" s="1602"/>
      <c r="J1686" s="1579"/>
      <c r="K1686" s="23">
        <f t="shared" si="337"/>
        <v>0</v>
      </c>
      <c r="L1686" s="1576">
        <f t="shared" si="338"/>
        <v>0</v>
      </c>
      <c r="M1686" s="1560"/>
      <c r="N1686" s="1690"/>
      <c r="O1686" s="1690">
        <v>1</v>
      </c>
      <c r="P1686" s="866">
        <f t="shared" si="339"/>
        <v>513</v>
      </c>
      <c r="Q1686" s="1691">
        <v>513</v>
      </c>
    </row>
    <row r="1687" spans="1:17">
      <c r="A1687" s="23" t="s">
        <v>14158</v>
      </c>
      <c r="B1687" s="1052">
        <v>2000001115756</v>
      </c>
      <c r="C1687" s="1038" t="s">
        <v>14150</v>
      </c>
      <c r="D1687" s="1064" t="s">
        <v>14159</v>
      </c>
      <c r="E1687" s="1065">
        <v>8</v>
      </c>
      <c r="F1687" s="1632">
        <f t="shared" si="328"/>
        <v>501.54</v>
      </c>
      <c r="G1687" s="1660" t="s">
        <v>12290</v>
      </c>
      <c r="H1687" s="1602"/>
      <c r="I1687" s="1602"/>
      <c r="J1687" s="1579"/>
      <c r="K1687" s="23">
        <f t="shared" si="337"/>
        <v>0</v>
      </c>
      <c r="L1687" s="1576">
        <f t="shared" si="338"/>
        <v>0</v>
      </c>
      <c r="M1687" s="1560"/>
      <c r="N1687" s="1690"/>
      <c r="O1687" s="1690">
        <v>1</v>
      </c>
      <c r="P1687" s="866">
        <f t="shared" si="339"/>
        <v>643</v>
      </c>
      <c r="Q1687" s="1691">
        <v>643</v>
      </c>
    </row>
    <row r="1688" spans="1:17">
      <c r="A1688" s="23" t="s">
        <v>14160</v>
      </c>
      <c r="B1688" s="1052">
        <v>2000001115763</v>
      </c>
      <c r="C1688" s="1038" t="s">
        <v>14150</v>
      </c>
      <c r="D1688" s="1064" t="s">
        <v>14161</v>
      </c>
      <c r="E1688" s="1065">
        <v>7</v>
      </c>
      <c r="F1688" s="1632">
        <f t="shared" si="328"/>
        <v>631.02</v>
      </c>
      <c r="G1688" s="1660" t="s">
        <v>12290</v>
      </c>
      <c r="H1688" s="1602"/>
      <c r="I1688" s="1602"/>
      <c r="J1688" s="1579"/>
      <c r="K1688" s="23">
        <f t="shared" si="337"/>
        <v>0</v>
      </c>
      <c r="L1688" s="1576">
        <f t="shared" si="338"/>
        <v>0</v>
      </c>
      <c r="M1688" s="1560"/>
      <c r="N1688" s="1690"/>
      <c r="O1688" s="1690">
        <v>1</v>
      </c>
      <c r="P1688" s="866">
        <f t="shared" si="339"/>
        <v>809</v>
      </c>
      <c r="Q1688" s="1691">
        <v>809</v>
      </c>
    </row>
    <row r="1689" spans="1:17">
      <c r="A1689" s="23" t="s">
        <v>14149</v>
      </c>
      <c r="B1689" s="1052"/>
      <c r="C1689" s="1038" t="s">
        <v>14150</v>
      </c>
      <c r="D1689" s="1064" t="s">
        <v>14162</v>
      </c>
      <c r="E1689" s="1065">
        <v>1</v>
      </c>
      <c r="F1689" s="1632">
        <f t="shared" si="328"/>
        <v>0</v>
      </c>
      <c r="G1689" s="1660" t="s">
        <v>12290</v>
      </c>
      <c r="H1689" s="1602"/>
      <c r="I1689" s="1602"/>
      <c r="J1689" s="1579"/>
      <c r="K1689" s="23">
        <f t="shared" si="337"/>
        <v>0</v>
      </c>
      <c r="L1689" s="1576">
        <f t="shared" si="338"/>
        <v>0</v>
      </c>
      <c r="M1689" s="1560"/>
      <c r="N1689" s="1690"/>
      <c r="O1689" s="1690">
        <v>1</v>
      </c>
      <c r="P1689" s="866">
        <f t="shared" si="339"/>
        <v>0</v>
      </c>
      <c r="Q1689" s="1691">
        <v>0</v>
      </c>
    </row>
    <row r="1690" spans="1:17">
      <c r="A1690" s="23" t="s">
        <v>14149</v>
      </c>
      <c r="B1690" s="1052"/>
      <c r="C1690" s="1038" t="s">
        <v>14150</v>
      </c>
      <c r="D1690" s="1592" t="s">
        <v>9322</v>
      </c>
      <c r="E1690" s="1682"/>
      <c r="F1690" s="1593"/>
      <c r="G1690" s="1593"/>
      <c r="H1690" s="1579"/>
      <c r="I1690" s="1579"/>
      <c r="J1690" s="1579"/>
      <c r="K1690" s="1058"/>
      <c r="L1690" s="1594"/>
      <c r="M1690" s="1595"/>
      <c r="O1690" s="38"/>
      <c r="P1690" s="38"/>
      <c r="Q1690" s="38">
        <v>0</v>
      </c>
    </row>
    <row r="1691" spans="1:17">
      <c r="A1691" s="23" t="s">
        <v>14163</v>
      </c>
      <c r="B1691" s="1052">
        <v>2000001115770</v>
      </c>
      <c r="C1691" s="1038" t="s">
        <v>14150</v>
      </c>
      <c r="D1691" s="1064" t="s">
        <v>9323</v>
      </c>
      <c r="E1691" s="1065">
        <v>1</v>
      </c>
      <c r="F1691" s="1632">
        <f t="shared" si="328"/>
        <v>126.36</v>
      </c>
      <c r="G1691" s="1660" t="s">
        <v>12290</v>
      </c>
      <c r="H1691" s="1602"/>
      <c r="I1691" s="1602"/>
      <c r="J1691" s="1579"/>
      <c r="K1691" s="23">
        <f t="shared" si="337"/>
        <v>0</v>
      </c>
      <c r="L1691" s="1576">
        <f t="shared" ref="L1691" si="340">F1691*H1691+F1691*I1691*R1691</f>
        <v>0</v>
      </c>
      <c r="M1691" s="1560"/>
      <c r="N1691" s="1690"/>
      <c r="O1691" s="1690">
        <v>1</v>
      </c>
      <c r="P1691" s="866">
        <f t="shared" ref="P1691" si="341">Q1691</f>
        <v>162</v>
      </c>
      <c r="Q1691" s="1691">
        <v>162</v>
      </c>
    </row>
    <row r="1692" spans="1:17">
      <c r="A1692" s="23" t="s">
        <v>12900</v>
      </c>
      <c r="B1692" s="1052"/>
      <c r="C1692" s="1038" t="s">
        <v>12923</v>
      </c>
      <c r="D1692" s="1592" t="s">
        <v>9324</v>
      </c>
      <c r="E1692" s="1682" t="s">
        <v>5551</v>
      </c>
      <c r="F1692" s="1593"/>
      <c r="G1692" s="1593"/>
      <c r="H1692" s="1579"/>
      <c r="I1692" s="1579"/>
      <c r="J1692" s="1579"/>
      <c r="K1692" s="1058">
        <f t="shared" si="336"/>
        <v>0</v>
      </c>
      <c r="L1692" s="1594"/>
      <c r="M1692" s="1595"/>
      <c r="O1692" s="38"/>
      <c r="P1692" s="38"/>
      <c r="Q1692" s="38">
        <v>0</v>
      </c>
    </row>
    <row r="1693" spans="1:17">
      <c r="A1693" s="23" t="s">
        <v>14164</v>
      </c>
      <c r="B1693" s="1052">
        <v>2000001346983</v>
      </c>
      <c r="C1693" s="1038" t="s">
        <v>12923</v>
      </c>
      <c r="D1693" s="1590" t="s">
        <v>14165</v>
      </c>
      <c r="E1693" s="1042" t="s">
        <v>14166</v>
      </c>
      <c r="F1693" s="1632">
        <f t="shared" ref="F1693" si="342">IF(M$5=0,P1693*(1+$L$3/100)*(1-$L$5/100),P1693*(1+$L$3/100)*(1-$L$5/100)*M$5)</f>
        <v>413.40000000000003</v>
      </c>
      <c r="G1693" s="1660" t="s">
        <v>12290</v>
      </c>
      <c r="H1693" s="1579"/>
      <c r="I1693" s="1602"/>
      <c r="J1693" s="1579"/>
      <c r="K1693" s="1058">
        <f t="shared" si="336"/>
        <v>0</v>
      </c>
      <c r="L1693" s="1576">
        <f t="shared" ref="L1693" si="343">F1693*H1693+F1693*I1693*R1693</f>
        <v>0</v>
      </c>
      <c r="M1693" s="1581"/>
      <c r="O1693" s="38">
        <v>1</v>
      </c>
      <c r="P1693" s="866">
        <f t="shared" ref="P1693:P1703" si="344">Q1693</f>
        <v>530</v>
      </c>
      <c r="Q1693" s="1681">
        <v>530</v>
      </c>
    </row>
    <row r="1694" spans="1:17">
      <c r="A1694" s="23" t="s">
        <v>14167</v>
      </c>
      <c r="B1694" s="1052">
        <v>2000000107530</v>
      </c>
      <c r="C1694" s="1038" t="s">
        <v>12923</v>
      </c>
      <c r="D1694" s="1590" t="s">
        <v>14168</v>
      </c>
      <c r="E1694" s="1042" t="s">
        <v>14169</v>
      </c>
      <c r="F1694" s="1573">
        <f t="shared" ref="F1694:F1703" si="345">IF(M$5=0,P1694*(1+$L$3/100),P1694*(1+$L$3/100)*M$5)</f>
        <v>3</v>
      </c>
      <c r="G1694" s="1660" t="s">
        <v>12290</v>
      </c>
      <c r="H1694" s="1602"/>
      <c r="I1694" s="1602"/>
      <c r="J1694" s="1579"/>
      <c r="K1694" s="1058">
        <f t="shared" si="336"/>
        <v>0</v>
      </c>
      <c r="L1694" s="1576">
        <f t="shared" si="329"/>
        <v>0</v>
      </c>
      <c r="M1694" s="1560" t="s">
        <v>14079</v>
      </c>
      <c r="O1694" s="38">
        <v>1</v>
      </c>
      <c r="P1694" s="866">
        <f t="shared" si="344"/>
        <v>3</v>
      </c>
      <c r="Q1694" s="38">
        <v>3</v>
      </c>
    </row>
    <row r="1695" spans="1:17">
      <c r="A1695" s="23" t="s">
        <v>14170</v>
      </c>
      <c r="B1695" s="1052">
        <v>2000000786568</v>
      </c>
      <c r="C1695" s="1038" t="s">
        <v>12923</v>
      </c>
      <c r="D1695" s="1590" t="s">
        <v>14171</v>
      </c>
      <c r="E1695" s="1042" t="s">
        <v>2393</v>
      </c>
      <c r="F1695" s="1573">
        <f t="shared" si="345"/>
        <v>4014</v>
      </c>
      <c r="G1695" s="1660" t="s">
        <v>12290</v>
      </c>
      <c r="H1695" s="1602"/>
      <c r="I1695" s="1579"/>
      <c r="J1695" s="1579"/>
      <c r="K1695" s="1058">
        <f t="shared" si="336"/>
        <v>0</v>
      </c>
      <c r="L1695" s="1576">
        <f t="shared" si="329"/>
        <v>0</v>
      </c>
      <c r="M1695" s="1560" t="s">
        <v>14079</v>
      </c>
      <c r="O1695" s="703">
        <v>1</v>
      </c>
      <c r="P1695" s="866">
        <f t="shared" si="344"/>
        <v>4014</v>
      </c>
      <c r="Q1695" s="703">
        <v>4014</v>
      </c>
    </row>
    <row r="1696" spans="1:17">
      <c r="A1696" s="23" t="s">
        <v>14172</v>
      </c>
      <c r="B1696" s="1052"/>
      <c r="C1696" s="1038" t="s">
        <v>12923</v>
      </c>
      <c r="D1696" s="1579" t="s">
        <v>14173</v>
      </c>
      <c r="E1696" s="1579" t="s">
        <v>2393</v>
      </c>
      <c r="F1696" s="1579">
        <f t="shared" si="345"/>
        <v>3754</v>
      </c>
      <c r="G1696" s="1579" t="s">
        <v>12290</v>
      </c>
      <c r="H1696" s="1579"/>
      <c r="I1696" s="1579"/>
      <c r="J1696" s="1579"/>
      <c r="K1696" s="1054">
        <f t="shared" si="336"/>
        <v>0</v>
      </c>
      <c r="L1696" s="1579">
        <f t="shared" si="329"/>
        <v>0</v>
      </c>
      <c r="M1696" s="1580" t="s">
        <v>14079</v>
      </c>
      <c r="O1696" s="38">
        <v>1</v>
      </c>
      <c r="P1696" s="38">
        <f t="shared" si="344"/>
        <v>3754</v>
      </c>
      <c r="Q1696" s="38">
        <v>3754</v>
      </c>
    </row>
    <row r="1697" spans="1:17">
      <c r="A1697" s="1060">
        <v>213237</v>
      </c>
      <c r="B1697" s="1052">
        <v>4601934052781</v>
      </c>
      <c r="C1697" s="1038" t="s">
        <v>12923</v>
      </c>
      <c r="D1697" s="1590" t="s">
        <v>8867</v>
      </c>
      <c r="E1697" s="1042" t="s">
        <v>2393</v>
      </c>
      <c r="F1697" s="1573">
        <f t="shared" si="345"/>
        <v>1666</v>
      </c>
      <c r="G1697" s="1660" t="s">
        <v>12290</v>
      </c>
      <c r="H1697" s="1602"/>
      <c r="I1697" s="1579"/>
      <c r="J1697" s="1579"/>
      <c r="K1697" s="1058">
        <f t="shared" si="336"/>
        <v>0</v>
      </c>
      <c r="L1697" s="1576">
        <f t="shared" si="329"/>
        <v>0</v>
      </c>
      <c r="M1697" s="1560" t="s">
        <v>14079</v>
      </c>
      <c r="O1697" s="703">
        <v>1</v>
      </c>
      <c r="P1697" s="866">
        <f t="shared" si="344"/>
        <v>1666</v>
      </c>
      <c r="Q1697" s="703">
        <v>1666</v>
      </c>
    </row>
    <row r="1698" spans="1:17">
      <c r="A1698" s="1060">
        <v>213236</v>
      </c>
      <c r="B1698" s="1052">
        <v>4601934052798</v>
      </c>
      <c r="C1698" s="1038" t="s">
        <v>12923</v>
      </c>
      <c r="D1698" s="1590" t="s">
        <v>8868</v>
      </c>
      <c r="E1698" s="1042" t="s">
        <v>2393</v>
      </c>
      <c r="F1698" s="1573">
        <f t="shared" si="345"/>
        <v>1666</v>
      </c>
      <c r="G1698" s="1660" t="s">
        <v>12290</v>
      </c>
      <c r="H1698" s="1602"/>
      <c r="I1698" s="1579"/>
      <c r="J1698" s="1579"/>
      <c r="K1698" s="1058">
        <f t="shared" si="336"/>
        <v>0</v>
      </c>
      <c r="L1698" s="1576">
        <f t="shared" si="329"/>
        <v>0</v>
      </c>
      <c r="M1698" s="1560" t="s">
        <v>14079</v>
      </c>
      <c r="O1698" s="703">
        <v>1</v>
      </c>
      <c r="P1698" s="866">
        <f t="shared" si="344"/>
        <v>1666</v>
      </c>
      <c r="Q1698" s="703">
        <v>1666</v>
      </c>
    </row>
    <row r="1699" spans="1:17">
      <c r="A1699" s="1060">
        <v>213235</v>
      </c>
      <c r="B1699" s="1052">
        <v>4601934052774</v>
      </c>
      <c r="C1699" s="1038" t="s">
        <v>12923</v>
      </c>
      <c r="D1699" s="1590" t="s">
        <v>8869</v>
      </c>
      <c r="E1699" s="1042" t="s">
        <v>2393</v>
      </c>
      <c r="F1699" s="1573">
        <f t="shared" si="345"/>
        <v>1666</v>
      </c>
      <c r="G1699" s="1660" t="s">
        <v>12290</v>
      </c>
      <c r="H1699" s="1602"/>
      <c r="I1699" s="1579"/>
      <c r="J1699" s="1579"/>
      <c r="K1699" s="1058">
        <f t="shared" si="336"/>
        <v>0</v>
      </c>
      <c r="L1699" s="1576">
        <f t="shared" si="329"/>
        <v>0</v>
      </c>
      <c r="M1699" s="1560" t="s">
        <v>14079</v>
      </c>
      <c r="O1699" s="703">
        <v>1</v>
      </c>
      <c r="P1699" s="866">
        <f t="shared" si="344"/>
        <v>1666</v>
      </c>
      <c r="Q1699" s="703">
        <v>1666</v>
      </c>
    </row>
    <row r="1700" spans="1:17">
      <c r="A1700" s="23">
        <v>213238</v>
      </c>
      <c r="B1700" s="1052">
        <v>4601934052804</v>
      </c>
      <c r="C1700" s="1038" t="s">
        <v>12923</v>
      </c>
      <c r="D1700" s="1590" t="s">
        <v>14174</v>
      </c>
      <c r="E1700" s="1042" t="s">
        <v>14175</v>
      </c>
      <c r="F1700" s="1573">
        <f t="shared" si="345"/>
        <v>3000</v>
      </c>
      <c r="G1700" s="1660" t="s">
        <v>12290</v>
      </c>
      <c r="H1700" s="1602"/>
      <c r="I1700" s="1579"/>
      <c r="J1700" s="1579"/>
      <c r="K1700" s="1058">
        <f t="shared" si="336"/>
        <v>0</v>
      </c>
      <c r="L1700" s="1576">
        <f t="shared" si="329"/>
        <v>0</v>
      </c>
      <c r="M1700" s="1560" t="s">
        <v>14079</v>
      </c>
      <c r="O1700" s="703">
        <v>1</v>
      </c>
      <c r="P1700" s="866">
        <f t="shared" si="344"/>
        <v>3000</v>
      </c>
      <c r="Q1700" s="703">
        <v>3000</v>
      </c>
    </row>
    <row r="1701" spans="1:17">
      <c r="A1701" s="23" t="s">
        <v>12900</v>
      </c>
      <c r="B1701" s="1052"/>
      <c r="C1701" s="1038" t="s">
        <v>12923</v>
      </c>
      <c r="D1701" s="1579" t="s">
        <v>14176</v>
      </c>
      <c r="E1701" s="1579" t="s">
        <v>1642</v>
      </c>
      <c r="F1701" s="1579">
        <f t="shared" si="345"/>
        <v>0</v>
      </c>
      <c r="G1701" s="1579" t="s">
        <v>12290</v>
      </c>
      <c r="H1701" s="1579"/>
      <c r="I1701" s="1579"/>
      <c r="J1701" s="1579"/>
      <c r="K1701" s="1054">
        <f t="shared" si="336"/>
        <v>0</v>
      </c>
      <c r="L1701" s="1579">
        <f>F1701*H1701</f>
        <v>0</v>
      </c>
      <c r="M1701" s="1580" t="s">
        <v>14079</v>
      </c>
      <c r="O1701" s="38">
        <v>1</v>
      </c>
      <c r="P1701" s="38">
        <f t="shared" si="344"/>
        <v>0</v>
      </c>
      <c r="Q1701" s="38">
        <v>0</v>
      </c>
    </row>
    <row r="1702" spans="1:17">
      <c r="A1702" s="23" t="s">
        <v>14177</v>
      </c>
      <c r="B1702" s="1052">
        <v>2000001347003</v>
      </c>
      <c r="C1702" s="1038" t="s">
        <v>12923</v>
      </c>
      <c r="D1702" s="1590" t="s">
        <v>14178</v>
      </c>
      <c r="E1702" s="1042" t="s">
        <v>14179</v>
      </c>
      <c r="F1702" s="1632">
        <f t="shared" ref="F1702" si="346">IF(M$5=0,P1702*(1+$L$3/100)*(1-$L$5/100),P1702*(1+$L$3/100)*(1-$L$5/100)*M$5)</f>
        <v>2127.06</v>
      </c>
      <c r="G1702" s="1660" t="s">
        <v>12290</v>
      </c>
      <c r="H1702" s="1579"/>
      <c r="I1702" s="1602"/>
      <c r="J1702" s="1579"/>
      <c r="K1702" s="1058">
        <f>$H1702+$I1702*$R1702</f>
        <v>0</v>
      </c>
      <c r="L1702" s="1576">
        <f t="shared" ref="L1702" si="347">F1702*H1702+F1702*I1702*R1702</f>
        <v>0</v>
      </c>
      <c r="M1702" s="1581"/>
      <c r="O1702" s="703">
        <v>1</v>
      </c>
      <c r="P1702" s="866">
        <f t="shared" si="344"/>
        <v>2727</v>
      </c>
      <c r="Q1702" s="1683">
        <v>2727</v>
      </c>
    </row>
    <row r="1703" spans="1:17">
      <c r="A1703" s="23" t="s">
        <v>14180</v>
      </c>
      <c r="B1703" s="1052">
        <v>2000000873954</v>
      </c>
      <c r="C1703" s="1038" t="s">
        <v>12923</v>
      </c>
      <c r="D1703" s="1590" t="s">
        <v>14181</v>
      </c>
      <c r="E1703" s="1042" t="s">
        <v>1642</v>
      </c>
      <c r="F1703" s="1573">
        <f t="shared" si="345"/>
        <v>61</v>
      </c>
      <c r="G1703" s="1660" t="s">
        <v>12290</v>
      </c>
      <c r="H1703" s="1602"/>
      <c r="I1703" s="1602"/>
      <c r="J1703" s="1579"/>
      <c r="K1703" s="1058">
        <f>$H1703+$I1703*$R1703</f>
        <v>0</v>
      </c>
      <c r="L1703" s="1576">
        <f t="shared" si="329"/>
        <v>0</v>
      </c>
      <c r="M1703" s="1560" t="s">
        <v>14079</v>
      </c>
      <c r="O1703" s="703">
        <v>1</v>
      </c>
      <c r="P1703" s="866">
        <f t="shared" si="344"/>
        <v>61</v>
      </c>
      <c r="Q1703" s="703">
        <v>61</v>
      </c>
    </row>
    <row r="1704" spans="1:17">
      <c r="B1704" s="1052"/>
      <c r="C1704" s="1038"/>
      <c r="D1704" s="23"/>
    </row>
    <row r="1705" spans="1:17">
      <c r="C1705" s="1038"/>
      <c r="D1705" s="23"/>
    </row>
    <row r="1706" spans="1:17">
      <c r="C1706" s="1038"/>
      <c r="D1706" s="23"/>
    </row>
    <row r="1707" spans="1:17">
      <c r="C1707" s="1038"/>
      <c r="D1707" s="23"/>
    </row>
    <row r="1708" spans="1:17">
      <c r="C1708" s="1038"/>
      <c r="D1708" s="23"/>
    </row>
    <row r="1709" spans="1:17">
      <c r="C1709" s="1038"/>
      <c r="D1709" s="23"/>
    </row>
    <row r="1710" spans="1:17">
      <c r="C1710" s="1038"/>
      <c r="D1710" s="23"/>
    </row>
    <row r="1711" spans="1:17">
      <c r="C1711" s="1038"/>
      <c r="D1711" s="23"/>
    </row>
    <row r="1712" spans="1:17">
      <c r="C1712" s="1038"/>
      <c r="D1712" s="23"/>
    </row>
    <row r="1713" spans="3:4">
      <c r="C1713" s="1038"/>
      <c r="D1713" s="23"/>
    </row>
    <row r="1714" spans="3:4">
      <c r="C1714" s="1038"/>
      <c r="D1714" s="23"/>
    </row>
    <row r="1715" spans="3:4">
      <c r="C1715" s="1038"/>
      <c r="D1715" s="23"/>
    </row>
    <row r="1716" spans="3:4">
      <c r="C1716" s="1038"/>
      <c r="D1716" s="23"/>
    </row>
    <row r="1717" spans="3:4">
      <c r="C1717" s="1038"/>
      <c r="D1717" s="23"/>
    </row>
    <row r="1718" spans="3:4">
      <c r="C1718" s="1038"/>
      <c r="D1718" s="23"/>
    </row>
    <row r="1719" spans="3:4">
      <c r="C1719" s="1038"/>
      <c r="D1719" s="23"/>
    </row>
    <row r="1720" spans="3:4">
      <c r="C1720" s="1038"/>
      <c r="D1720" s="23"/>
    </row>
    <row r="1721" spans="3:4">
      <c r="C1721" s="1038"/>
      <c r="D1721" s="23"/>
    </row>
    <row r="1722" spans="3:4">
      <c r="C1722" s="1038"/>
      <c r="D1722" s="23"/>
    </row>
    <row r="1723" spans="3:4">
      <c r="C1723" s="1038"/>
      <c r="D1723" s="23"/>
    </row>
    <row r="1724" spans="3:4">
      <c r="C1724" s="1038"/>
      <c r="D1724" s="23"/>
    </row>
    <row r="1725" spans="3:4">
      <c r="C1725" s="1038"/>
      <c r="D1725" s="23"/>
    </row>
    <row r="1726" spans="3:4">
      <c r="C1726" s="1038"/>
      <c r="D1726" s="23"/>
    </row>
    <row r="1727" spans="3:4">
      <c r="C1727" s="1038"/>
      <c r="D1727" s="23"/>
    </row>
    <row r="1728" spans="3:4">
      <c r="C1728" s="1038"/>
      <c r="D1728" s="23"/>
    </row>
    <row r="1729" spans="3:4">
      <c r="C1729" s="1038"/>
      <c r="D1729" s="23"/>
    </row>
    <row r="1730" spans="3:4">
      <c r="C1730" s="1038"/>
      <c r="D1730" s="23"/>
    </row>
    <row r="1731" spans="3:4">
      <c r="C1731" s="1038"/>
      <c r="D1731" s="23"/>
    </row>
    <row r="1732" spans="3:4">
      <c r="C1732" s="1038"/>
      <c r="D1732" s="23"/>
    </row>
    <row r="1733" spans="3:4">
      <c r="C1733" s="1038"/>
      <c r="D1733" s="23"/>
    </row>
    <row r="1734" spans="3:4">
      <c r="C1734" s="1038"/>
      <c r="D1734" s="23"/>
    </row>
    <row r="1735" spans="3:4">
      <c r="C1735" s="1038"/>
      <c r="D1735" s="23"/>
    </row>
    <row r="1736" spans="3:4">
      <c r="C1736" s="1038"/>
      <c r="D1736" s="23"/>
    </row>
    <row r="1737" spans="3:4">
      <c r="C1737" s="1038"/>
      <c r="D1737" s="23"/>
    </row>
    <row r="1738" spans="3:4">
      <c r="C1738" s="1038"/>
      <c r="D1738" s="23"/>
    </row>
    <row r="1739" spans="3:4">
      <c r="C1739" s="1038"/>
      <c r="D1739" s="23"/>
    </row>
    <row r="1740" spans="3:4">
      <c r="C1740" s="1038"/>
      <c r="D1740" s="23"/>
    </row>
    <row r="1741" spans="3:4">
      <c r="C1741" s="1038"/>
      <c r="D1741" s="23"/>
    </row>
    <row r="1742" spans="3:4">
      <c r="C1742" s="1038"/>
      <c r="D1742" s="23"/>
    </row>
    <row r="1743" spans="3:4">
      <c r="C1743" s="1038"/>
      <c r="D1743" s="23"/>
    </row>
    <row r="1744" spans="3:4">
      <c r="C1744" s="1038"/>
      <c r="D1744" s="23"/>
    </row>
    <row r="1745" spans="3:4">
      <c r="C1745" s="1038"/>
      <c r="D1745" s="23"/>
    </row>
    <row r="1746" spans="3:4">
      <c r="C1746" s="1038"/>
      <c r="D1746" s="23"/>
    </row>
    <row r="1747" spans="3:4">
      <c r="C1747" s="1038"/>
      <c r="D1747" s="23"/>
    </row>
    <row r="1748" spans="3:4">
      <c r="C1748" s="1038"/>
      <c r="D1748" s="23"/>
    </row>
    <row r="1749" spans="3:4">
      <c r="C1749" s="1038"/>
      <c r="D1749" s="23"/>
    </row>
    <row r="1750" spans="3:4">
      <c r="C1750" s="1038"/>
      <c r="D1750" s="23"/>
    </row>
    <row r="1751" spans="3:4">
      <c r="C1751" s="1038"/>
      <c r="D1751" s="23"/>
    </row>
  </sheetData>
  <phoneticPr fontId="22" type="noConversion"/>
  <conditionalFormatting sqref="H13:H26">
    <cfRule type="expression" dxfId="18" priority="10">
      <formula>$X13="!!!"</formula>
    </cfRule>
  </conditionalFormatting>
  <conditionalFormatting sqref="H27:H28">
    <cfRule type="expression" dxfId="17" priority="13">
      <formula>#REF!="!!!"</formula>
    </cfRule>
  </conditionalFormatting>
  <conditionalFormatting sqref="H29:H491">
    <cfRule type="expression" dxfId="16" priority="5">
      <formula>$X29="!!!"</formula>
    </cfRule>
  </conditionalFormatting>
  <conditionalFormatting sqref="H492:H495">
    <cfRule type="expression" dxfId="15" priority="7">
      <formula>#REF!="!!!"</formula>
    </cfRule>
  </conditionalFormatting>
  <conditionalFormatting sqref="H496:H722">
    <cfRule type="expression" dxfId="14" priority="2">
      <formula>$X496="!!!"</formula>
    </cfRule>
  </conditionalFormatting>
  <conditionalFormatting sqref="H723 H725">
    <cfRule type="expression" dxfId="13" priority="12">
      <formula>#REF!="!!!"</formula>
    </cfRule>
  </conditionalFormatting>
  <conditionalFormatting sqref="H724">
    <cfRule type="expression" dxfId="12" priority="4">
      <formula>$X724="!!!"</formula>
    </cfRule>
  </conditionalFormatting>
  <conditionalFormatting sqref="H726:H1031">
    <cfRule type="expression" dxfId="11" priority="3">
      <formula>$X726="!!!"</formula>
    </cfRule>
  </conditionalFormatting>
  <conditionalFormatting sqref="H1034:H1036">
    <cfRule type="expression" dxfId="10" priority="8">
      <formula>$X1034="!!!"</formula>
    </cfRule>
  </conditionalFormatting>
  <conditionalFormatting sqref="H1038:H1044 H1046:H1048 H1050:H1056 H1058:H1060 H1062:H1066 H1068 H1070 H1072 H1075:H1086 H1089:H1095 H1703">
    <cfRule type="expression" dxfId="9" priority="14">
      <formula>$X1038="!!!"</formula>
    </cfRule>
  </conditionalFormatting>
  <conditionalFormatting sqref="H1097:H1629">
    <cfRule type="expression" dxfId="8" priority="6">
      <formula>$X1097="!!!"</formula>
    </cfRule>
  </conditionalFormatting>
  <conditionalFormatting sqref="H1631:H1692">
    <cfRule type="expression" dxfId="7" priority="1">
      <formula>$X1631="!!!"</formula>
    </cfRule>
  </conditionalFormatting>
  <conditionalFormatting sqref="H1694:H1701">
    <cfRule type="expression" dxfId="6" priority="9">
      <formula>$X1694="!!!"</formula>
    </cfRule>
  </conditionalFormatting>
  <conditionalFormatting sqref="L5">
    <cfRule type="cellIs" dxfId="5" priority="15" stopIfTrue="1" operator="notEqual">
      <formula>22</formula>
    </cfRule>
  </conditionalFormatting>
  <conditionalFormatting sqref="L7">
    <cfRule type="cellIs" dxfId="4" priority="16" stopIfTrue="1" operator="lessThan">
      <formula>0</formula>
    </cfRule>
  </conditionalFormatting>
  <conditionalFormatting sqref="M5">
    <cfRule type="cellIs" dxfId="3" priority="11" stopIfTrue="1" operator="notEqual">
      <formula>0</formula>
    </cfRule>
  </conditionalFormatting>
  <conditionalFormatting sqref="AC3">
    <cfRule type="containsErrors" dxfId="2" priority="46">
      <formula>ISERROR(AC3)</formula>
    </cfRule>
  </conditionalFormatting>
  <hyperlinks>
    <hyperlink ref="M1" location="Содержание!R1C1" display="главная" xr:uid="{00000000-0004-0000-2D00-000000000000}"/>
  </hyperlinks>
  <pageMargins left="0.25" right="0.25" top="0.75" bottom="0.75" header="0.3" footer="0.3"/>
  <pageSetup paperSize="9" scale="70" fitToHeight="0" orientation="portrait" r:id="rId1"/>
  <headerFooter alignWithMargins="0"/>
  <drawing r:id="rId2"/>
  <legacy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6E0FC-5B7B-4122-9893-955C93EA9A02}">
  <dimension ref="A1:D513"/>
  <sheetViews>
    <sheetView workbookViewId="0">
      <selection activeCell="D1" sqref="D1"/>
    </sheetView>
  </sheetViews>
  <sheetFormatPr defaultRowHeight="11.25"/>
  <cols>
    <col min="1" max="1" width="17.42578125" style="23" customWidth="1"/>
    <col min="2" max="2" width="100.85546875" style="23" customWidth="1"/>
    <col min="3" max="3" width="9.5703125" style="23" customWidth="1"/>
    <col min="4" max="4" width="13.7109375" style="23" customWidth="1"/>
    <col min="5" max="16384" width="9.140625" style="23"/>
  </cols>
  <sheetData>
    <row r="1" spans="1:4">
      <c r="D1" s="904" t="s">
        <v>1960</v>
      </c>
    </row>
    <row r="2" spans="1:4">
      <c r="B2" s="905" t="s">
        <v>11313</v>
      </c>
      <c r="D2" s="904"/>
    </row>
    <row r="3" spans="1:4">
      <c r="D3" s="906">
        <v>46042</v>
      </c>
    </row>
    <row r="4" spans="1:4" ht="54" customHeight="1">
      <c r="A4" s="907" t="s">
        <v>167</v>
      </c>
      <c r="B4" s="908" t="s">
        <v>416</v>
      </c>
      <c r="C4" s="803" t="s">
        <v>10984</v>
      </c>
      <c r="D4" s="804" t="s">
        <v>14944</v>
      </c>
    </row>
    <row r="5" spans="1:4">
      <c r="A5" s="909"/>
      <c r="B5" s="910"/>
      <c r="C5" s="911"/>
      <c r="D5" s="912"/>
    </row>
    <row r="6" spans="1:4">
      <c r="A6" s="913" t="s">
        <v>1878</v>
      </c>
      <c r="B6" s="908"/>
      <c r="C6" s="827" t="s">
        <v>1878</v>
      </c>
      <c r="D6" s="828">
        <v>1</v>
      </c>
    </row>
    <row r="7" spans="1:4">
      <c r="A7" s="914"/>
      <c r="B7" s="914" t="s">
        <v>11119</v>
      </c>
      <c r="C7" s="914"/>
      <c r="D7" s="915"/>
    </row>
    <row r="8" spans="1:4">
      <c r="A8" s="719">
        <v>55210104004</v>
      </c>
      <c r="B8" s="916" t="s">
        <v>11120</v>
      </c>
      <c r="C8" s="719" t="s">
        <v>6823</v>
      </c>
      <c r="D8" s="917">
        <v>2315</v>
      </c>
    </row>
    <row r="9" spans="1:4">
      <c r="A9" s="719">
        <v>55210104006</v>
      </c>
      <c r="B9" s="916" t="s">
        <v>11121</v>
      </c>
      <c r="C9" s="719" t="s">
        <v>6823</v>
      </c>
      <c r="D9" s="917">
        <v>2219</v>
      </c>
    </row>
    <row r="10" spans="1:4">
      <c r="A10" s="719">
        <v>55210104008</v>
      </c>
      <c r="B10" s="916" t="s">
        <v>11122</v>
      </c>
      <c r="C10" s="719" t="s">
        <v>6823</v>
      </c>
      <c r="D10" s="917">
        <v>2026</v>
      </c>
    </row>
    <row r="11" spans="1:4">
      <c r="A11" s="719">
        <v>55210114006</v>
      </c>
      <c r="B11" s="916" t="s">
        <v>11123</v>
      </c>
      <c r="C11" s="719" t="s">
        <v>6823</v>
      </c>
      <c r="D11" s="917">
        <v>2458</v>
      </c>
    </row>
    <row r="12" spans="1:4">
      <c r="A12" s="719">
        <v>55210114008</v>
      </c>
      <c r="B12" s="916" t="s">
        <v>11124</v>
      </c>
      <c r="C12" s="719" t="s">
        <v>6823</v>
      </c>
      <c r="D12" s="917">
        <v>2458</v>
      </c>
    </row>
    <row r="13" spans="1:4">
      <c r="A13" s="719">
        <v>55210114010</v>
      </c>
      <c r="B13" s="916" t="s">
        <v>11125</v>
      </c>
      <c r="C13" s="719" t="s">
        <v>6823</v>
      </c>
      <c r="D13" s="917">
        <v>2458</v>
      </c>
    </row>
    <row r="14" spans="1:4">
      <c r="A14" s="719">
        <v>55210114012</v>
      </c>
      <c r="B14" s="916" t="s">
        <v>11126</v>
      </c>
      <c r="C14" s="719" t="s">
        <v>6823</v>
      </c>
      <c r="D14" s="917">
        <v>2458</v>
      </c>
    </row>
    <row r="15" spans="1:4">
      <c r="A15" s="719">
        <v>55210114015</v>
      </c>
      <c r="B15" s="916" t="s">
        <v>11127</v>
      </c>
      <c r="C15" s="719" t="s">
        <v>6823</v>
      </c>
      <c r="D15" s="917">
        <v>2458</v>
      </c>
    </row>
    <row r="16" spans="1:4">
      <c r="A16" s="719">
        <v>55210114018</v>
      </c>
      <c r="B16" s="916" t="s">
        <v>11128</v>
      </c>
      <c r="C16" s="719" t="s">
        <v>6823</v>
      </c>
      <c r="D16" s="917">
        <v>2458</v>
      </c>
    </row>
    <row r="17" spans="1:4">
      <c r="A17" s="719">
        <v>55210114022</v>
      </c>
      <c r="B17" s="916" t="s">
        <v>11129</v>
      </c>
      <c r="C17" s="719" t="s">
        <v>6823</v>
      </c>
      <c r="D17" s="917">
        <v>2458</v>
      </c>
    </row>
    <row r="18" spans="1:4">
      <c r="A18" s="719">
        <v>55210114024</v>
      </c>
      <c r="B18" s="916" t="s">
        <v>11130</v>
      </c>
      <c r="C18" s="719" t="s">
        <v>6823</v>
      </c>
      <c r="D18" s="917">
        <v>2458</v>
      </c>
    </row>
    <row r="19" spans="1:4">
      <c r="A19" s="719">
        <v>55210114032</v>
      </c>
      <c r="B19" s="916" t="s">
        <v>11131</v>
      </c>
      <c r="C19" s="719" t="s">
        <v>6823</v>
      </c>
      <c r="D19" s="917">
        <v>2458</v>
      </c>
    </row>
    <row r="20" spans="1:4">
      <c r="A20" s="719">
        <v>55210114040</v>
      </c>
      <c r="B20" s="916" t="s">
        <v>11132</v>
      </c>
      <c r="C20" s="719" t="s">
        <v>6823</v>
      </c>
      <c r="D20" s="917">
        <v>2458</v>
      </c>
    </row>
    <row r="21" spans="1:4">
      <c r="A21" s="719">
        <v>55210114050</v>
      </c>
      <c r="B21" s="916" t="s">
        <v>11133</v>
      </c>
      <c r="C21" s="719" t="s">
        <v>6823</v>
      </c>
      <c r="D21" s="917">
        <v>2458</v>
      </c>
    </row>
    <row r="22" spans="1:4">
      <c r="A22" s="719">
        <v>22712500040</v>
      </c>
      <c r="B22" s="916" t="s">
        <v>14945</v>
      </c>
      <c r="C22" s="719" t="s">
        <v>6823</v>
      </c>
      <c r="D22" s="917">
        <v>1159</v>
      </c>
    </row>
    <row r="23" spans="1:4">
      <c r="A23" s="719">
        <v>22712500060</v>
      </c>
      <c r="B23" s="916" t="s">
        <v>14946</v>
      </c>
      <c r="C23" s="719" t="s">
        <v>6823</v>
      </c>
      <c r="D23" s="917">
        <v>1110</v>
      </c>
    </row>
    <row r="24" spans="1:4">
      <c r="A24" s="719">
        <v>22712500080</v>
      </c>
      <c r="B24" s="916" t="s">
        <v>14947</v>
      </c>
      <c r="C24" s="719" t="s">
        <v>6823</v>
      </c>
      <c r="D24" s="917">
        <v>1013</v>
      </c>
    </row>
    <row r="25" spans="1:4">
      <c r="A25" s="719">
        <v>22712580060</v>
      </c>
      <c r="B25" s="916" t="s">
        <v>14948</v>
      </c>
      <c r="C25" s="719" t="s">
        <v>6823</v>
      </c>
      <c r="D25" s="917">
        <v>1231</v>
      </c>
    </row>
    <row r="26" spans="1:4">
      <c r="A26" s="719">
        <v>22712580080</v>
      </c>
      <c r="B26" s="916" t="s">
        <v>14949</v>
      </c>
      <c r="C26" s="719" t="s">
        <v>6823</v>
      </c>
      <c r="D26" s="917">
        <v>1231</v>
      </c>
    </row>
    <row r="27" spans="1:4">
      <c r="A27" s="719">
        <v>22712580120</v>
      </c>
      <c r="B27" s="916" t="s">
        <v>14950</v>
      </c>
      <c r="C27" s="719" t="s">
        <v>6823</v>
      </c>
      <c r="D27" s="917">
        <v>2458</v>
      </c>
    </row>
    <row r="28" spans="1:4">
      <c r="A28" s="719">
        <v>22712580180</v>
      </c>
      <c r="B28" s="916" t="s">
        <v>14951</v>
      </c>
      <c r="C28" s="719" t="s">
        <v>6823</v>
      </c>
      <c r="D28" s="917">
        <v>2458</v>
      </c>
    </row>
    <row r="29" spans="1:4">
      <c r="A29" s="719">
        <v>22712580220</v>
      </c>
      <c r="B29" s="916" t="s">
        <v>14952</v>
      </c>
      <c r="C29" s="719" t="s">
        <v>6823</v>
      </c>
      <c r="D29" s="917">
        <v>2458</v>
      </c>
    </row>
    <row r="30" spans="1:4">
      <c r="A30" s="719">
        <v>22712580240</v>
      </c>
      <c r="B30" s="916" t="s">
        <v>14953</v>
      </c>
      <c r="C30" s="719" t="s">
        <v>6823</v>
      </c>
      <c r="D30" s="917">
        <v>2458</v>
      </c>
    </row>
    <row r="31" spans="1:4">
      <c r="A31" s="719">
        <v>22712580320</v>
      </c>
      <c r="B31" s="916" t="s">
        <v>14954</v>
      </c>
      <c r="C31" s="719" t="s">
        <v>6823</v>
      </c>
      <c r="D31" s="917">
        <v>2458</v>
      </c>
    </row>
    <row r="32" spans="1:4">
      <c r="A32" s="719">
        <v>22712580400</v>
      </c>
      <c r="B32" s="916" t="s">
        <v>14955</v>
      </c>
      <c r="C32" s="719" t="s">
        <v>6823</v>
      </c>
      <c r="D32" s="917">
        <v>2458</v>
      </c>
    </row>
    <row r="33" spans="1:4">
      <c r="A33" s="719">
        <v>22712580500</v>
      </c>
      <c r="B33" s="916" t="s">
        <v>14956</v>
      </c>
      <c r="C33" s="719" t="s">
        <v>6823</v>
      </c>
      <c r="D33" s="917">
        <v>2458</v>
      </c>
    </row>
    <row r="34" spans="1:4">
      <c r="A34" s="719">
        <v>10125080006</v>
      </c>
      <c r="B34" s="916" t="s">
        <v>14957</v>
      </c>
      <c r="C34" s="719" t="s">
        <v>6823</v>
      </c>
      <c r="D34" s="917">
        <v>239</v>
      </c>
    </row>
    <row r="35" spans="1:4">
      <c r="A35" s="719">
        <v>10125080008</v>
      </c>
      <c r="B35" s="916" t="s">
        <v>14958</v>
      </c>
      <c r="C35" s="719" t="s">
        <v>6823</v>
      </c>
      <c r="D35" s="917">
        <v>239</v>
      </c>
    </row>
    <row r="36" spans="1:4">
      <c r="A36" s="719">
        <v>10125080100</v>
      </c>
      <c r="B36" s="916" t="s">
        <v>14959</v>
      </c>
      <c r="C36" s="719" t="s">
        <v>6823</v>
      </c>
      <c r="D36" s="917">
        <v>239</v>
      </c>
    </row>
    <row r="37" spans="1:4">
      <c r="A37" s="719">
        <v>10125080120</v>
      </c>
      <c r="B37" s="916" t="s">
        <v>14960</v>
      </c>
      <c r="C37" s="719" t="s">
        <v>6823</v>
      </c>
      <c r="D37" s="917">
        <v>239</v>
      </c>
    </row>
    <row r="38" spans="1:4">
      <c r="A38" s="719">
        <v>10125080150</v>
      </c>
      <c r="B38" s="916" t="s">
        <v>14961</v>
      </c>
      <c r="C38" s="719" t="s">
        <v>6823</v>
      </c>
      <c r="D38" s="917">
        <v>239</v>
      </c>
    </row>
    <row r="39" spans="1:4">
      <c r="A39" s="719">
        <v>10125080180</v>
      </c>
      <c r="B39" s="916" t="s">
        <v>14962</v>
      </c>
      <c r="C39" s="719" t="s">
        <v>6823</v>
      </c>
      <c r="D39" s="917">
        <v>239</v>
      </c>
    </row>
    <row r="40" spans="1:4">
      <c r="A40" s="719">
        <v>10125080220</v>
      </c>
      <c r="B40" s="916" t="s">
        <v>14963</v>
      </c>
      <c r="C40" s="719" t="s">
        <v>6823</v>
      </c>
      <c r="D40" s="917">
        <v>239</v>
      </c>
    </row>
    <row r="41" spans="1:4">
      <c r="A41" s="719">
        <v>10125080240</v>
      </c>
      <c r="B41" s="916" t="s">
        <v>14964</v>
      </c>
      <c r="C41" s="719" t="s">
        <v>6823</v>
      </c>
      <c r="D41" s="917">
        <v>239</v>
      </c>
    </row>
    <row r="42" spans="1:4">
      <c r="A42" s="719">
        <v>10125080320</v>
      </c>
      <c r="B42" s="916" t="s">
        <v>14965</v>
      </c>
      <c r="C42" s="719" t="s">
        <v>6823</v>
      </c>
      <c r="D42" s="917">
        <v>239</v>
      </c>
    </row>
    <row r="43" spans="1:4">
      <c r="A43" s="719">
        <v>10125080400</v>
      </c>
      <c r="B43" s="916" t="s">
        <v>14966</v>
      </c>
      <c r="C43" s="719" t="s">
        <v>6823</v>
      </c>
      <c r="D43" s="917">
        <v>239</v>
      </c>
    </row>
    <row r="44" spans="1:4">
      <c r="A44" s="719">
        <v>10125080500</v>
      </c>
      <c r="B44" s="916" t="s">
        <v>14967</v>
      </c>
      <c r="C44" s="719" t="s">
        <v>6823</v>
      </c>
      <c r="D44" s="917">
        <v>239</v>
      </c>
    </row>
    <row r="45" spans="1:4">
      <c r="A45" s="719">
        <v>55125080006</v>
      </c>
      <c r="B45" s="916" t="s">
        <v>14968</v>
      </c>
      <c r="C45" s="719" t="s">
        <v>6823</v>
      </c>
      <c r="D45" s="917">
        <v>143</v>
      </c>
    </row>
    <row r="46" spans="1:4">
      <c r="A46" s="719">
        <v>55125080008</v>
      </c>
      <c r="B46" s="916" t="s">
        <v>14969</v>
      </c>
      <c r="C46" s="719" t="s">
        <v>6823</v>
      </c>
      <c r="D46" s="917">
        <v>143</v>
      </c>
    </row>
    <row r="47" spans="1:4">
      <c r="A47" s="719">
        <v>50210114010</v>
      </c>
      <c r="B47" s="916" t="s">
        <v>14970</v>
      </c>
      <c r="C47" s="719" t="s">
        <v>6823</v>
      </c>
      <c r="D47" s="917">
        <v>143</v>
      </c>
    </row>
    <row r="48" spans="1:4">
      <c r="A48" s="719">
        <v>55125080100</v>
      </c>
      <c r="B48" s="916" t="s">
        <v>14971</v>
      </c>
      <c r="C48" s="719" t="s">
        <v>6823</v>
      </c>
      <c r="D48" s="917">
        <v>143</v>
      </c>
    </row>
    <row r="49" spans="1:4">
      <c r="A49" s="719">
        <v>55125080120</v>
      </c>
      <c r="B49" s="916" t="s">
        <v>14972</v>
      </c>
      <c r="C49" s="719" t="s">
        <v>6823</v>
      </c>
      <c r="D49" s="917">
        <v>143</v>
      </c>
    </row>
    <row r="50" spans="1:4">
      <c r="A50" s="719">
        <v>50210114015</v>
      </c>
      <c r="B50" s="916" t="s">
        <v>14973</v>
      </c>
      <c r="C50" s="719" t="s">
        <v>6823</v>
      </c>
      <c r="D50" s="917">
        <v>143</v>
      </c>
    </row>
    <row r="51" spans="1:4">
      <c r="A51" s="719">
        <v>55125080150</v>
      </c>
      <c r="B51" s="916" t="s">
        <v>14974</v>
      </c>
      <c r="C51" s="719" t="s">
        <v>6823</v>
      </c>
      <c r="D51" s="917">
        <v>143</v>
      </c>
    </row>
    <row r="52" spans="1:4">
      <c r="A52" s="719">
        <v>55125080180</v>
      </c>
      <c r="B52" s="916" t="s">
        <v>14975</v>
      </c>
      <c r="C52" s="719" t="s">
        <v>6823</v>
      </c>
      <c r="D52" s="917">
        <v>143</v>
      </c>
    </row>
    <row r="53" spans="1:4">
      <c r="A53" s="719">
        <v>55125080220</v>
      </c>
      <c r="B53" s="916" t="s">
        <v>14976</v>
      </c>
      <c r="C53" s="719" t="s">
        <v>6823</v>
      </c>
      <c r="D53" s="917">
        <v>143</v>
      </c>
    </row>
    <row r="54" spans="1:4">
      <c r="A54" s="719">
        <v>52712580240</v>
      </c>
      <c r="B54" s="916" t="s">
        <v>14977</v>
      </c>
      <c r="C54" s="719" t="s">
        <v>6823</v>
      </c>
      <c r="D54" s="917">
        <v>143</v>
      </c>
    </row>
    <row r="55" spans="1:4">
      <c r="A55" s="719">
        <v>55125080240</v>
      </c>
      <c r="B55" s="916" t="s">
        <v>14978</v>
      </c>
      <c r="C55" s="719" t="s">
        <v>6823</v>
      </c>
      <c r="D55" s="917">
        <v>143</v>
      </c>
    </row>
    <row r="56" spans="1:4">
      <c r="A56" s="719">
        <v>55125080320</v>
      </c>
      <c r="B56" s="916" t="s">
        <v>14979</v>
      </c>
      <c r="C56" s="719" t="s">
        <v>6823</v>
      </c>
      <c r="D56" s="917">
        <v>143</v>
      </c>
    </row>
    <row r="57" spans="1:4">
      <c r="A57" s="719">
        <v>55125080400</v>
      </c>
      <c r="B57" s="916" t="s">
        <v>14980</v>
      </c>
      <c r="C57" s="719" t="s">
        <v>6823</v>
      </c>
      <c r="D57" s="917">
        <v>143</v>
      </c>
    </row>
    <row r="58" spans="1:4">
      <c r="A58" s="719">
        <v>55125080500</v>
      </c>
      <c r="B58" s="916" t="s">
        <v>14981</v>
      </c>
      <c r="C58" s="719" t="s">
        <v>6823</v>
      </c>
      <c r="D58" s="917">
        <v>143</v>
      </c>
    </row>
    <row r="59" spans="1:4">
      <c r="A59" s="918"/>
      <c r="B59" s="918" t="s">
        <v>11134</v>
      </c>
      <c r="C59" s="918"/>
      <c r="D59" s="919"/>
    </row>
    <row r="60" spans="1:4">
      <c r="A60" s="719">
        <v>55210224004</v>
      </c>
      <c r="B60" s="916" t="s">
        <v>11135</v>
      </c>
      <c r="C60" s="719" t="s">
        <v>6823</v>
      </c>
      <c r="D60" s="917">
        <v>2701</v>
      </c>
    </row>
    <row r="61" spans="1:4">
      <c r="A61" s="719">
        <v>55210224006</v>
      </c>
      <c r="B61" s="916" t="s">
        <v>11136</v>
      </c>
      <c r="C61" s="719" t="s">
        <v>6823</v>
      </c>
      <c r="D61" s="917">
        <v>3460</v>
      </c>
    </row>
    <row r="62" spans="1:4">
      <c r="A62" s="719">
        <v>55210224008</v>
      </c>
      <c r="B62" s="916" t="s">
        <v>11137</v>
      </c>
      <c r="C62" s="719" t="s">
        <v>6823</v>
      </c>
      <c r="D62" s="917">
        <v>2509</v>
      </c>
    </row>
    <row r="63" spans="1:4">
      <c r="A63" s="719">
        <v>55210224010</v>
      </c>
      <c r="B63" s="916" t="s">
        <v>11138</v>
      </c>
      <c r="C63" s="719" t="s">
        <v>6823</v>
      </c>
      <c r="D63" s="917">
        <v>2509</v>
      </c>
    </row>
    <row r="64" spans="1:4">
      <c r="A64" s="719">
        <v>55210224012</v>
      </c>
      <c r="B64" s="916" t="s">
        <v>11139</v>
      </c>
      <c r="C64" s="719" t="s">
        <v>6823</v>
      </c>
      <c r="D64" s="917">
        <v>2509</v>
      </c>
    </row>
    <row r="65" spans="1:4">
      <c r="A65" s="719">
        <v>55210224015</v>
      </c>
      <c r="B65" s="916" t="s">
        <v>11140</v>
      </c>
      <c r="C65" s="719" t="s">
        <v>6823</v>
      </c>
      <c r="D65" s="917">
        <v>2509</v>
      </c>
    </row>
    <row r="66" spans="1:4">
      <c r="A66" s="719">
        <v>55210224018</v>
      </c>
      <c r="B66" s="916" t="s">
        <v>11141</v>
      </c>
      <c r="C66" s="719" t="s">
        <v>6823</v>
      </c>
      <c r="D66" s="917">
        <v>2413</v>
      </c>
    </row>
    <row r="67" spans="1:4">
      <c r="A67" s="719">
        <v>55210224022</v>
      </c>
      <c r="B67" s="916" t="s">
        <v>11142</v>
      </c>
      <c r="C67" s="719" t="s">
        <v>6823</v>
      </c>
      <c r="D67" s="917">
        <v>3113</v>
      </c>
    </row>
    <row r="68" spans="1:4">
      <c r="A68" s="719">
        <v>55210224024</v>
      </c>
      <c r="B68" s="916" t="s">
        <v>11143</v>
      </c>
      <c r="C68" s="719" t="s">
        <v>6823</v>
      </c>
      <c r="D68" s="917">
        <v>3113</v>
      </c>
    </row>
    <row r="69" spans="1:4">
      <c r="A69" s="719">
        <v>55210224028</v>
      </c>
      <c r="B69" s="916" t="s">
        <v>11144</v>
      </c>
      <c r="C69" s="719" t="s">
        <v>6823</v>
      </c>
      <c r="D69" s="917">
        <v>2413</v>
      </c>
    </row>
    <row r="70" spans="1:4">
      <c r="A70" s="719">
        <v>55210224032</v>
      </c>
      <c r="B70" s="916" t="s">
        <v>11145</v>
      </c>
      <c r="C70" s="719" t="s">
        <v>6823</v>
      </c>
      <c r="D70" s="917">
        <v>2413</v>
      </c>
    </row>
    <row r="71" spans="1:4">
      <c r="A71" s="719">
        <v>55210224040</v>
      </c>
      <c r="B71" s="916" t="s">
        <v>11146</v>
      </c>
      <c r="C71" s="719" t="s">
        <v>6823</v>
      </c>
      <c r="D71" s="917">
        <v>2413</v>
      </c>
    </row>
    <row r="72" spans="1:4">
      <c r="A72" s="719">
        <v>55210224050</v>
      </c>
      <c r="B72" s="916" t="s">
        <v>11147</v>
      </c>
      <c r="C72" s="719" t="s">
        <v>6823</v>
      </c>
      <c r="D72" s="917">
        <v>2413</v>
      </c>
    </row>
    <row r="73" spans="1:4">
      <c r="A73" s="719">
        <v>55210224060</v>
      </c>
      <c r="B73" s="916" t="s">
        <v>11148</v>
      </c>
      <c r="C73" s="719" t="s">
        <v>6823</v>
      </c>
      <c r="D73" s="917">
        <v>2413</v>
      </c>
    </row>
    <row r="74" spans="1:4">
      <c r="A74" s="719">
        <v>55210224080</v>
      </c>
      <c r="B74" s="916" t="s">
        <v>11149</v>
      </c>
      <c r="C74" s="719" t="s">
        <v>6823</v>
      </c>
      <c r="D74" s="917">
        <v>2413</v>
      </c>
    </row>
    <row r="75" spans="1:4">
      <c r="A75" s="719">
        <v>55210224100</v>
      </c>
      <c r="B75" s="916" t="s">
        <v>11150</v>
      </c>
      <c r="C75" s="719" t="s">
        <v>6823</v>
      </c>
      <c r="D75" s="917">
        <v>2413</v>
      </c>
    </row>
    <row r="76" spans="1:4">
      <c r="A76" s="719">
        <v>55210224120</v>
      </c>
      <c r="B76" s="916" t="s">
        <v>11151</v>
      </c>
      <c r="C76" s="719" t="s">
        <v>6823</v>
      </c>
      <c r="D76" s="917">
        <v>2413</v>
      </c>
    </row>
    <row r="77" spans="1:4">
      <c r="A77" s="719">
        <v>55210224150</v>
      </c>
      <c r="B77" s="916" t="s">
        <v>11152</v>
      </c>
      <c r="C77" s="719" t="s">
        <v>6823</v>
      </c>
      <c r="D77" s="917">
        <v>2413</v>
      </c>
    </row>
    <row r="78" spans="1:4">
      <c r="A78" s="719">
        <v>55210224200</v>
      </c>
      <c r="B78" s="916" t="s">
        <v>11153</v>
      </c>
      <c r="C78" s="719" t="s">
        <v>6823</v>
      </c>
      <c r="D78" s="917">
        <v>2413</v>
      </c>
    </row>
    <row r="79" spans="1:4">
      <c r="A79" s="719">
        <v>27150150040</v>
      </c>
      <c r="B79" s="916" t="s">
        <v>14982</v>
      </c>
      <c r="C79" s="719" t="s">
        <v>6823</v>
      </c>
      <c r="D79" s="917">
        <v>1351</v>
      </c>
    </row>
    <row r="80" spans="1:4">
      <c r="A80" s="719">
        <v>27150150060</v>
      </c>
      <c r="B80" s="916" t="s">
        <v>14983</v>
      </c>
      <c r="C80" s="719" t="s">
        <v>6823</v>
      </c>
      <c r="D80" s="917">
        <v>1351</v>
      </c>
    </row>
    <row r="81" spans="1:4">
      <c r="A81" s="719">
        <v>27150150500</v>
      </c>
      <c r="B81" s="916" t="s">
        <v>14984</v>
      </c>
      <c r="C81" s="719" t="s">
        <v>6823</v>
      </c>
      <c r="D81" s="917">
        <v>2413</v>
      </c>
    </row>
    <row r="82" spans="1:4">
      <c r="A82" s="719">
        <v>55824150008</v>
      </c>
      <c r="B82" s="916" t="s">
        <v>14985</v>
      </c>
      <c r="C82" s="719" t="s">
        <v>6823</v>
      </c>
      <c r="D82" s="917">
        <v>221</v>
      </c>
    </row>
    <row r="83" spans="1:4">
      <c r="A83" s="719">
        <v>50210224010</v>
      </c>
      <c r="B83" s="916" t="s">
        <v>14986</v>
      </c>
      <c r="C83" s="719" t="s">
        <v>6823</v>
      </c>
      <c r="D83" s="917">
        <v>226</v>
      </c>
    </row>
    <row r="84" spans="1:4">
      <c r="A84" s="719">
        <v>55824150120</v>
      </c>
      <c r="B84" s="916" t="s">
        <v>14987</v>
      </c>
      <c r="C84" s="719" t="s">
        <v>6823</v>
      </c>
      <c r="D84" s="917">
        <v>226</v>
      </c>
    </row>
    <row r="85" spans="1:4">
      <c r="A85" s="719">
        <v>55824150180</v>
      </c>
      <c r="B85" s="916" t="s">
        <v>14988</v>
      </c>
      <c r="C85" s="719" t="s">
        <v>6823</v>
      </c>
      <c r="D85" s="917">
        <v>212</v>
      </c>
    </row>
    <row r="86" spans="1:4">
      <c r="A86" s="719">
        <v>55824150240</v>
      </c>
      <c r="B86" s="916" t="s">
        <v>14989</v>
      </c>
      <c r="C86" s="719" t="s">
        <v>6823</v>
      </c>
      <c r="D86" s="917">
        <v>212</v>
      </c>
    </row>
    <row r="87" spans="1:4">
      <c r="A87" s="719">
        <v>50210224024</v>
      </c>
      <c r="B87" s="916" t="s">
        <v>14989</v>
      </c>
      <c r="C87" s="719" t="s">
        <v>6823</v>
      </c>
      <c r="D87" s="917">
        <v>212</v>
      </c>
    </row>
    <row r="88" spans="1:4">
      <c r="A88" s="719">
        <v>55824150320</v>
      </c>
      <c r="B88" s="916" t="s">
        <v>14990</v>
      </c>
      <c r="C88" s="719" t="s">
        <v>6823</v>
      </c>
      <c r="D88" s="917">
        <v>212</v>
      </c>
    </row>
    <row r="89" spans="1:4">
      <c r="A89" s="719">
        <v>50210224032</v>
      </c>
      <c r="B89" s="916" t="s">
        <v>14990</v>
      </c>
      <c r="C89" s="719" t="s">
        <v>6823</v>
      </c>
      <c r="D89" s="917">
        <v>212</v>
      </c>
    </row>
    <row r="90" spans="1:4">
      <c r="A90" s="719">
        <v>55824150400</v>
      </c>
      <c r="B90" s="916" t="s">
        <v>14991</v>
      </c>
      <c r="C90" s="719" t="s">
        <v>6823</v>
      </c>
      <c r="D90" s="917">
        <v>212</v>
      </c>
    </row>
    <row r="91" spans="1:4">
      <c r="A91" s="719">
        <v>55824150500</v>
      </c>
      <c r="B91" s="916" t="s">
        <v>14992</v>
      </c>
      <c r="C91" s="719" t="s">
        <v>6823</v>
      </c>
      <c r="D91" s="917">
        <v>212</v>
      </c>
    </row>
    <row r="92" spans="1:4">
      <c r="A92" s="719">
        <v>55824151000</v>
      </c>
      <c r="B92" s="916" t="s">
        <v>14993</v>
      </c>
      <c r="C92" s="719" t="s">
        <v>6823</v>
      </c>
      <c r="D92" s="917">
        <v>212</v>
      </c>
    </row>
    <row r="93" spans="1:4">
      <c r="A93" s="719">
        <v>55824151500</v>
      </c>
      <c r="B93" s="916" t="s">
        <v>14994</v>
      </c>
      <c r="C93" s="719" t="s">
        <v>6823</v>
      </c>
      <c r="D93" s="917">
        <v>212</v>
      </c>
    </row>
    <row r="94" spans="1:4">
      <c r="A94" s="719">
        <v>55824152000</v>
      </c>
      <c r="B94" s="916" t="s">
        <v>14995</v>
      </c>
      <c r="C94" s="719" t="s">
        <v>6823</v>
      </c>
      <c r="D94" s="917">
        <v>212</v>
      </c>
    </row>
    <row r="95" spans="1:4">
      <c r="A95" s="918"/>
      <c r="B95" s="918" t="s">
        <v>11154</v>
      </c>
      <c r="C95" s="918"/>
      <c r="D95" s="919"/>
    </row>
    <row r="96" spans="1:4">
      <c r="A96" s="719">
        <v>55210333004</v>
      </c>
      <c r="B96" s="916" t="s">
        <v>11155</v>
      </c>
      <c r="C96" s="719" t="s">
        <v>6823</v>
      </c>
      <c r="D96" s="917">
        <v>3136</v>
      </c>
    </row>
    <row r="97" spans="1:4">
      <c r="A97" s="719">
        <v>55210333006</v>
      </c>
      <c r="B97" s="916" t="s">
        <v>11156</v>
      </c>
      <c r="C97" s="719" t="s">
        <v>6823</v>
      </c>
      <c r="D97" s="917">
        <v>3136</v>
      </c>
    </row>
    <row r="98" spans="1:4">
      <c r="A98" s="719">
        <v>55210333008</v>
      </c>
      <c r="B98" s="916" t="s">
        <v>11157</v>
      </c>
      <c r="C98" s="719" t="s">
        <v>6823</v>
      </c>
      <c r="D98" s="917">
        <v>3136</v>
      </c>
    </row>
    <row r="99" spans="1:4">
      <c r="A99" s="719">
        <v>55210333012</v>
      </c>
      <c r="B99" s="916" t="s">
        <v>11158</v>
      </c>
      <c r="C99" s="719" t="s">
        <v>6823</v>
      </c>
      <c r="D99" s="917">
        <v>3136</v>
      </c>
    </row>
    <row r="100" spans="1:4">
      <c r="A100" s="719">
        <v>55210333015</v>
      </c>
      <c r="B100" s="916" t="s">
        <v>11159</v>
      </c>
      <c r="C100" s="719" t="s">
        <v>6823</v>
      </c>
      <c r="D100" s="917">
        <v>3088</v>
      </c>
    </row>
    <row r="101" spans="1:4">
      <c r="A101" s="719">
        <v>55210333018</v>
      </c>
      <c r="B101" s="916" t="s">
        <v>11160</v>
      </c>
      <c r="C101" s="719" t="s">
        <v>6823</v>
      </c>
      <c r="D101" s="917">
        <v>3088</v>
      </c>
    </row>
    <row r="102" spans="1:4">
      <c r="A102" s="719">
        <v>55210333024</v>
      </c>
      <c r="B102" s="916" t="s">
        <v>11161</v>
      </c>
      <c r="C102" s="719" t="s">
        <v>6823</v>
      </c>
      <c r="D102" s="917">
        <v>3088</v>
      </c>
    </row>
    <row r="103" spans="1:4">
      <c r="A103" s="719">
        <v>55210333032</v>
      </c>
      <c r="B103" s="916" t="s">
        <v>11162</v>
      </c>
      <c r="C103" s="719" t="s">
        <v>6823</v>
      </c>
      <c r="D103" s="917">
        <v>3088</v>
      </c>
    </row>
    <row r="104" spans="1:4">
      <c r="A104" s="719">
        <v>22524010040</v>
      </c>
      <c r="B104" s="916" t="s">
        <v>14996</v>
      </c>
      <c r="C104" s="719" t="s">
        <v>6823</v>
      </c>
      <c r="D104" s="917">
        <v>724</v>
      </c>
    </row>
    <row r="105" spans="1:4">
      <c r="A105" s="719">
        <v>22524010060</v>
      </c>
      <c r="B105" s="916" t="s">
        <v>14997</v>
      </c>
      <c r="C105" s="719" t="s">
        <v>6823</v>
      </c>
      <c r="D105" s="917">
        <v>724</v>
      </c>
    </row>
    <row r="106" spans="1:4">
      <c r="A106" s="719">
        <v>22524010080</v>
      </c>
      <c r="B106" s="916" t="s">
        <v>14998</v>
      </c>
      <c r="C106" s="719" t="s">
        <v>6823</v>
      </c>
      <c r="D106" s="917">
        <v>724</v>
      </c>
    </row>
    <row r="107" spans="1:4">
      <c r="A107" s="719">
        <v>22524010120</v>
      </c>
      <c r="B107" s="916" t="s">
        <v>14999</v>
      </c>
      <c r="C107" s="719" t="s">
        <v>6823</v>
      </c>
      <c r="D107" s="917">
        <v>724</v>
      </c>
    </row>
    <row r="108" spans="1:4">
      <c r="A108" s="719">
        <v>22524010150</v>
      </c>
      <c r="B108" s="916" t="s">
        <v>15000</v>
      </c>
      <c r="C108" s="719" t="s">
        <v>6823</v>
      </c>
      <c r="D108" s="917">
        <v>716</v>
      </c>
    </row>
    <row r="109" spans="1:4">
      <c r="A109" s="719">
        <v>22524010180</v>
      </c>
      <c r="B109" s="916" t="s">
        <v>15001</v>
      </c>
      <c r="C109" s="719" t="s">
        <v>6823</v>
      </c>
      <c r="D109" s="917">
        <v>716</v>
      </c>
    </row>
    <row r="110" spans="1:4">
      <c r="A110" s="719">
        <v>22524010240</v>
      </c>
      <c r="B110" s="916" t="s">
        <v>15002</v>
      </c>
      <c r="C110" s="719" t="s">
        <v>6823</v>
      </c>
      <c r="D110" s="917">
        <v>716</v>
      </c>
    </row>
    <row r="111" spans="1:4">
      <c r="A111" s="719">
        <v>22524010320</v>
      </c>
      <c r="B111" s="916" t="s">
        <v>15003</v>
      </c>
      <c r="C111" s="719" t="s">
        <v>6823</v>
      </c>
      <c r="D111" s="917">
        <v>716</v>
      </c>
    </row>
    <row r="112" spans="1:4">
      <c r="A112" s="719">
        <v>53225024040</v>
      </c>
      <c r="B112" s="916" t="s">
        <v>11163</v>
      </c>
      <c r="C112" s="719" t="s">
        <v>6823</v>
      </c>
      <c r="D112" s="917">
        <v>497</v>
      </c>
    </row>
    <row r="113" spans="1:4">
      <c r="A113" s="719">
        <v>53225024060</v>
      </c>
      <c r="B113" s="916" t="s">
        <v>11164</v>
      </c>
      <c r="C113" s="719" t="s">
        <v>6823</v>
      </c>
      <c r="D113" s="917">
        <v>488</v>
      </c>
    </row>
    <row r="114" spans="1:4">
      <c r="A114" s="719">
        <v>53225024080</v>
      </c>
      <c r="B114" s="916" t="s">
        <v>11165</v>
      </c>
      <c r="C114" s="719" t="s">
        <v>6823</v>
      </c>
      <c r="D114" s="917">
        <v>488</v>
      </c>
    </row>
    <row r="115" spans="1:4">
      <c r="A115" s="719">
        <v>53225024120</v>
      </c>
      <c r="B115" s="916" t="s">
        <v>11166</v>
      </c>
      <c r="C115" s="719" t="s">
        <v>6823</v>
      </c>
      <c r="D115" s="917">
        <v>488</v>
      </c>
    </row>
    <row r="116" spans="1:4">
      <c r="A116" s="719">
        <v>53225024150</v>
      </c>
      <c r="B116" s="916" t="s">
        <v>11167</v>
      </c>
      <c r="C116" s="719" t="s">
        <v>6823</v>
      </c>
      <c r="D116" s="917">
        <v>440</v>
      </c>
    </row>
    <row r="117" spans="1:4">
      <c r="A117" s="719">
        <v>53225024180</v>
      </c>
      <c r="B117" s="916" t="s">
        <v>11168</v>
      </c>
      <c r="C117" s="719" t="s">
        <v>6823</v>
      </c>
      <c r="D117" s="917">
        <v>440</v>
      </c>
    </row>
    <row r="118" spans="1:4">
      <c r="A118" s="719">
        <v>53225024240</v>
      </c>
      <c r="B118" s="916" t="s">
        <v>11169</v>
      </c>
      <c r="C118" s="719" t="s">
        <v>6823</v>
      </c>
      <c r="D118" s="917">
        <v>440</v>
      </c>
    </row>
    <row r="119" spans="1:4">
      <c r="A119" s="719">
        <v>53225024320</v>
      </c>
      <c r="B119" s="916" t="s">
        <v>11170</v>
      </c>
      <c r="C119" s="719" t="s">
        <v>6823</v>
      </c>
      <c r="D119" s="917">
        <v>440</v>
      </c>
    </row>
    <row r="120" spans="1:4">
      <c r="A120" s="918"/>
      <c r="B120" s="918" t="s">
        <v>11171</v>
      </c>
      <c r="C120" s="918"/>
      <c r="D120" s="919"/>
    </row>
    <row r="121" spans="1:4">
      <c r="A121" s="719">
        <v>52210803008</v>
      </c>
      <c r="B121" s="916" t="s">
        <v>11172</v>
      </c>
      <c r="C121" s="719" t="s">
        <v>6823</v>
      </c>
      <c r="D121" s="917">
        <v>2509</v>
      </c>
    </row>
    <row r="122" spans="1:4">
      <c r="A122" s="719">
        <v>52210803012</v>
      </c>
      <c r="B122" s="916" t="s">
        <v>11173</v>
      </c>
      <c r="C122" s="719" t="s">
        <v>6823</v>
      </c>
      <c r="D122" s="917">
        <v>2509</v>
      </c>
    </row>
    <row r="123" spans="1:4">
      <c r="A123" s="719">
        <v>52210803018</v>
      </c>
      <c r="B123" s="916" t="s">
        <v>11174</v>
      </c>
      <c r="C123" s="719" t="s">
        <v>6823</v>
      </c>
      <c r="D123" s="917">
        <v>2413</v>
      </c>
    </row>
    <row r="124" spans="1:4">
      <c r="A124" s="719">
        <v>52210803024</v>
      </c>
      <c r="B124" s="916" t="s">
        <v>11175</v>
      </c>
      <c r="C124" s="719" t="s">
        <v>6823</v>
      </c>
      <c r="D124" s="917">
        <v>2413</v>
      </c>
    </row>
    <row r="125" spans="1:4">
      <c r="A125" s="719">
        <v>52210803032</v>
      </c>
      <c r="B125" s="916" t="s">
        <v>11176</v>
      </c>
      <c r="C125" s="719" t="s">
        <v>6823</v>
      </c>
      <c r="D125" s="917">
        <v>2413</v>
      </c>
    </row>
    <row r="126" spans="1:4">
      <c r="A126" s="918"/>
      <c r="B126" s="918" t="s">
        <v>11177</v>
      </c>
      <c r="C126" s="918"/>
      <c r="D126" s="919"/>
    </row>
    <row r="127" spans="1:4">
      <c r="A127" s="719">
        <v>52211013008</v>
      </c>
      <c r="B127" s="916" t="s">
        <v>11178</v>
      </c>
      <c r="C127" s="719" t="s">
        <v>6823</v>
      </c>
      <c r="D127" s="917">
        <v>1159</v>
      </c>
    </row>
    <row r="128" spans="1:4">
      <c r="A128" s="719">
        <v>52211013010</v>
      </c>
      <c r="B128" s="916" t="s">
        <v>11179</v>
      </c>
      <c r="C128" s="719" t="s">
        <v>6823</v>
      </c>
      <c r="D128" s="917">
        <v>1159</v>
      </c>
    </row>
    <row r="129" spans="1:4">
      <c r="A129" s="719">
        <v>52211013012</v>
      </c>
      <c r="B129" s="916" t="s">
        <v>11180</v>
      </c>
      <c r="C129" s="719" t="s">
        <v>6823</v>
      </c>
      <c r="D129" s="917">
        <v>1159</v>
      </c>
    </row>
    <row r="130" spans="1:4">
      <c r="A130" s="719">
        <v>52211013015</v>
      </c>
      <c r="B130" s="916" t="s">
        <v>11181</v>
      </c>
      <c r="C130" s="719" t="s">
        <v>6823</v>
      </c>
      <c r="D130" s="917">
        <v>1159</v>
      </c>
    </row>
    <row r="131" spans="1:4">
      <c r="A131" s="719">
        <v>52211013018</v>
      </c>
      <c r="B131" s="916" t="s">
        <v>11182</v>
      </c>
      <c r="C131" s="719" t="s">
        <v>6823</v>
      </c>
      <c r="D131" s="917">
        <v>1159</v>
      </c>
    </row>
    <row r="132" spans="1:4">
      <c r="A132" s="918"/>
      <c r="B132" s="918" t="s">
        <v>10994</v>
      </c>
      <c r="C132" s="918"/>
      <c r="D132" s="919"/>
    </row>
    <row r="133" spans="1:4">
      <c r="A133" s="719">
        <v>55110104004</v>
      </c>
      <c r="B133" s="916" t="s">
        <v>10995</v>
      </c>
      <c r="C133" s="719" t="s">
        <v>6823</v>
      </c>
      <c r="D133" s="917">
        <v>2315</v>
      </c>
    </row>
    <row r="134" spans="1:4">
      <c r="A134" s="719">
        <v>55110104006</v>
      </c>
      <c r="B134" s="916" t="s">
        <v>10996</v>
      </c>
      <c r="C134" s="719" t="s">
        <v>6823</v>
      </c>
      <c r="D134" s="917">
        <v>2219</v>
      </c>
    </row>
    <row r="135" spans="1:4">
      <c r="A135" s="719">
        <v>55110214008</v>
      </c>
      <c r="B135" s="916" t="s">
        <v>10997</v>
      </c>
      <c r="C135" s="719" t="s">
        <v>6823</v>
      </c>
      <c r="D135" s="917">
        <v>2026</v>
      </c>
    </row>
    <row r="136" spans="1:4">
      <c r="A136" s="719">
        <v>55110114008</v>
      </c>
      <c r="B136" s="916" t="s">
        <v>10998</v>
      </c>
      <c r="C136" s="719" t="s">
        <v>6823</v>
      </c>
      <c r="D136" s="917">
        <v>2026</v>
      </c>
    </row>
    <row r="137" spans="1:4">
      <c r="A137" s="719">
        <v>55110114010</v>
      </c>
      <c r="B137" s="916" t="s">
        <v>10999</v>
      </c>
      <c r="C137" s="719" t="s">
        <v>6823</v>
      </c>
      <c r="D137" s="917">
        <v>2026</v>
      </c>
    </row>
    <row r="138" spans="1:4">
      <c r="A138" s="719">
        <v>55110114012</v>
      </c>
      <c r="B138" s="916" t="s">
        <v>11000</v>
      </c>
      <c r="C138" s="719" t="s">
        <v>6823</v>
      </c>
      <c r="D138" s="917">
        <v>2026</v>
      </c>
    </row>
    <row r="139" spans="1:4">
      <c r="A139" s="719">
        <v>55110114015</v>
      </c>
      <c r="B139" s="916" t="s">
        <v>11001</v>
      </c>
      <c r="C139" s="719" t="s">
        <v>6823</v>
      </c>
      <c r="D139" s="917">
        <v>2026</v>
      </c>
    </row>
    <row r="140" spans="1:4">
      <c r="A140" s="719">
        <v>55110114018</v>
      </c>
      <c r="B140" s="916" t="s">
        <v>11002</v>
      </c>
      <c r="C140" s="719" t="s">
        <v>6823</v>
      </c>
      <c r="D140" s="917">
        <v>2026</v>
      </c>
    </row>
    <row r="141" spans="1:4">
      <c r="A141" s="719">
        <v>55110114022</v>
      </c>
      <c r="B141" s="916" t="s">
        <v>11003</v>
      </c>
      <c r="C141" s="719" t="s">
        <v>6823</v>
      </c>
      <c r="D141" s="917">
        <v>2026</v>
      </c>
    </row>
    <row r="142" spans="1:4">
      <c r="A142" s="719">
        <v>55110114024</v>
      </c>
      <c r="B142" s="916" t="s">
        <v>11004</v>
      </c>
      <c r="C142" s="719" t="s">
        <v>6823</v>
      </c>
      <c r="D142" s="917">
        <v>2026</v>
      </c>
    </row>
    <row r="143" spans="1:4">
      <c r="A143" s="719">
        <v>55110114032</v>
      </c>
      <c r="B143" s="916" t="s">
        <v>11005</v>
      </c>
      <c r="C143" s="719" t="s">
        <v>6823</v>
      </c>
      <c r="D143" s="917">
        <v>2026</v>
      </c>
    </row>
    <row r="144" spans="1:4">
      <c r="A144" s="719">
        <v>55110114040</v>
      </c>
      <c r="B144" s="916" t="s">
        <v>11006</v>
      </c>
      <c r="C144" s="719" t="s">
        <v>6823</v>
      </c>
      <c r="D144" s="917">
        <v>2026</v>
      </c>
    </row>
    <row r="145" spans="1:4">
      <c r="A145" s="719">
        <v>55110114050</v>
      </c>
      <c r="B145" s="916" t="s">
        <v>11007</v>
      </c>
      <c r="C145" s="719" t="s">
        <v>6823</v>
      </c>
      <c r="D145" s="917">
        <v>2026</v>
      </c>
    </row>
    <row r="146" spans="1:4">
      <c r="A146" s="719">
        <v>55110114060</v>
      </c>
      <c r="B146" s="916" t="s">
        <v>11008</v>
      </c>
      <c r="C146" s="719" t="s">
        <v>6823</v>
      </c>
      <c r="D146" s="917">
        <v>2026</v>
      </c>
    </row>
    <row r="147" spans="1:4">
      <c r="A147" s="719">
        <v>55110114080</v>
      </c>
      <c r="B147" s="916" t="s">
        <v>11009</v>
      </c>
      <c r="C147" s="719" t="s">
        <v>6823</v>
      </c>
      <c r="D147" s="917">
        <v>2026</v>
      </c>
    </row>
    <row r="148" spans="1:4">
      <c r="A148" s="719">
        <v>23512500040</v>
      </c>
      <c r="B148" s="916" t="s">
        <v>15004</v>
      </c>
      <c r="C148" s="719" t="s">
        <v>6823</v>
      </c>
      <c r="D148" s="917">
        <v>1158</v>
      </c>
    </row>
    <row r="149" spans="1:4">
      <c r="A149" s="719">
        <v>23512500060</v>
      </c>
      <c r="B149" s="916" t="s">
        <v>15005</v>
      </c>
      <c r="C149" s="719" t="s">
        <v>6823</v>
      </c>
      <c r="D149" s="917">
        <v>1110</v>
      </c>
    </row>
    <row r="150" spans="1:4">
      <c r="A150" s="719">
        <v>23512508080</v>
      </c>
      <c r="B150" s="916" t="s">
        <v>15006</v>
      </c>
      <c r="C150" s="719" t="s">
        <v>6823</v>
      </c>
      <c r="D150" s="917">
        <v>1013</v>
      </c>
    </row>
    <row r="151" spans="1:4">
      <c r="A151" s="719">
        <v>23512508100</v>
      </c>
      <c r="B151" s="916" t="s">
        <v>15007</v>
      </c>
      <c r="C151" s="719" t="s">
        <v>6823</v>
      </c>
      <c r="D151" s="917">
        <v>2026</v>
      </c>
    </row>
    <row r="152" spans="1:4">
      <c r="A152" s="719">
        <v>23512508120</v>
      </c>
      <c r="B152" s="916" t="s">
        <v>15008</v>
      </c>
      <c r="C152" s="719" t="s">
        <v>6823</v>
      </c>
      <c r="D152" s="917">
        <v>2026</v>
      </c>
    </row>
    <row r="153" spans="1:4">
      <c r="A153" s="719">
        <v>23512508150</v>
      </c>
      <c r="B153" s="916" t="s">
        <v>15009</v>
      </c>
      <c r="C153" s="719" t="s">
        <v>6823</v>
      </c>
      <c r="D153" s="917">
        <v>2026</v>
      </c>
    </row>
    <row r="154" spans="1:4">
      <c r="A154" s="719">
        <v>23512508180</v>
      </c>
      <c r="B154" s="916" t="s">
        <v>15010</v>
      </c>
      <c r="C154" s="719" t="s">
        <v>6823</v>
      </c>
      <c r="D154" s="917">
        <v>2026</v>
      </c>
    </row>
    <row r="155" spans="1:4">
      <c r="A155" s="719">
        <v>23512508220</v>
      </c>
      <c r="B155" s="916" t="s">
        <v>15011</v>
      </c>
      <c r="C155" s="719" t="s">
        <v>6823</v>
      </c>
      <c r="D155" s="917">
        <v>2026</v>
      </c>
    </row>
    <row r="156" spans="1:4">
      <c r="A156" s="719">
        <v>23512508240</v>
      </c>
      <c r="B156" s="916" t="s">
        <v>15012</v>
      </c>
      <c r="C156" s="719" t="s">
        <v>6823</v>
      </c>
      <c r="D156" s="917">
        <v>2026</v>
      </c>
    </row>
    <row r="157" spans="1:4">
      <c r="A157" s="719">
        <v>23512508320</v>
      </c>
      <c r="B157" s="916" t="s">
        <v>15013</v>
      </c>
      <c r="C157" s="719" t="s">
        <v>6823</v>
      </c>
      <c r="D157" s="917">
        <v>2026</v>
      </c>
    </row>
    <row r="158" spans="1:4">
      <c r="A158" s="719">
        <v>23512508400</v>
      </c>
      <c r="B158" s="916" t="s">
        <v>15014</v>
      </c>
      <c r="C158" s="719" t="s">
        <v>6823</v>
      </c>
      <c r="D158" s="917">
        <v>2026</v>
      </c>
    </row>
    <row r="159" spans="1:4">
      <c r="A159" s="719">
        <v>23512508500</v>
      </c>
      <c r="B159" s="916" t="s">
        <v>15015</v>
      </c>
      <c r="C159" s="719" t="s">
        <v>6823</v>
      </c>
      <c r="D159" s="917">
        <v>2026</v>
      </c>
    </row>
    <row r="160" spans="1:4">
      <c r="A160" s="719">
        <v>23512508600</v>
      </c>
      <c r="B160" s="916" t="s">
        <v>15016</v>
      </c>
      <c r="C160" s="719" t="s">
        <v>6823</v>
      </c>
      <c r="D160" s="917">
        <v>2026</v>
      </c>
    </row>
    <row r="161" spans="1:4">
      <c r="A161" s="719">
        <v>23512508800</v>
      </c>
      <c r="B161" s="916" t="s">
        <v>15017</v>
      </c>
      <c r="C161" s="719" t="s">
        <v>6823</v>
      </c>
      <c r="D161" s="917">
        <v>2026</v>
      </c>
    </row>
    <row r="162" spans="1:4">
      <c r="A162" s="806">
        <v>10110204006</v>
      </c>
      <c r="B162" s="916" t="s">
        <v>11010</v>
      </c>
      <c r="C162" s="719" t="s">
        <v>6823</v>
      </c>
      <c r="D162" s="917">
        <v>270</v>
      </c>
    </row>
    <row r="163" spans="1:4">
      <c r="A163" s="806">
        <v>10110114008</v>
      </c>
      <c r="B163" s="916" t="s">
        <v>11011</v>
      </c>
      <c r="C163" s="719" t="s">
        <v>6823</v>
      </c>
      <c r="D163" s="917">
        <v>270</v>
      </c>
    </row>
    <row r="164" spans="1:4">
      <c r="A164" s="806">
        <v>10110114010</v>
      </c>
      <c r="B164" s="916" t="s">
        <v>11012</v>
      </c>
      <c r="C164" s="719" t="s">
        <v>6823</v>
      </c>
      <c r="D164" s="917">
        <v>270</v>
      </c>
    </row>
    <row r="165" spans="1:4">
      <c r="A165" s="806">
        <v>10110114012</v>
      </c>
      <c r="B165" s="916" t="s">
        <v>11013</v>
      </c>
      <c r="C165" s="719" t="s">
        <v>6823</v>
      </c>
      <c r="D165" s="917">
        <v>270</v>
      </c>
    </row>
    <row r="166" spans="1:4">
      <c r="A166" s="806">
        <v>10110114015</v>
      </c>
      <c r="B166" s="916" t="s">
        <v>11014</v>
      </c>
      <c r="C166" s="719" t="s">
        <v>6823</v>
      </c>
      <c r="D166" s="917">
        <v>270</v>
      </c>
    </row>
    <row r="167" spans="1:4">
      <c r="A167" s="806">
        <v>10110114018</v>
      </c>
      <c r="B167" s="916" t="s">
        <v>11015</v>
      </c>
      <c r="C167" s="719" t="s">
        <v>6823</v>
      </c>
      <c r="D167" s="917">
        <v>270</v>
      </c>
    </row>
    <row r="168" spans="1:4">
      <c r="A168" s="806">
        <v>10110114022</v>
      </c>
      <c r="B168" s="916" t="s">
        <v>11016</v>
      </c>
      <c r="C168" s="719" t="s">
        <v>6823</v>
      </c>
      <c r="D168" s="917">
        <v>270</v>
      </c>
    </row>
    <row r="169" spans="1:4">
      <c r="A169" s="806">
        <v>10110114024</v>
      </c>
      <c r="B169" s="916" t="s">
        <v>11017</v>
      </c>
      <c r="C169" s="719" t="s">
        <v>6823</v>
      </c>
      <c r="D169" s="917">
        <v>270</v>
      </c>
    </row>
    <row r="170" spans="1:4">
      <c r="A170" s="806">
        <v>10110114032</v>
      </c>
      <c r="B170" s="916" t="s">
        <v>11018</v>
      </c>
      <c r="C170" s="719" t="s">
        <v>6823</v>
      </c>
      <c r="D170" s="917">
        <v>270</v>
      </c>
    </row>
    <row r="171" spans="1:4">
      <c r="A171" s="806">
        <v>10110114040</v>
      </c>
      <c r="B171" s="916" t="s">
        <v>11019</v>
      </c>
      <c r="C171" s="719" t="s">
        <v>6823</v>
      </c>
      <c r="D171" s="917">
        <v>270</v>
      </c>
    </row>
    <row r="172" spans="1:4">
      <c r="A172" s="806">
        <v>10110114050</v>
      </c>
      <c r="B172" s="916" t="s">
        <v>11020</v>
      </c>
      <c r="C172" s="719" t="s">
        <v>6823</v>
      </c>
      <c r="D172" s="917">
        <v>270</v>
      </c>
    </row>
    <row r="173" spans="1:4">
      <c r="A173" s="806">
        <v>10110114060</v>
      </c>
      <c r="B173" s="916" t="s">
        <v>11021</v>
      </c>
      <c r="C173" s="719" t="s">
        <v>6823</v>
      </c>
      <c r="D173" s="917">
        <v>270</v>
      </c>
    </row>
    <row r="174" spans="1:4">
      <c r="A174" s="806">
        <v>10110114080</v>
      </c>
      <c r="B174" s="916" t="s">
        <v>11022</v>
      </c>
      <c r="C174" s="719" t="s">
        <v>6823</v>
      </c>
      <c r="D174" s="917">
        <v>270</v>
      </c>
    </row>
    <row r="175" spans="1:4">
      <c r="A175" s="806">
        <v>50110204006</v>
      </c>
      <c r="B175" s="916" t="s">
        <v>11023</v>
      </c>
      <c r="C175" s="719" t="s">
        <v>6823</v>
      </c>
      <c r="D175" s="917">
        <v>130</v>
      </c>
    </row>
    <row r="176" spans="1:4">
      <c r="A176" s="806">
        <v>50110114008</v>
      </c>
      <c r="B176" s="916" t="s">
        <v>11024</v>
      </c>
      <c r="C176" s="719" t="s">
        <v>6823</v>
      </c>
      <c r="D176" s="917">
        <v>130</v>
      </c>
    </row>
    <row r="177" spans="1:4">
      <c r="A177" s="806">
        <v>50110114010</v>
      </c>
      <c r="B177" s="916" t="s">
        <v>11025</v>
      </c>
      <c r="C177" s="719" t="s">
        <v>6823</v>
      </c>
      <c r="D177" s="917">
        <v>130</v>
      </c>
    </row>
    <row r="178" spans="1:4">
      <c r="A178" s="806">
        <v>50110114012</v>
      </c>
      <c r="B178" s="916" t="s">
        <v>11026</v>
      </c>
      <c r="C178" s="719" t="s">
        <v>6823</v>
      </c>
      <c r="D178" s="917">
        <v>130</v>
      </c>
    </row>
    <row r="179" spans="1:4">
      <c r="A179" s="806">
        <v>50110114015</v>
      </c>
      <c r="B179" s="916" t="s">
        <v>11027</v>
      </c>
      <c r="C179" s="719" t="s">
        <v>6823</v>
      </c>
      <c r="D179" s="917">
        <v>130</v>
      </c>
    </row>
    <row r="180" spans="1:4">
      <c r="A180" s="806">
        <v>50110114018</v>
      </c>
      <c r="B180" s="916" t="s">
        <v>11028</v>
      </c>
      <c r="C180" s="719" t="s">
        <v>6823</v>
      </c>
      <c r="D180" s="917">
        <v>130</v>
      </c>
    </row>
    <row r="181" spans="1:4">
      <c r="A181" s="806">
        <v>50110114022</v>
      </c>
      <c r="B181" s="916" t="s">
        <v>11029</v>
      </c>
      <c r="C181" s="719" t="s">
        <v>6823</v>
      </c>
      <c r="D181" s="917">
        <v>130</v>
      </c>
    </row>
    <row r="182" spans="1:4">
      <c r="A182" s="806">
        <v>50110114024</v>
      </c>
      <c r="B182" s="916" t="s">
        <v>11030</v>
      </c>
      <c r="C182" s="719" t="s">
        <v>6823</v>
      </c>
      <c r="D182" s="917">
        <v>130</v>
      </c>
    </row>
    <row r="183" spans="1:4">
      <c r="A183" s="806">
        <v>50110114032</v>
      </c>
      <c r="B183" s="916" t="s">
        <v>11031</v>
      </c>
      <c r="C183" s="719" t="s">
        <v>6823</v>
      </c>
      <c r="D183" s="917">
        <v>130</v>
      </c>
    </row>
    <row r="184" spans="1:4">
      <c r="A184" s="806">
        <v>50110114040</v>
      </c>
      <c r="B184" s="916" t="s">
        <v>11032</v>
      </c>
      <c r="C184" s="719" t="s">
        <v>6823</v>
      </c>
      <c r="D184" s="917">
        <v>130</v>
      </c>
    </row>
    <row r="185" spans="1:4">
      <c r="A185" s="806">
        <v>50110114050</v>
      </c>
      <c r="B185" s="916" t="s">
        <v>11033</v>
      </c>
      <c r="C185" s="719" t="s">
        <v>6823</v>
      </c>
      <c r="D185" s="917">
        <v>130</v>
      </c>
    </row>
    <row r="186" spans="1:4">
      <c r="A186" s="806">
        <v>50110114060</v>
      </c>
      <c r="B186" s="916" t="s">
        <v>11034</v>
      </c>
      <c r="C186" s="719" t="s">
        <v>6823</v>
      </c>
      <c r="D186" s="917">
        <v>130</v>
      </c>
    </row>
    <row r="187" spans="1:4">
      <c r="A187" s="806">
        <v>50110114080</v>
      </c>
      <c r="B187" s="916" t="s">
        <v>11035</v>
      </c>
      <c r="C187" s="719" t="s">
        <v>6823</v>
      </c>
      <c r="D187" s="917">
        <v>130</v>
      </c>
    </row>
    <row r="188" spans="1:4">
      <c r="A188" s="918"/>
      <c r="B188" s="918" t="s">
        <v>11036</v>
      </c>
      <c r="C188" s="918"/>
      <c r="D188" s="919"/>
    </row>
    <row r="189" spans="1:4">
      <c r="A189" s="719">
        <v>55110224004</v>
      </c>
      <c r="B189" s="916" t="s">
        <v>11037</v>
      </c>
      <c r="C189" s="719" t="s">
        <v>6823</v>
      </c>
      <c r="D189" s="917">
        <v>2701</v>
      </c>
    </row>
    <row r="190" spans="1:4">
      <c r="A190" s="719">
        <v>55110224006</v>
      </c>
      <c r="B190" s="916" t="s">
        <v>11038</v>
      </c>
      <c r="C190" s="719" t="s">
        <v>6823</v>
      </c>
      <c r="D190" s="917">
        <v>2701</v>
      </c>
    </row>
    <row r="191" spans="1:4">
      <c r="A191" s="719">
        <v>55110224008</v>
      </c>
      <c r="B191" s="916" t="s">
        <v>11039</v>
      </c>
      <c r="C191" s="719" t="s">
        <v>6823</v>
      </c>
      <c r="D191" s="917">
        <v>2509</v>
      </c>
    </row>
    <row r="192" spans="1:4">
      <c r="A192" s="719">
        <v>55110224010</v>
      </c>
      <c r="B192" s="916" t="s">
        <v>11040</v>
      </c>
      <c r="C192" s="719" t="s">
        <v>6823</v>
      </c>
      <c r="D192" s="917">
        <v>2509</v>
      </c>
    </row>
    <row r="193" spans="1:4">
      <c r="A193" s="719">
        <v>55110224012</v>
      </c>
      <c r="B193" s="916" t="s">
        <v>11041</v>
      </c>
      <c r="C193" s="719" t="s">
        <v>6823</v>
      </c>
      <c r="D193" s="917">
        <v>2509</v>
      </c>
    </row>
    <row r="194" spans="1:4">
      <c r="A194" s="719">
        <v>55110224015</v>
      </c>
      <c r="B194" s="916" t="s">
        <v>11042</v>
      </c>
      <c r="C194" s="719" t="s">
        <v>6823</v>
      </c>
      <c r="D194" s="917">
        <v>2509</v>
      </c>
    </row>
    <row r="195" spans="1:4">
      <c r="A195" s="719">
        <v>55110224018</v>
      </c>
      <c r="B195" s="916" t="s">
        <v>11043</v>
      </c>
      <c r="C195" s="719" t="s">
        <v>6823</v>
      </c>
      <c r="D195" s="917">
        <v>2413</v>
      </c>
    </row>
    <row r="196" spans="1:4">
      <c r="A196" s="719">
        <v>55110224022</v>
      </c>
      <c r="B196" s="916" t="s">
        <v>11044</v>
      </c>
      <c r="C196" s="719" t="s">
        <v>6823</v>
      </c>
      <c r="D196" s="917">
        <v>2413</v>
      </c>
    </row>
    <row r="197" spans="1:4">
      <c r="A197" s="719">
        <v>55110224024</v>
      </c>
      <c r="B197" s="916" t="s">
        <v>11045</v>
      </c>
      <c r="C197" s="719" t="s">
        <v>6823</v>
      </c>
      <c r="D197" s="917">
        <v>2413</v>
      </c>
    </row>
    <row r="198" spans="1:4">
      <c r="A198" s="719">
        <v>55110224028</v>
      </c>
      <c r="B198" s="916" t="s">
        <v>11046</v>
      </c>
      <c r="C198" s="719" t="s">
        <v>6823</v>
      </c>
      <c r="D198" s="917">
        <v>2413</v>
      </c>
    </row>
    <row r="199" spans="1:4">
      <c r="A199" s="719">
        <v>55110224032</v>
      </c>
      <c r="B199" s="916" t="s">
        <v>11047</v>
      </c>
      <c r="C199" s="719" t="s">
        <v>6823</v>
      </c>
      <c r="D199" s="917">
        <v>2413</v>
      </c>
    </row>
    <row r="200" spans="1:4">
      <c r="A200" s="719">
        <v>55110224040</v>
      </c>
      <c r="B200" s="916" t="s">
        <v>11048</v>
      </c>
      <c r="C200" s="719" t="s">
        <v>6823</v>
      </c>
      <c r="D200" s="917">
        <v>2413</v>
      </c>
    </row>
    <row r="201" spans="1:4">
      <c r="A201" s="719">
        <v>55110224050</v>
      </c>
      <c r="B201" s="916" t="s">
        <v>11049</v>
      </c>
      <c r="C201" s="719" t="s">
        <v>6823</v>
      </c>
      <c r="D201" s="917">
        <v>2413</v>
      </c>
    </row>
    <row r="202" spans="1:4">
      <c r="A202" s="719">
        <v>55110224060</v>
      </c>
      <c r="B202" s="916" t="s">
        <v>11050</v>
      </c>
      <c r="C202" s="719" t="s">
        <v>6823</v>
      </c>
      <c r="D202" s="917">
        <v>2413</v>
      </c>
    </row>
    <row r="203" spans="1:4">
      <c r="A203" s="719">
        <v>55110224080</v>
      </c>
      <c r="B203" s="916" t="s">
        <v>11051</v>
      </c>
      <c r="C203" s="719" t="s">
        <v>6823</v>
      </c>
      <c r="D203" s="917">
        <v>2413</v>
      </c>
    </row>
    <row r="204" spans="1:4">
      <c r="A204" s="719">
        <v>23515015040</v>
      </c>
      <c r="B204" s="916" t="s">
        <v>15018</v>
      </c>
      <c r="C204" s="719" t="s">
        <v>6823</v>
      </c>
      <c r="D204" s="917">
        <v>1351</v>
      </c>
    </row>
    <row r="205" spans="1:4">
      <c r="A205" s="719">
        <v>23515015060</v>
      </c>
      <c r="B205" s="916" t="s">
        <v>15019</v>
      </c>
      <c r="C205" s="719" t="s">
        <v>6823</v>
      </c>
      <c r="D205" s="917">
        <v>1351</v>
      </c>
    </row>
    <row r="206" spans="1:4">
      <c r="A206" s="719">
        <v>23515015080</v>
      </c>
      <c r="B206" s="916" t="s">
        <v>15020</v>
      </c>
      <c r="C206" s="719" t="s">
        <v>6823</v>
      </c>
      <c r="D206" s="917">
        <v>1255</v>
      </c>
    </row>
    <row r="207" spans="1:4">
      <c r="A207" s="719">
        <v>23515015100</v>
      </c>
      <c r="B207" s="916" t="s">
        <v>15021</v>
      </c>
      <c r="C207" s="719" t="s">
        <v>6823</v>
      </c>
      <c r="D207" s="917">
        <v>2509</v>
      </c>
    </row>
    <row r="208" spans="1:4">
      <c r="A208" s="719">
        <v>23515015120</v>
      </c>
      <c r="B208" s="916" t="s">
        <v>15022</v>
      </c>
      <c r="C208" s="719" t="s">
        <v>6823</v>
      </c>
      <c r="D208" s="917">
        <v>2509</v>
      </c>
    </row>
    <row r="209" spans="1:4">
      <c r="A209" s="719">
        <v>23515015150</v>
      </c>
      <c r="B209" s="916" t="s">
        <v>15023</v>
      </c>
      <c r="C209" s="719" t="s">
        <v>6823</v>
      </c>
      <c r="D209" s="917">
        <v>2509</v>
      </c>
    </row>
    <row r="210" spans="1:4">
      <c r="A210" s="719">
        <v>23515015180</v>
      </c>
      <c r="B210" s="916" t="s">
        <v>15024</v>
      </c>
      <c r="C210" s="719" t="s">
        <v>6823</v>
      </c>
      <c r="D210" s="917">
        <v>2413</v>
      </c>
    </row>
    <row r="211" spans="1:4">
      <c r="A211" s="719">
        <v>23515015220</v>
      </c>
      <c r="B211" s="916" t="s">
        <v>15025</v>
      </c>
      <c r="C211" s="719" t="s">
        <v>6823</v>
      </c>
      <c r="D211" s="917">
        <v>2413</v>
      </c>
    </row>
    <row r="212" spans="1:4">
      <c r="A212" s="719">
        <v>23515015240</v>
      </c>
      <c r="B212" s="916" t="s">
        <v>15026</v>
      </c>
      <c r="C212" s="719" t="s">
        <v>6823</v>
      </c>
      <c r="D212" s="917">
        <v>2413</v>
      </c>
    </row>
    <row r="213" spans="1:4">
      <c r="A213" s="719">
        <v>23515015280</v>
      </c>
      <c r="B213" s="916" t="s">
        <v>15027</v>
      </c>
      <c r="C213" s="719" t="s">
        <v>6823</v>
      </c>
      <c r="D213" s="917">
        <v>2413</v>
      </c>
    </row>
    <row r="214" spans="1:4">
      <c r="A214" s="719">
        <v>23515015320</v>
      </c>
      <c r="B214" s="916" t="s">
        <v>15028</v>
      </c>
      <c r="C214" s="719" t="s">
        <v>6823</v>
      </c>
      <c r="D214" s="917">
        <v>2413</v>
      </c>
    </row>
    <row r="215" spans="1:4">
      <c r="A215" s="719">
        <v>23515015400</v>
      </c>
      <c r="B215" s="916" t="s">
        <v>15029</v>
      </c>
      <c r="C215" s="719" t="s">
        <v>6823</v>
      </c>
      <c r="D215" s="917">
        <v>2413</v>
      </c>
    </row>
    <row r="216" spans="1:4">
      <c r="A216" s="719">
        <v>23515015500</v>
      </c>
      <c r="B216" s="916" t="s">
        <v>15030</v>
      </c>
      <c r="C216" s="719" t="s">
        <v>6823</v>
      </c>
      <c r="D216" s="917">
        <v>2413</v>
      </c>
    </row>
    <row r="217" spans="1:4">
      <c r="A217" s="719">
        <v>10110224004</v>
      </c>
      <c r="B217" s="916" t="s">
        <v>11052</v>
      </c>
      <c r="C217" s="719" t="s">
        <v>6823</v>
      </c>
      <c r="D217" s="917">
        <v>338</v>
      </c>
    </row>
    <row r="218" spans="1:4">
      <c r="A218" s="719">
        <v>10110224006</v>
      </c>
      <c r="B218" s="916" t="s">
        <v>11053</v>
      </c>
      <c r="C218" s="719" t="s">
        <v>6823</v>
      </c>
      <c r="D218" s="917">
        <v>338</v>
      </c>
    </row>
    <row r="219" spans="1:4">
      <c r="A219" s="719">
        <v>10110224008</v>
      </c>
      <c r="B219" s="916" t="s">
        <v>11054</v>
      </c>
      <c r="C219" s="719" t="s">
        <v>6823</v>
      </c>
      <c r="D219" s="917">
        <v>319</v>
      </c>
    </row>
    <row r="220" spans="1:4">
      <c r="A220" s="719">
        <v>10110224010</v>
      </c>
      <c r="B220" s="916" t="s">
        <v>11055</v>
      </c>
      <c r="C220" s="719" t="s">
        <v>6823</v>
      </c>
      <c r="D220" s="917">
        <v>319</v>
      </c>
    </row>
    <row r="221" spans="1:4">
      <c r="A221" s="719">
        <v>10110224012</v>
      </c>
      <c r="B221" s="916" t="s">
        <v>11056</v>
      </c>
      <c r="C221" s="719" t="s">
        <v>6823</v>
      </c>
      <c r="D221" s="917">
        <v>319</v>
      </c>
    </row>
    <row r="222" spans="1:4">
      <c r="A222" s="719">
        <v>10110224015</v>
      </c>
      <c r="B222" s="916" t="s">
        <v>11057</v>
      </c>
      <c r="C222" s="719" t="s">
        <v>6823</v>
      </c>
      <c r="D222" s="917">
        <v>319</v>
      </c>
    </row>
    <row r="223" spans="1:4">
      <c r="A223" s="719">
        <v>10110224018</v>
      </c>
      <c r="B223" s="916" t="s">
        <v>11058</v>
      </c>
      <c r="C223" s="719" t="s">
        <v>6823</v>
      </c>
      <c r="D223" s="917">
        <v>319</v>
      </c>
    </row>
    <row r="224" spans="1:4">
      <c r="A224" s="719">
        <v>10110224022</v>
      </c>
      <c r="B224" s="916" t="s">
        <v>11059</v>
      </c>
      <c r="C224" s="719" t="s">
        <v>6823</v>
      </c>
      <c r="D224" s="917">
        <v>319</v>
      </c>
    </row>
    <row r="225" spans="1:4">
      <c r="A225" s="719">
        <v>10110224024</v>
      </c>
      <c r="B225" s="916" t="s">
        <v>11060</v>
      </c>
      <c r="C225" s="719" t="s">
        <v>6823</v>
      </c>
      <c r="D225" s="917">
        <v>319</v>
      </c>
    </row>
    <row r="226" spans="1:4">
      <c r="A226" s="719">
        <v>10110224028</v>
      </c>
      <c r="B226" s="916" t="s">
        <v>11061</v>
      </c>
      <c r="C226" s="719" t="s">
        <v>6823</v>
      </c>
      <c r="D226" s="917">
        <v>319</v>
      </c>
    </row>
    <row r="227" spans="1:4">
      <c r="A227" s="719">
        <v>10110224032</v>
      </c>
      <c r="B227" s="916" t="s">
        <v>11062</v>
      </c>
      <c r="C227" s="719" t="s">
        <v>6823</v>
      </c>
      <c r="D227" s="917">
        <v>319</v>
      </c>
    </row>
    <row r="228" spans="1:4">
      <c r="A228" s="719">
        <v>10110224040</v>
      </c>
      <c r="B228" s="916" t="s">
        <v>11063</v>
      </c>
      <c r="C228" s="719" t="s">
        <v>6823</v>
      </c>
      <c r="D228" s="917">
        <v>319</v>
      </c>
    </row>
    <row r="229" spans="1:4">
      <c r="A229" s="719">
        <v>10110224050</v>
      </c>
      <c r="B229" s="916" t="s">
        <v>11064</v>
      </c>
      <c r="C229" s="719" t="s">
        <v>6823</v>
      </c>
      <c r="D229" s="917">
        <v>319</v>
      </c>
    </row>
    <row r="230" spans="1:4">
      <c r="A230" s="719">
        <v>50110224004</v>
      </c>
      <c r="B230" s="916" t="s">
        <v>11065</v>
      </c>
      <c r="C230" s="719" t="s">
        <v>6823</v>
      </c>
      <c r="D230" s="917">
        <v>172</v>
      </c>
    </row>
    <row r="231" spans="1:4">
      <c r="A231" s="719">
        <v>50110224006</v>
      </c>
      <c r="B231" s="916" t="s">
        <v>11066</v>
      </c>
      <c r="C231" s="719" t="s">
        <v>6823</v>
      </c>
      <c r="D231" s="917">
        <v>172</v>
      </c>
    </row>
    <row r="232" spans="1:4">
      <c r="A232" s="719">
        <v>50110224008</v>
      </c>
      <c r="B232" s="916" t="s">
        <v>11067</v>
      </c>
      <c r="C232" s="719" t="s">
        <v>6823</v>
      </c>
      <c r="D232" s="917">
        <v>164</v>
      </c>
    </row>
    <row r="233" spans="1:4">
      <c r="A233" s="719">
        <v>50110224010</v>
      </c>
      <c r="B233" s="916" t="s">
        <v>11068</v>
      </c>
      <c r="C233" s="719" t="s">
        <v>6823</v>
      </c>
      <c r="D233" s="917">
        <v>164</v>
      </c>
    </row>
    <row r="234" spans="1:4">
      <c r="A234" s="719">
        <v>50110224012</v>
      </c>
      <c r="B234" s="916" t="s">
        <v>11069</v>
      </c>
      <c r="C234" s="719" t="s">
        <v>6823</v>
      </c>
      <c r="D234" s="917">
        <v>164</v>
      </c>
    </row>
    <row r="235" spans="1:4">
      <c r="A235" s="719">
        <v>50110224015</v>
      </c>
      <c r="B235" s="916" t="s">
        <v>11070</v>
      </c>
      <c r="C235" s="719" t="s">
        <v>6823</v>
      </c>
      <c r="D235" s="917">
        <v>164</v>
      </c>
    </row>
    <row r="236" spans="1:4">
      <c r="A236" s="719">
        <v>50110224018</v>
      </c>
      <c r="B236" s="916" t="s">
        <v>11071</v>
      </c>
      <c r="C236" s="719" t="s">
        <v>6823</v>
      </c>
      <c r="D236" s="917">
        <v>164</v>
      </c>
    </row>
    <row r="237" spans="1:4">
      <c r="A237" s="719">
        <v>50110224022</v>
      </c>
      <c r="B237" s="916" t="s">
        <v>11072</v>
      </c>
      <c r="C237" s="719" t="s">
        <v>6823</v>
      </c>
      <c r="D237" s="917">
        <v>164</v>
      </c>
    </row>
    <row r="238" spans="1:4">
      <c r="A238" s="719">
        <v>50110224024</v>
      </c>
      <c r="B238" s="916" t="s">
        <v>11073</v>
      </c>
      <c r="C238" s="719" t="s">
        <v>6823</v>
      </c>
      <c r="D238" s="917">
        <v>164</v>
      </c>
    </row>
    <row r="239" spans="1:4">
      <c r="A239" s="719">
        <v>50110224028</v>
      </c>
      <c r="B239" s="916" t="s">
        <v>11074</v>
      </c>
      <c r="C239" s="719" t="s">
        <v>6823</v>
      </c>
      <c r="D239" s="917">
        <v>164</v>
      </c>
    </row>
    <row r="240" spans="1:4">
      <c r="A240" s="719">
        <v>50110224032</v>
      </c>
      <c r="B240" s="916" t="s">
        <v>11075</v>
      </c>
      <c r="C240" s="719" t="s">
        <v>6823</v>
      </c>
      <c r="D240" s="917">
        <v>164</v>
      </c>
    </row>
    <row r="241" spans="1:4">
      <c r="A241" s="719">
        <v>50110224040</v>
      </c>
      <c r="B241" s="916" t="s">
        <v>11076</v>
      </c>
      <c r="C241" s="719" t="s">
        <v>6823</v>
      </c>
      <c r="D241" s="917">
        <v>164</v>
      </c>
    </row>
    <row r="242" spans="1:4">
      <c r="A242" s="719">
        <v>50110224050</v>
      </c>
      <c r="B242" s="916" t="s">
        <v>11077</v>
      </c>
      <c r="C242" s="719" t="s">
        <v>6823</v>
      </c>
      <c r="D242" s="917">
        <v>164</v>
      </c>
    </row>
    <row r="243" spans="1:4">
      <c r="A243" s="918"/>
      <c r="B243" s="918" t="s">
        <v>11078</v>
      </c>
      <c r="C243" s="918"/>
      <c r="D243" s="919"/>
    </row>
    <row r="244" spans="1:4">
      <c r="A244" s="719">
        <v>55110333004</v>
      </c>
      <c r="B244" s="916" t="s">
        <v>11079</v>
      </c>
      <c r="C244" s="719" t="s">
        <v>6823</v>
      </c>
      <c r="D244" s="917">
        <v>3136</v>
      </c>
    </row>
    <row r="245" spans="1:4">
      <c r="A245" s="719">
        <v>55110333006</v>
      </c>
      <c r="B245" s="916" t="s">
        <v>11080</v>
      </c>
      <c r="C245" s="719" t="s">
        <v>6823</v>
      </c>
      <c r="D245" s="917">
        <v>3136</v>
      </c>
    </row>
    <row r="246" spans="1:4">
      <c r="A246" s="719">
        <v>55110333008</v>
      </c>
      <c r="B246" s="916" t="s">
        <v>11081</v>
      </c>
      <c r="C246" s="719" t="s">
        <v>6823</v>
      </c>
      <c r="D246" s="917">
        <v>3136</v>
      </c>
    </row>
    <row r="247" spans="1:4">
      <c r="A247" s="719">
        <v>55110333010</v>
      </c>
      <c r="B247" s="916" t="s">
        <v>11082</v>
      </c>
      <c r="C247" s="719" t="s">
        <v>6823</v>
      </c>
      <c r="D247" s="917">
        <v>3136</v>
      </c>
    </row>
    <row r="248" spans="1:4">
      <c r="A248" s="719">
        <v>55110333012</v>
      </c>
      <c r="B248" s="916" t="s">
        <v>11083</v>
      </c>
      <c r="C248" s="719" t="s">
        <v>6823</v>
      </c>
      <c r="D248" s="917">
        <v>3136</v>
      </c>
    </row>
    <row r="249" spans="1:4">
      <c r="A249" s="719">
        <v>55110333015</v>
      </c>
      <c r="B249" s="916" t="s">
        <v>11084</v>
      </c>
      <c r="C249" s="719" t="s">
        <v>6823</v>
      </c>
      <c r="D249" s="917">
        <v>3088</v>
      </c>
    </row>
    <row r="250" spans="1:4">
      <c r="A250" s="719">
        <v>55110333018</v>
      </c>
      <c r="B250" s="916" t="s">
        <v>11085</v>
      </c>
      <c r="C250" s="719" t="s">
        <v>6823</v>
      </c>
      <c r="D250" s="917">
        <v>3088</v>
      </c>
    </row>
    <row r="251" spans="1:4">
      <c r="A251" s="719">
        <v>55110333022</v>
      </c>
      <c r="B251" s="916" t="s">
        <v>11086</v>
      </c>
      <c r="C251" s="719" t="s">
        <v>6823</v>
      </c>
      <c r="D251" s="917">
        <v>3088</v>
      </c>
    </row>
    <row r="252" spans="1:4">
      <c r="A252" s="719">
        <v>55110333024</v>
      </c>
      <c r="B252" s="916" t="s">
        <v>11087</v>
      </c>
      <c r="C252" s="719" t="s">
        <v>6823</v>
      </c>
      <c r="D252" s="917">
        <v>3088</v>
      </c>
    </row>
    <row r="253" spans="1:4">
      <c r="A253" s="719">
        <v>55110333032</v>
      </c>
      <c r="B253" s="916" t="s">
        <v>11088</v>
      </c>
      <c r="C253" s="719" t="s">
        <v>6823</v>
      </c>
      <c r="D253" s="917">
        <v>3088</v>
      </c>
    </row>
    <row r="254" spans="1:4">
      <c r="A254" s="719">
        <v>23522524040</v>
      </c>
      <c r="B254" s="916" t="s">
        <v>15031</v>
      </c>
      <c r="C254" s="719" t="s">
        <v>6823</v>
      </c>
      <c r="D254" s="917">
        <v>3136</v>
      </c>
    </row>
    <row r="255" spans="1:4">
      <c r="A255" s="719">
        <v>23522524060</v>
      </c>
      <c r="B255" s="916" t="s">
        <v>15032</v>
      </c>
      <c r="C255" s="719" t="s">
        <v>6823</v>
      </c>
      <c r="D255" s="917">
        <v>3136</v>
      </c>
    </row>
    <row r="256" spans="1:4">
      <c r="A256" s="719">
        <v>23522524080</v>
      </c>
      <c r="B256" s="916" t="s">
        <v>15033</v>
      </c>
      <c r="C256" s="719" t="s">
        <v>6823</v>
      </c>
      <c r="D256" s="917">
        <v>3136</v>
      </c>
    </row>
    <row r="257" spans="1:4">
      <c r="A257" s="719">
        <v>23522524100</v>
      </c>
      <c r="B257" s="916" t="s">
        <v>15034</v>
      </c>
      <c r="C257" s="719" t="s">
        <v>6823</v>
      </c>
      <c r="D257" s="917">
        <v>3136</v>
      </c>
    </row>
    <row r="258" spans="1:4">
      <c r="A258" s="719">
        <v>23522524120</v>
      </c>
      <c r="B258" s="916" t="s">
        <v>15035</v>
      </c>
      <c r="C258" s="719" t="s">
        <v>6823</v>
      </c>
      <c r="D258" s="917">
        <v>3136</v>
      </c>
    </row>
    <row r="259" spans="1:4">
      <c r="A259" s="719">
        <v>23522524150</v>
      </c>
      <c r="B259" s="916" t="s">
        <v>15036</v>
      </c>
      <c r="C259" s="719" t="s">
        <v>6823</v>
      </c>
      <c r="D259" s="917">
        <v>3088</v>
      </c>
    </row>
    <row r="260" spans="1:4">
      <c r="A260" s="719">
        <v>23522524180</v>
      </c>
      <c r="B260" s="916" t="s">
        <v>15037</v>
      </c>
      <c r="C260" s="719" t="s">
        <v>6823</v>
      </c>
      <c r="D260" s="917">
        <v>3088</v>
      </c>
    </row>
    <row r="261" spans="1:4">
      <c r="A261" s="719">
        <v>23522524220</v>
      </c>
      <c r="B261" s="916" t="s">
        <v>15038</v>
      </c>
      <c r="C261" s="719" t="s">
        <v>6823</v>
      </c>
      <c r="D261" s="917">
        <v>3088</v>
      </c>
    </row>
    <row r="262" spans="1:4">
      <c r="A262" s="719">
        <v>23522524240</v>
      </c>
      <c r="B262" s="916" t="s">
        <v>15039</v>
      </c>
      <c r="C262" s="719" t="s">
        <v>6823</v>
      </c>
      <c r="D262" s="917">
        <v>3088</v>
      </c>
    </row>
    <row r="263" spans="1:4">
      <c r="A263" s="719">
        <v>23522524320</v>
      </c>
      <c r="B263" s="916" t="s">
        <v>15040</v>
      </c>
      <c r="C263" s="719" t="s">
        <v>6823</v>
      </c>
      <c r="D263" s="917">
        <v>3088</v>
      </c>
    </row>
    <row r="264" spans="1:4">
      <c r="A264" s="719">
        <v>10225024040</v>
      </c>
      <c r="B264" s="916" t="s">
        <v>15041</v>
      </c>
      <c r="C264" s="719" t="s">
        <v>6823</v>
      </c>
      <c r="D264" s="917">
        <v>724</v>
      </c>
    </row>
    <row r="265" spans="1:4">
      <c r="A265" s="719">
        <v>10225024060</v>
      </c>
      <c r="B265" s="916" t="s">
        <v>15042</v>
      </c>
      <c r="C265" s="719" t="s">
        <v>6823</v>
      </c>
      <c r="D265" s="917">
        <v>724</v>
      </c>
    </row>
    <row r="266" spans="1:4">
      <c r="A266" s="719">
        <v>10225024080</v>
      </c>
      <c r="B266" s="916" t="s">
        <v>15043</v>
      </c>
      <c r="C266" s="719" t="s">
        <v>6823</v>
      </c>
      <c r="D266" s="917">
        <v>724</v>
      </c>
    </row>
    <row r="267" spans="1:4">
      <c r="A267" s="719">
        <v>10225024100</v>
      </c>
      <c r="B267" s="916" t="s">
        <v>15044</v>
      </c>
      <c r="C267" s="719" t="s">
        <v>6823</v>
      </c>
      <c r="D267" s="917">
        <v>724</v>
      </c>
    </row>
    <row r="268" spans="1:4">
      <c r="A268" s="719">
        <v>10225024120</v>
      </c>
      <c r="B268" s="916" t="s">
        <v>15045</v>
      </c>
      <c r="C268" s="719" t="s">
        <v>6823</v>
      </c>
      <c r="D268" s="917">
        <v>724</v>
      </c>
    </row>
    <row r="269" spans="1:4">
      <c r="A269" s="719">
        <v>10225024150</v>
      </c>
      <c r="B269" s="916" t="s">
        <v>15046</v>
      </c>
      <c r="C269" s="719" t="s">
        <v>6823</v>
      </c>
      <c r="D269" s="917">
        <v>716</v>
      </c>
    </row>
    <row r="270" spans="1:4">
      <c r="A270" s="719">
        <v>10225024180</v>
      </c>
      <c r="B270" s="916" t="s">
        <v>15047</v>
      </c>
      <c r="C270" s="719" t="s">
        <v>6823</v>
      </c>
      <c r="D270" s="917">
        <v>716</v>
      </c>
    </row>
    <row r="271" spans="1:4">
      <c r="A271" s="719">
        <v>10225024220</v>
      </c>
      <c r="B271" s="916" t="s">
        <v>15048</v>
      </c>
      <c r="C271" s="719" t="s">
        <v>6823</v>
      </c>
      <c r="D271" s="917">
        <v>716</v>
      </c>
    </row>
    <row r="272" spans="1:4">
      <c r="A272" s="719">
        <v>10225024240</v>
      </c>
      <c r="B272" s="916" t="s">
        <v>15049</v>
      </c>
      <c r="C272" s="719" t="s">
        <v>6823</v>
      </c>
      <c r="D272" s="917">
        <v>716</v>
      </c>
    </row>
    <row r="273" spans="1:4">
      <c r="A273" s="719">
        <v>10225024320</v>
      </c>
      <c r="B273" s="916" t="s">
        <v>15050</v>
      </c>
      <c r="C273" s="719" t="s">
        <v>6823</v>
      </c>
      <c r="D273" s="917">
        <v>716</v>
      </c>
    </row>
    <row r="274" spans="1:4">
      <c r="A274" s="719">
        <v>52225024040</v>
      </c>
      <c r="B274" s="916" t="s">
        <v>15051</v>
      </c>
      <c r="C274" s="719" t="s">
        <v>6823</v>
      </c>
      <c r="D274" s="917">
        <v>377</v>
      </c>
    </row>
    <row r="275" spans="1:4">
      <c r="A275" s="719">
        <v>52225024060</v>
      </c>
      <c r="B275" s="916" t="s">
        <v>15052</v>
      </c>
      <c r="C275" s="719" t="s">
        <v>6823</v>
      </c>
      <c r="D275" s="917">
        <v>377</v>
      </c>
    </row>
    <row r="276" spans="1:4">
      <c r="A276" s="719">
        <v>52225024080</v>
      </c>
      <c r="B276" s="916" t="s">
        <v>15053</v>
      </c>
      <c r="C276" s="719" t="s">
        <v>6823</v>
      </c>
      <c r="D276" s="917">
        <v>377</v>
      </c>
    </row>
    <row r="277" spans="1:4">
      <c r="A277" s="719">
        <v>52225024100</v>
      </c>
      <c r="B277" s="916" t="s">
        <v>15054</v>
      </c>
      <c r="C277" s="719" t="s">
        <v>6823</v>
      </c>
      <c r="D277" s="917">
        <v>377</v>
      </c>
    </row>
    <row r="278" spans="1:4">
      <c r="A278" s="719">
        <v>52225024120</v>
      </c>
      <c r="B278" s="916" t="s">
        <v>15055</v>
      </c>
      <c r="C278" s="719" t="s">
        <v>6823</v>
      </c>
      <c r="D278" s="917">
        <v>377</v>
      </c>
    </row>
    <row r="279" spans="1:4">
      <c r="A279" s="719">
        <v>52225024150</v>
      </c>
      <c r="B279" s="916" t="s">
        <v>15056</v>
      </c>
      <c r="C279" s="719" t="s">
        <v>6823</v>
      </c>
      <c r="D279" s="917">
        <v>377</v>
      </c>
    </row>
    <row r="280" spans="1:4">
      <c r="A280" s="719">
        <v>52225024180</v>
      </c>
      <c r="B280" s="916" t="s">
        <v>15057</v>
      </c>
      <c r="C280" s="719" t="s">
        <v>6823</v>
      </c>
      <c r="D280" s="917">
        <v>377</v>
      </c>
    </row>
    <row r="281" spans="1:4">
      <c r="A281" s="719">
        <v>52225024220</v>
      </c>
      <c r="B281" s="916" t="s">
        <v>15058</v>
      </c>
      <c r="C281" s="719" t="s">
        <v>6823</v>
      </c>
      <c r="D281" s="917">
        <v>377</v>
      </c>
    </row>
    <row r="282" spans="1:4">
      <c r="A282" s="719">
        <v>52225024240</v>
      </c>
      <c r="B282" s="916" t="s">
        <v>15059</v>
      </c>
      <c r="C282" s="719" t="s">
        <v>6823</v>
      </c>
      <c r="D282" s="917">
        <v>377</v>
      </c>
    </row>
    <row r="283" spans="1:4">
      <c r="A283" s="719">
        <v>52225024320</v>
      </c>
      <c r="B283" s="916" t="s">
        <v>15060</v>
      </c>
      <c r="C283" s="719" t="s">
        <v>6823</v>
      </c>
      <c r="D283" s="917">
        <v>377</v>
      </c>
    </row>
    <row r="284" spans="1:4">
      <c r="A284" s="918"/>
      <c r="B284" s="918" t="s">
        <v>11183</v>
      </c>
      <c r="C284" s="918"/>
      <c r="D284" s="919"/>
    </row>
    <row r="285" spans="1:4">
      <c r="A285" s="719">
        <v>52110803008</v>
      </c>
      <c r="B285" s="916" t="s">
        <v>11184</v>
      </c>
      <c r="C285" s="719" t="s">
        <v>6823</v>
      </c>
      <c r="D285" s="917">
        <v>2413</v>
      </c>
    </row>
    <row r="286" spans="1:4">
      <c r="A286" s="719">
        <v>52110803012</v>
      </c>
      <c r="B286" s="916" t="s">
        <v>11185</v>
      </c>
      <c r="C286" s="719" t="s">
        <v>6823</v>
      </c>
      <c r="D286" s="917">
        <v>2413</v>
      </c>
    </row>
    <row r="287" spans="1:4">
      <c r="A287" s="719">
        <v>52110803018</v>
      </c>
      <c r="B287" s="916" t="s">
        <v>11186</v>
      </c>
      <c r="C287" s="719" t="s">
        <v>6823</v>
      </c>
      <c r="D287" s="917">
        <v>2315</v>
      </c>
    </row>
    <row r="288" spans="1:4">
      <c r="A288" s="719">
        <v>52110803024</v>
      </c>
      <c r="B288" s="916" t="s">
        <v>11187</v>
      </c>
      <c r="C288" s="719" t="s">
        <v>6823</v>
      </c>
      <c r="D288" s="917">
        <v>2315</v>
      </c>
    </row>
    <row r="289" spans="1:4">
      <c r="A289" s="719">
        <v>52110803032</v>
      </c>
      <c r="B289" s="916" t="s">
        <v>11188</v>
      </c>
      <c r="C289" s="719" t="s">
        <v>6823</v>
      </c>
      <c r="D289" s="917">
        <v>2315</v>
      </c>
    </row>
    <row r="290" spans="1:4">
      <c r="A290" s="719">
        <v>52110803040</v>
      </c>
      <c r="B290" s="916" t="s">
        <v>11189</v>
      </c>
      <c r="C290" s="719" t="s">
        <v>6823</v>
      </c>
      <c r="D290" s="917">
        <v>2315</v>
      </c>
    </row>
    <row r="291" spans="1:4">
      <c r="A291" s="719">
        <v>52120803008</v>
      </c>
      <c r="B291" s="916" t="s">
        <v>11190</v>
      </c>
      <c r="C291" s="719" t="s">
        <v>6823</v>
      </c>
      <c r="D291" s="917">
        <v>2509</v>
      </c>
    </row>
    <row r="292" spans="1:4">
      <c r="A292" s="719">
        <v>52120803012</v>
      </c>
      <c r="B292" s="916" t="s">
        <v>11191</v>
      </c>
      <c r="C292" s="719" t="s">
        <v>6823</v>
      </c>
      <c r="D292" s="917">
        <v>2509</v>
      </c>
    </row>
    <row r="293" spans="1:4">
      <c r="A293" s="719">
        <v>52120803018</v>
      </c>
      <c r="B293" s="916" t="s">
        <v>11192</v>
      </c>
      <c r="C293" s="719" t="s">
        <v>6823</v>
      </c>
      <c r="D293" s="917">
        <v>2413</v>
      </c>
    </row>
    <row r="294" spans="1:4">
      <c r="A294" s="719">
        <v>70422350080</v>
      </c>
      <c r="B294" s="916" t="s">
        <v>15061</v>
      </c>
      <c r="C294" s="719" t="s">
        <v>6823</v>
      </c>
      <c r="D294" s="917">
        <v>2413</v>
      </c>
    </row>
    <row r="295" spans="1:4">
      <c r="A295" s="719">
        <v>70422350120</v>
      </c>
      <c r="B295" s="916" t="s">
        <v>15062</v>
      </c>
      <c r="C295" s="719" t="s">
        <v>6823</v>
      </c>
      <c r="D295" s="917">
        <v>2413</v>
      </c>
    </row>
    <row r="296" spans="1:4">
      <c r="A296" s="918"/>
      <c r="B296" s="918" t="s">
        <v>15063</v>
      </c>
      <c r="C296" s="918"/>
      <c r="D296" s="919"/>
    </row>
    <row r="297" spans="1:4">
      <c r="A297" s="719">
        <v>70125080080</v>
      </c>
      <c r="B297" s="916" t="s">
        <v>15064</v>
      </c>
      <c r="C297" s="719" t="s">
        <v>6823</v>
      </c>
      <c r="D297" s="917">
        <v>1853</v>
      </c>
    </row>
    <row r="298" spans="1:4">
      <c r="A298" s="719">
        <v>70125080120</v>
      </c>
      <c r="B298" s="916" t="s">
        <v>15065</v>
      </c>
      <c r="C298" s="719" t="s">
        <v>6823</v>
      </c>
      <c r="D298" s="917">
        <v>1729</v>
      </c>
    </row>
    <row r="299" spans="1:4">
      <c r="A299" s="719">
        <v>70125080180</v>
      </c>
      <c r="B299" s="916" t="s">
        <v>15066</v>
      </c>
      <c r="C299" s="719" t="s">
        <v>6823</v>
      </c>
      <c r="D299" s="917">
        <v>1626</v>
      </c>
    </row>
    <row r="300" spans="1:4">
      <c r="A300" s="719">
        <v>70125080220</v>
      </c>
      <c r="B300" s="916" t="s">
        <v>15067</v>
      </c>
      <c r="C300" s="719" t="s">
        <v>6823</v>
      </c>
      <c r="D300" s="917">
        <v>1626</v>
      </c>
    </row>
    <row r="301" spans="1:4">
      <c r="A301" s="719">
        <v>70125080240</v>
      </c>
      <c r="B301" s="916" t="s">
        <v>15068</v>
      </c>
      <c r="C301" s="719" t="s">
        <v>6823</v>
      </c>
      <c r="D301" s="917">
        <v>1626</v>
      </c>
    </row>
    <row r="302" spans="1:4">
      <c r="A302" s="719">
        <v>70125080320</v>
      </c>
      <c r="B302" s="916" t="s">
        <v>15069</v>
      </c>
      <c r="C302" s="719" t="s">
        <v>6823</v>
      </c>
      <c r="D302" s="917">
        <v>1626</v>
      </c>
    </row>
    <row r="303" spans="1:4">
      <c r="A303" s="719">
        <v>70125080400</v>
      </c>
      <c r="B303" s="916" t="s">
        <v>15070</v>
      </c>
      <c r="C303" s="719" t="s">
        <v>6823</v>
      </c>
      <c r="D303" s="917">
        <v>1626</v>
      </c>
    </row>
    <row r="304" spans="1:4">
      <c r="A304" s="719">
        <v>70125080500</v>
      </c>
      <c r="B304" s="916" t="s">
        <v>15071</v>
      </c>
      <c r="C304" s="719" t="s">
        <v>6823</v>
      </c>
      <c r="D304" s="917">
        <v>1626</v>
      </c>
    </row>
    <row r="305" spans="1:4">
      <c r="A305" s="719">
        <v>50125080080</v>
      </c>
      <c r="B305" s="916" t="s">
        <v>15072</v>
      </c>
      <c r="C305" s="719" t="s">
        <v>6823</v>
      </c>
      <c r="D305" s="917">
        <v>234</v>
      </c>
    </row>
    <row r="306" spans="1:4">
      <c r="A306" s="719">
        <v>50125080120</v>
      </c>
      <c r="B306" s="916" t="s">
        <v>15073</v>
      </c>
      <c r="C306" s="719" t="s">
        <v>6823</v>
      </c>
      <c r="D306" s="917">
        <v>218</v>
      </c>
    </row>
    <row r="307" spans="1:4">
      <c r="A307" s="719">
        <v>50125080180</v>
      </c>
      <c r="B307" s="916" t="s">
        <v>15074</v>
      </c>
      <c r="C307" s="719" t="s">
        <v>6823</v>
      </c>
      <c r="D307" s="917">
        <v>205</v>
      </c>
    </row>
    <row r="308" spans="1:4">
      <c r="A308" s="719">
        <v>50125080220</v>
      </c>
      <c r="B308" s="916" t="s">
        <v>15075</v>
      </c>
      <c r="C308" s="719" t="s">
        <v>6823</v>
      </c>
      <c r="D308" s="917">
        <v>205</v>
      </c>
    </row>
    <row r="309" spans="1:4">
      <c r="A309" s="719">
        <v>50125080240</v>
      </c>
      <c r="B309" s="916" t="s">
        <v>15076</v>
      </c>
      <c r="C309" s="719" t="s">
        <v>6823</v>
      </c>
      <c r="D309" s="917">
        <v>205</v>
      </c>
    </row>
    <row r="310" spans="1:4">
      <c r="A310" s="719">
        <v>50125080320</v>
      </c>
      <c r="B310" s="916" t="s">
        <v>15077</v>
      </c>
      <c r="C310" s="719" t="s">
        <v>6823</v>
      </c>
      <c r="D310" s="917">
        <v>205</v>
      </c>
    </row>
    <row r="311" spans="1:4">
      <c r="A311" s="719">
        <v>50125080400</v>
      </c>
      <c r="B311" s="916" t="s">
        <v>15078</v>
      </c>
      <c r="C311" s="719" t="s">
        <v>6823</v>
      </c>
      <c r="D311" s="917">
        <v>205</v>
      </c>
    </row>
    <row r="312" spans="1:4">
      <c r="A312" s="719">
        <v>50125080500</v>
      </c>
      <c r="B312" s="916" t="s">
        <v>15079</v>
      </c>
      <c r="C312" s="719" t="s">
        <v>6823</v>
      </c>
      <c r="D312" s="917">
        <v>205</v>
      </c>
    </row>
    <row r="313" spans="1:4">
      <c r="A313" s="918"/>
      <c r="B313" s="918" t="s">
        <v>11089</v>
      </c>
      <c r="C313" s="918"/>
      <c r="D313" s="919"/>
    </row>
    <row r="314" spans="1:4">
      <c r="A314" s="719">
        <v>71150150080</v>
      </c>
      <c r="B314" s="916" t="s">
        <v>11090</v>
      </c>
      <c r="C314" s="719" t="s">
        <v>6823</v>
      </c>
      <c r="D314" s="917">
        <v>2247</v>
      </c>
    </row>
    <row r="315" spans="1:4">
      <c r="A315" s="719">
        <v>71150150120</v>
      </c>
      <c r="B315" s="916" t="s">
        <v>11091</v>
      </c>
      <c r="C315" s="719" t="s">
        <v>6823</v>
      </c>
      <c r="D315" s="917">
        <v>2063</v>
      </c>
    </row>
    <row r="316" spans="1:4">
      <c r="A316" s="719">
        <v>71150150180</v>
      </c>
      <c r="B316" s="916" t="s">
        <v>11092</v>
      </c>
      <c r="C316" s="719" t="s">
        <v>6823</v>
      </c>
      <c r="D316" s="917">
        <v>2063</v>
      </c>
    </row>
    <row r="317" spans="1:4">
      <c r="A317" s="719">
        <v>71150150220</v>
      </c>
      <c r="B317" s="916" t="s">
        <v>11093</v>
      </c>
      <c r="C317" s="719" t="s">
        <v>6823</v>
      </c>
      <c r="D317" s="917">
        <v>2063</v>
      </c>
    </row>
    <row r="318" spans="1:4">
      <c r="A318" s="719">
        <v>71150150240</v>
      </c>
      <c r="B318" s="916" t="s">
        <v>11094</v>
      </c>
      <c r="C318" s="719" t="s">
        <v>6823</v>
      </c>
      <c r="D318" s="917">
        <v>2063</v>
      </c>
    </row>
    <row r="319" spans="1:4">
      <c r="A319" s="719">
        <v>71150150320</v>
      </c>
      <c r="B319" s="916" t="s">
        <v>11095</v>
      </c>
      <c r="C319" s="719" t="s">
        <v>6823</v>
      </c>
      <c r="D319" s="917">
        <v>2063</v>
      </c>
    </row>
    <row r="320" spans="1:4">
      <c r="A320" s="719">
        <v>71150150400</v>
      </c>
      <c r="B320" s="916" t="s">
        <v>11096</v>
      </c>
      <c r="C320" s="719" t="s">
        <v>6823</v>
      </c>
      <c r="D320" s="917">
        <v>2063</v>
      </c>
    </row>
    <row r="321" spans="1:4">
      <c r="A321" s="719">
        <v>71150150500</v>
      </c>
      <c r="B321" s="916" t="s">
        <v>11097</v>
      </c>
      <c r="C321" s="719" t="s">
        <v>6823</v>
      </c>
      <c r="D321" s="917">
        <v>2063</v>
      </c>
    </row>
    <row r="322" spans="1:4">
      <c r="A322" s="719">
        <v>50150150080</v>
      </c>
      <c r="B322" s="916" t="s">
        <v>15080</v>
      </c>
      <c r="C322" s="719" t="s">
        <v>6823</v>
      </c>
      <c r="D322" s="917">
        <v>285</v>
      </c>
    </row>
    <row r="323" spans="1:4">
      <c r="A323" s="719">
        <v>50150150120</v>
      </c>
      <c r="B323" s="916" t="s">
        <v>15081</v>
      </c>
      <c r="C323" s="719" t="s">
        <v>6823</v>
      </c>
      <c r="D323" s="917">
        <v>277</v>
      </c>
    </row>
    <row r="324" spans="1:4">
      <c r="A324" s="719">
        <v>50150150180</v>
      </c>
      <c r="B324" s="916" t="s">
        <v>15082</v>
      </c>
      <c r="C324" s="719" t="s">
        <v>6823</v>
      </c>
      <c r="D324" s="917">
        <v>277</v>
      </c>
    </row>
    <row r="325" spans="1:4">
      <c r="A325" s="719">
        <v>50150150220</v>
      </c>
      <c r="B325" s="916" t="s">
        <v>15083</v>
      </c>
      <c r="C325" s="719" t="s">
        <v>6823</v>
      </c>
      <c r="D325" s="917">
        <v>277</v>
      </c>
    </row>
    <row r="326" spans="1:4">
      <c r="A326" s="719">
        <v>50150150240</v>
      </c>
      <c r="B326" s="916" t="s">
        <v>15084</v>
      </c>
      <c r="C326" s="719" t="s">
        <v>6823</v>
      </c>
      <c r="D326" s="917">
        <v>277</v>
      </c>
    </row>
    <row r="327" spans="1:4">
      <c r="A327" s="719">
        <v>50150150320</v>
      </c>
      <c r="B327" s="916" t="s">
        <v>15085</v>
      </c>
      <c r="C327" s="719" t="s">
        <v>6823</v>
      </c>
      <c r="D327" s="917">
        <v>277</v>
      </c>
    </row>
    <row r="328" spans="1:4">
      <c r="A328" s="719">
        <v>50150150400</v>
      </c>
      <c r="B328" s="916" t="s">
        <v>15086</v>
      </c>
      <c r="C328" s="719" t="s">
        <v>6823</v>
      </c>
      <c r="D328" s="917">
        <v>277</v>
      </c>
    </row>
    <row r="329" spans="1:4">
      <c r="A329" s="719">
        <v>50150150500</v>
      </c>
      <c r="B329" s="916" t="s">
        <v>15087</v>
      </c>
      <c r="C329" s="719" t="s">
        <v>6823</v>
      </c>
      <c r="D329" s="917">
        <v>277</v>
      </c>
    </row>
    <row r="330" spans="1:4">
      <c r="A330" s="719">
        <v>74150150060</v>
      </c>
      <c r="B330" s="916" t="s">
        <v>11098</v>
      </c>
      <c r="C330" s="719" t="s">
        <v>6823</v>
      </c>
      <c r="D330" s="917">
        <v>1351</v>
      </c>
    </row>
    <row r="331" spans="1:4">
      <c r="A331" s="719">
        <v>74150150080</v>
      </c>
      <c r="B331" s="916" t="s">
        <v>11099</v>
      </c>
      <c r="C331" s="719" t="s">
        <v>6823</v>
      </c>
      <c r="D331" s="917">
        <v>1351</v>
      </c>
    </row>
    <row r="332" spans="1:4">
      <c r="A332" s="719">
        <v>74150150100</v>
      </c>
      <c r="B332" s="916" t="s">
        <v>15088</v>
      </c>
      <c r="C332" s="719" t="s">
        <v>6823</v>
      </c>
      <c r="D332" s="917">
        <v>1351</v>
      </c>
    </row>
    <row r="333" spans="1:4">
      <c r="A333" s="719">
        <v>74150150120</v>
      </c>
      <c r="B333" s="916" t="s">
        <v>11100</v>
      </c>
      <c r="C333" s="719" t="s">
        <v>6823</v>
      </c>
      <c r="D333" s="917">
        <v>1351</v>
      </c>
    </row>
    <row r="334" spans="1:4">
      <c r="A334" s="719">
        <v>74150150180</v>
      </c>
      <c r="B334" s="916" t="s">
        <v>11101</v>
      </c>
      <c r="C334" s="719" t="s">
        <v>6823</v>
      </c>
      <c r="D334" s="917">
        <v>1351</v>
      </c>
    </row>
    <row r="335" spans="1:4">
      <c r="A335" s="719">
        <v>74150150220</v>
      </c>
      <c r="B335" s="916" t="s">
        <v>11102</v>
      </c>
      <c r="C335" s="719" t="s">
        <v>6823</v>
      </c>
      <c r="D335" s="917">
        <v>1351</v>
      </c>
    </row>
    <row r="336" spans="1:4">
      <c r="A336" s="719">
        <v>74150150240</v>
      </c>
      <c r="B336" s="916" t="s">
        <v>15089</v>
      </c>
      <c r="C336" s="719" t="s">
        <v>6823</v>
      </c>
      <c r="D336" s="917">
        <v>1351</v>
      </c>
    </row>
    <row r="337" spans="1:4">
      <c r="A337" s="719">
        <v>74150150320</v>
      </c>
      <c r="B337" s="916" t="s">
        <v>11103</v>
      </c>
      <c r="C337" s="719" t="s">
        <v>6823</v>
      </c>
      <c r="D337" s="917">
        <v>1351</v>
      </c>
    </row>
    <row r="338" spans="1:4">
      <c r="A338" s="719">
        <v>74150150400</v>
      </c>
      <c r="B338" s="916" t="s">
        <v>11104</v>
      </c>
      <c r="C338" s="719" t="s">
        <v>6823</v>
      </c>
      <c r="D338" s="917">
        <v>1351</v>
      </c>
    </row>
    <row r="339" spans="1:4">
      <c r="A339" s="719">
        <v>55150150060</v>
      </c>
      <c r="B339" s="916" t="s">
        <v>15090</v>
      </c>
      <c r="C339" s="719" t="s">
        <v>6823</v>
      </c>
      <c r="D339" s="917">
        <v>230</v>
      </c>
    </row>
    <row r="340" spans="1:4">
      <c r="A340" s="719">
        <v>55150150080</v>
      </c>
      <c r="B340" s="916" t="s">
        <v>15091</v>
      </c>
      <c r="C340" s="719" t="s">
        <v>6823</v>
      </c>
      <c r="D340" s="917">
        <v>230</v>
      </c>
    </row>
    <row r="341" spans="1:4">
      <c r="A341" s="719">
        <v>55150150100</v>
      </c>
      <c r="B341" s="916" t="s">
        <v>15092</v>
      </c>
      <c r="C341" s="719" t="s">
        <v>6823</v>
      </c>
      <c r="D341" s="917">
        <v>230</v>
      </c>
    </row>
    <row r="342" spans="1:4">
      <c r="A342" s="719">
        <v>55150150120</v>
      </c>
      <c r="B342" s="916" t="s">
        <v>15093</v>
      </c>
      <c r="C342" s="719" t="s">
        <v>6823</v>
      </c>
      <c r="D342" s="917">
        <v>230</v>
      </c>
    </row>
    <row r="343" spans="1:4">
      <c r="A343" s="719">
        <v>55150150180</v>
      </c>
      <c r="B343" s="916" t="s">
        <v>15094</v>
      </c>
      <c r="C343" s="719" t="s">
        <v>6823</v>
      </c>
      <c r="D343" s="917">
        <v>230</v>
      </c>
    </row>
    <row r="344" spans="1:4">
      <c r="A344" s="719">
        <v>55150150220</v>
      </c>
      <c r="B344" s="916" t="s">
        <v>15095</v>
      </c>
      <c r="C344" s="719" t="s">
        <v>6823</v>
      </c>
      <c r="D344" s="917">
        <v>230</v>
      </c>
    </row>
    <row r="345" spans="1:4">
      <c r="A345" s="719">
        <v>55150150320</v>
      </c>
      <c r="B345" s="916" t="s">
        <v>15096</v>
      </c>
      <c r="C345" s="719" t="s">
        <v>6823</v>
      </c>
      <c r="D345" s="917">
        <v>230</v>
      </c>
    </row>
    <row r="346" spans="1:4">
      <c r="A346" s="719">
        <v>55150150400</v>
      </c>
      <c r="B346" s="916" t="s">
        <v>15097</v>
      </c>
      <c r="C346" s="719" t="s">
        <v>6823</v>
      </c>
      <c r="D346" s="917">
        <v>230</v>
      </c>
    </row>
    <row r="347" spans="1:4">
      <c r="A347" s="719">
        <v>10150150060</v>
      </c>
      <c r="B347" s="916" t="s">
        <v>15098</v>
      </c>
      <c r="C347" s="719" t="s">
        <v>6823</v>
      </c>
      <c r="D347" s="917">
        <v>399</v>
      </c>
    </row>
    <row r="348" spans="1:4">
      <c r="A348" s="719">
        <v>10150150080</v>
      </c>
      <c r="B348" s="916" t="s">
        <v>15099</v>
      </c>
      <c r="C348" s="719" t="s">
        <v>6823</v>
      </c>
      <c r="D348" s="917">
        <v>399</v>
      </c>
    </row>
    <row r="349" spans="1:4">
      <c r="A349" s="719">
        <v>10150150100</v>
      </c>
      <c r="B349" s="916" t="s">
        <v>15100</v>
      </c>
      <c r="C349" s="719" t="s">
        <v>6823</v>
      </c>
      <c r="D349" s="917">
        <v>399</v>
      </c>
    </row>
    <row r="350" spans="1:4">
      <c r="A350" s="719">
        <v>10150150120</v>
      </c>
      <c r="B350" s="916" t="s">
        <v>15101</v>
      </c>
      <c r="C350" s="719" t="s">
        <v>6823</v>
      </c>
      <c r="D350" s="917">
        <v>399</v>
      </c>
    </row>
    <row r="351" spans="1:4">
      <c r="A351" s="719">
        <v>10150150180</v>
      </c>
      <c r="B351" s="916" t="s">
        <v>15102</v>
      </c>
      <c r="C351" s="719" t="s">
        <v>6823</v>
      </c>
      <c r="D351" s="917">
        <v>399</v>
      </c>
    </row>
    <row r="352" spans="1:4">
      <c r="A352" s="719">
        <v>10150150220</v>
      </c>
      <c r="B352" s="916" t="s">
        <v>15103</v>
      </c>
      <c r="C352" s="719" t="s">
        <v>6823</v>
      </c>
      <c r="D352" s="917">
        <v>399</v>
      </c>
    </row>
    <row r="353" spans="1:4">
      <c r="A353" s="719">
        <v>10150150320</v>
      </c>
      <c r="B353" s="916" t="s">
        <v>15104</v>
      </c>
      <c r="C353" s="719" t="s">
        <v>6823</v>
      </c>
      <c r="D353" s="917">
        <v>399</v>
      </c>
    </row>
    <row r="354" spans="1:4">
      <c r="A354" s="719">
        <v>10150150400</v>
      </c>
      <c r="B354" s="916" t="s">
        <v>15105</v>
      </c>
      <c r="C354" s="719" t="s">
        <v>6823</v>
      </c>
      <c r="D354" s="917">
        <v>399</v>
      </c>
    </row>
    <row r="355" spans="1:4">
      <c r="A355" s="918"/>
      <c r="B355" s="918" t="s">
        <v>15106</v>
      </c>
      <c r="C355" s="918"/>
      <c r="D355" s="919"/>
    </row>
    <row r="356" spans="1:4">
      <c r="A356" s="719">
        <v>72150150080</v>
      </c>
      <c r="B356" s="916" t="s">
        <v>11105</v>
      </c>
      <c r="C356" s="719" t="s">
        <v>6823</v>
      </c>
      <c r="D356" s="917">
        <v>2830</v>
      </c>
    </row>
    <row r="357" spans="1:4">
      <c r="A357" s="719">
        <v>72150150120</v>
      </c>
      <c r="B357" s="916" t="s">
        <v>11106</v>
      </c>
      <c r="C357" s="719" t="s">
        <v>6823</v>
      </c>
      <c r="D357" s="917">
        <v>2649</v>
      </c>
    </row>
    <row r="358" spans="1:4">
      <c r="A358" s="719">
        <v>72150150180</v>
      </c>
      <c r="B358" s="916" t="s">
        <v>11107</v>
      </c>
      <c r="C358" s="719" t="s">
        <v>6823</v>
      </c>
      <c r="D358" s="917">
        <v>2606</v>
      </c>
    </row>
    <row r="359" spans="1:4">
      <c r="A359" s="719">
        <v>72150150220</v>
      </c>
      <c r="B359" s="916" t="s">
        <v>11108</v>
      </c>
      <c r="C359" s="719" t="s">
        <v>6823</v>
      </c>
      <c r="D359" s="917">
        <v>2606</v>
      </c>
    </row>
    <row r="360" spans="1:4">
      <c r="A360" s="719">
        <v>72150150240</v>
      </c>
      <c r="B360" s="916" t="s">
        <v>11109</v>
      </c>
      <c r="C360" s="719" t="s">
        <v>6823</v>
      </c>
      <c r="D360" s="917">
        <v>2606</v>
      </c>
    </row>
    <row r="361" spans="1:4">
      <c r="A361" s="719">
        <v>72150150320</v>
      </c>
      <c r="B361" s="916" t="s">
        <v>11110</v>
      </c>
      <c r="C361" s="719" t="s">
        <v>6823</v>
      </c>
      <c r="D361" s="917">
        <v>2606</v>
      </c>
    </row>
    <row r="362" spans="1:4">
      <c r="A362" s="719">
        <v>72150150400</v>
      </c>
      <c r="B362" s="916" t="s">
        <v>11111</v>
      </c>
      <c r="C362" s="719" t="s">
        <v>6823</v>
      </c>
      <c r="D362" s="917">
        <v>2606</v>
      </c>
    </row>
    <row r="363" spans="1:4">
      <c r="A363" s="719">
        <v>72150150500</v>
      </c>
      <c r="B363" s="916" t="s">
        <v>11112</v>
      </c>
      <c r="C363" s="719" t="s">
        <v>6823</v>
      </c>
      <c r="D363" s="917">
        <v>2606</v>
      </c>
    </row>
    <row r="364" spans="1:4">
      <c r="A364" s="918"/>
      <c r="B364" s="918" t="s">
        <v>11113</v>
      </c>
      <c r="C364" s="918"/>
      <c r="D364" s="919"/>
    </row>
    <row r="365" spans="1:4">
      <c r="A365" s="920">
        <v>737042048080</v>
      </c>
      <c r="B365" s="916" t="s">
        <v>11114</v>
      </c>
      <c r="C365" s="719" t="s">
        <v>6823</v>
      </c>
      <c r="D365" s="917">
        <v>4492</v>
      </c>
    </row>
    <row r="366" spans="1:4">
      <c r="A366" s="920">
        <v>737042048120</v>
      </c>
      <c r="B366" s="916" t="s">
        <v>11115</v>
      </c>
      <c r="C366" s="719" t="s">
        <v>6823</v>
      </c>
      <c r="D366" s="917">
        <v>4492</v>
      </c>
    </row>
    <row r="367" spans="1:4">
      <c r="A367" s="920">
        <v>737042048180</v>
      </c>
      <c r="B367" s="916" t="s">
        <v>11116</v>
      </c>
      <c r="C367" s="719" t="s">
        <v>6823</v>
      </c>
      <c r="D367" s="917">
        <v>4400</v>
      </c>
    </row>
    <row r="368" spans="1:4">
      <c r="A368" s="920">
        <v>737042048240</v>
      </c>
      <c r="B368" s="916" t="s">
        <v>11117</v>
      </c>
      <c r="C368" s="719" t="s">
        <v>6823</v>
      </c>
      <c r="D368" s="917">
        <v>4400</v>
      </c>
    </row>
    <row r="369" spans="1:4">
      <c r="A369" s="920">
        <v>737042048320</v>
      </c>
      <c r="B369" s="916" t="s">
        <v>11118</v>
      </c>
      <c r="C369" s="719" t="s">
        <v>6823</v>
      </c>
      <c r="D369" s="917">
        <v>4400</v>
      </c>
    </row>
    <row r="370" spans="1:4">
      <c r="A370" s="920">
        <v>737042048400</v>
      </c>
      <c r="B370" s="916" t="s">
        <v>15107</v>
      </c>
      <c r="C370" s="719" t="s">
        <v>6823</v>
      </c>
      <c r="D370" s="917">
        <v>4399</v>
      </c>
    </row>
    <row r="371" spans="1:4">
      <c r="A371" s="918"/>
      <c r="B371" s="918" t="s">
        <v>11193</v>
      </c>
      <c r="C371" s="918"/>
      <c r="D371" s="919"/>
    </row>
    <row r="372" spans="1:4">
      <c r="A372" s="921">
        <v>87722123080</v>
      </c>
      <c r="B372" s="916" t="s">
        <v>11194</v>
      </c>
      <c r="C372" s="719" t="s">
        <v>6823</v>
      </c>
      <c r="D372" s="917">
        <v>4238</v>
      </c>
    </row>
    <row r="373" spans="1:4">
      <c r="A373" s="921">
        <v>87722123120</v>
      </c>
      <c r="B373" s="916" t="s">
        <v>11195</v>
      </c>
      <c r="C373" s="719" t="s">
        <v>6823</v>
      </c>
      <c r="D373" s="917">
        <v>3896</v>
      </c>
    </row>
    <row r="374" spans="1:4">
      <c r="A374" s="921">
        <v>87722123150</v>
      </c>
      <c r="B374" s="916" t="s">
        <v>15108</v>
      </c>
      <c r="C374" s="719" t="s">
        <v>6823</v>
      </c>
      <c r="D374" s="917">
        <v>3896</v>
      </c>
    </row>
    <row r="375" spans="1:4">
      <c r="A375" s="921">
        <v>87722123180</v>
      </c>
      <c r="B375" s="916" t="s">
        <v>11196</v>
      </c>
      <c r="C375" s="719" t="s">
        <v>6823</v>
      </c>
      <c r="D375" s="917">
        <v>3896</v>
      </c>
    </row>
    <row r="376" spans="1:4">
      <c r="A376" s="921">
        <v>87722123240</v>
      </c>
      <c r="B376" s="916" t="s">
        <v>11197</v>
      </c>
      <c r="C376" s="719" t="s">
        <v>6823</v>
      </c>
      <c r="D376" s="917">
        <v>3896</v>
      </c>
    </row>
    <row r="377" spans="1:4">
      <c r="A377" s="921">
        <v>87722123320</v>
      </c>
      <c r="B377" s="916" t="s">
        <v>11198</v>
      </c>
      <c r="C377" s="719" t="s">
        <v>6823</v>
      </c>
      <c r="D377" s="917">
        <v>3896</v>
      </c>
    </row>
    <row r="378" spans="1:4">
      <c r="A378" s="921">
        <v>87722123400</v>
      </c>
      <c r="B378" s="916" t="s">
        <v>11199</v>
      </c>
      <c r="C378" s="719" t="s">
        <v>6823</v>
      </c>
      <c r="D378" s="917">
        <v>3896</v>
      </c>
    </row>
    <row r="379" spans="1:4">
      <c r="A379" s="921">
        <v>87722123500</v>
      </c>
      <c r="B379" s="916" t="s">
        <v>11200</v>
      </c>
      <c r="C379" s="719" t="s">
        <v>6823</v>
      </c>
      <c r="D379" s="917">
        <v>3896</v>
      </c>
    </row>
    <row r="380" spans="1:4">
      <c r="A380" s="921">
        <v>87722123600</v>
      </c>
      <c r="B380" s="916" t="s">
        <v>11201</v>
      </c>
      <c r="C380" s="719" t="s">
        <v>6823</v>
      </c>
      <c r="D380" s="917">
        <v>3896</v>
      </c>
    </row>
    <row r="381" spans="1:4">
      <c r="A381" s="921">
        <v>87722123800</v>
      </c>
      <c r="B381" s="916" t="s">
        <v>11202</v>
      </c>
      <c r="C381" s="719" t="s">
        <v>6823</v>
      </c>
      <c r="D381" s="917">
        <v>3896</v>
      </c>
    </row>
    <row r="382" spans="1:4">
      <c r="A382" s="921">
        <v>55722123080</v>
      </c>
      <c r="B382" s="916" t="s">
        <v>15109</v>
      </c>
      <c r="C382" s="719" t="s">
        <v>6823</v>
      </c>
      <c r="D382" s="917">
        <v>512</v>
      </c>
    </row>
    <row r="383" spans="1:4">
      <c r="A383" s="921">
        <v>55722123120</v>
      </c>
      <c r="B383" s="916" t="s">
        <v>15110</v>
      </c>
      <c r="C383" s="719" t="s">
        <v>6823</v>
      </c>
      <c r="D383" s="917">
        <v>468</v>
      </c>
    </row>
    <row r="384" spans="1:4">
      <c r="A384" s="921">
        <v>55722123180</v>
      </c>
      <c r="B384" s="916" t="s">
        <v>15111</v>
      </c>
      <c r="C384" s="719" t="s">
        <v>6823</v>
      </c>
      <c r="D384" s="917">
        <v>468</v>
      </c>
    </row>
    <row r="385" spans="1:4">
      <c r="A385" s="921">
        <v>55722123240</v>
      </c>
      <c r="B385" s="916" t="s">
        <v>15112</v>
      </c>
      <c r="C385" s="719" t="s">
        <v>6823</v>
      </c>
      <c r="D385" s="917">
        <v>468</v>
      </c>
    </row>
    <row r="386" spans="1:4">
      <c r="A386" s="921">
        <v>55722123320</v>
      </c>
      <c r="B386" s="916" t="s">
        <v>15113</v>
      </c>
      <c r="C386" s="719" t="s">
        <v>6823</v>
      </c>
      <c r="D386" s="917">
        <v>468</v>
      </c>
    </row>
    <row r="387" spans="1:4">
      <c r="A387" s="921">
        <v>55225240080</v>
      </c>
      <c r="B387" s="916" t="s">
        <v>15114</v>
      </c>
      <c r="C387" s="719" t="s">
        <v>6823</v>
      </c>
      <c r="D387" s="917">
        <v>1153</v>
      </c>
    </row>
    <row r="388" spans="1:4">
      <c r="A388" s="921">
        <v>55225240120</v>
      </c>
      <c r="B388" s="916" t="s">
        <v>15115</v>
      </c>
      <c r="C388" s="719" t="s">
        <v>6823</v>
      </c>
      <c r="D388" s="917">
        <v>1144</v>
      </c>
    </row>
    <row r="389" spans="1:4">
      <c r="A389" s="921">
        <v>55225240180</v>
      </c>
      <c r="B389" s="916" t="s">
        <v>15116</v>
      </c>
      <c r="C389" s="719" t="s">
        <v>6823</v>
      </c>
      <c r="D389" s="917">
        <v>1144</v>
      </c>
    </row>
    <row r="390" spans="1:4">
      <c r="A390" s="921">
        <v>55225240240</v>
      </c>
      <c r="B390" s="916" t="s">
        <v>15117</v>
      </c>
      <c r="C390" s="719" t="s">
        <v>6823</v>
      </c>
      <c r="D390" s="917">
        <v>1144</v>
      </c>
    </row>
    <row r="391" spans="1:4">
      <c r="A391" s="918"/>
      <c r="B391" s="918" t="s">
        <v>15118</v>
      </c>
      <c r="C391" s="918"/>
      <c r="D391" s="919"/>
    </row>
    <row r="392" spans="1:4">
      <c r="A392" s="921">
        <v>87225240080</v>
      </c>
      <c r="B392" s="916" t="s">
        <v>15119</v>
      </c>
      <c r="C392" s="719" t="s">
        <v>6823</v>
      </c>
      <c r="D392" s="917">
        <v>9599</v>
      </c>
    </row>
    <row r="393" spans="1:4">
      <c r="A393" s="921">
        <v>87225240120</v>
      </c>
      <c r="B393" s="916" t="s">
        <v>15120</v>
      </c>
      <c r="C393" s="719" t="s">
        <v>6823</v>
      </c>
      <c r="D393" s="917">
        <v>9513</v>
      </c>
    </row>
    <row r="394" spans="1:4">
      <c r="A394" s="921">
        <v>87225240180</v>
      </c>
      <c r="B394" s="916" t="s">
        <v>15121</v>
      </c>
      <c r="C394" s="719" t="s">
        <v>6823</v>
      </c>
      <c r="D394" s="917">
        <v>9513</v>
      </c>
    </row>
    <row r="395" spans="1:4">
      <c r="A395" s="921">
        <v>87225240240</v>
      </c>
      <c r="B395" s="916" t="s">
        <v>15122</v>
      </c>
      <c r="C395" s="719" t="s">
        <v>6823</v>
      </c>
      <c r="D395" s="917">
        <v>9513</v>
      </c>
    </row>
    <row r="396" spans="1:4">
      <c r="A396" s="918"/>
      <c r="B396" s="918" t="s">
        <v>11203</v>
      </c>
      <c r="C396" s="918"/>
      <c r="D396" s="919"/>
    </row>
    <row r="397" spans="1:4">
      <c r="A397" s="921">
        <v>88722123080</v>
      </c>
      <c r="B397" s="916" t="s">
        <v>11204</v>
      </c>
      <c r="C397" s="719" t="s">
        <v>6823</v>
      </c>
      <c r="D397" s="917">
        <v>6417</v>
      </c>
    </row>
    <row r="398" spans="1:4">
      <c r="A398" s="921">
        <v>88722123120</v>
      </c>
      <c r="B398" s="916" t="s">
        <v>11205</v>
      </c>
      <c r="C398" s="719" t="s">
        <v>6823</v>
      </c>
      <c r="D398" s="917">
        <v>5913</v>
      </c>
    </row>
    <row r="399" spans="1:4">
      <c r="A399" s="921">
        <v>88722123180</v>
      </c>
      <c r="B399" s="916" t="s">
        <v>11206</v>
      </c>
      <c r="C399" s="719" t="s">
        <v>6823</v>
      </c>
      <c r="D399" s="917">
        <v>5913</v>
      </c>
    </row>
    <row r="400" spans="1:4">
      <c r="A400" s="921">
        <v>88722123240</v>
      </c>
      <c r="B400" s="916" t="s">
        <v>11207</v>
      </c>
      <c r="C400" s="719" t="s">
        <v>6823</v>
      </c>
      <c r="D400" s="917">
        <v>5913</v>
      </c>
    </row>
    <row r="401" spans="1:4">
      <c r="A401" s="921">
        <v>88722123320</v>
      </c>
      <c r="B401" s="916" t="s">
        <v>11208</v>
      </c>
      <c r="C401" s="719" t="s">
        <v>6823</v>
      </c>
      <c r="D401" s="917">
        <v>5913</v>
      </c>
    </row>
    <row r="402" spans="1:4">
      <c r="A402" s="921">
        <v>88722123400</v>
      </c>
      <c r="B402" s="916" t="s">
        <v>11209</v>
      </c>
      <c r="C402" s="719" t="s">
        <v>6823</v>
      </c>
      <c r="D402" s="917">
        <v>5913</v>
      </c>
    </row>
    <row r="403" spans="1:4">
      <c r="A403" s="921">
        <v>88722123600</v>
      </c>
      <c r="B403" s="916" t="s">
        <v>11210</v>
      </c>
      <c r="C403" s="719" t="s">
        <v>6823</v>
      </c>
      <c r="D403" s="917">
        <v>5913</v>
      </c>
    </row>
    <row r="404" spans="1:4">
      <c r="A404" s="918"/>
      <c r="B404" s="918" t="s">
        <v>15123</v>
      </c>
      <c r="C404" s="918"/>
      <c r="D404" s="919"/>
    </row>
    <row r="405" spans="1:4">
      <c r="A405" s="921">
        <v>48241500360</v>
      </c>
      <c r="B405" s="916" t="s">
        <v>15124</v>
      </c>
      <c r="C405" s="719" t="s">
        <v>6823</v>
      </c>
      <c r="D405" s="917">
        <v>2431</v>
      </c>
    </row>
    <row r="406" spans="1:4">
      <c r="A406" s="921">
        <v>48241500600</v>
      </c>
      <c r="B406" s="916" t="s">
        <v>15125</v>
      </c>
      <c r="C406" s="719" t="s">
        <v>6823</v>
      </c>
      <c r="D406" s="917">
        <v>2431</v>
      </c>
    </row>
    <row r="407" spans="1:4">
      <c r="A407" s="921">
        <v>48241501000</v>
      </c>
      <c r="B407" s="916" t="s">
        <v>15126</v>
      </c>
      <c r="C407" s="719" t="s">
        <v>6823</v>
      </c>
      <c r="D407" s="917">
        <v>2431</v>
      </c>
    </row>
    <row r="408" spans="1:4">
      <c r="A408" s="921">
        <v>48241502000</v>
      </c>
      <c r="B408" s="916" t="s">
        <v>15127</v>
      </c>
      <c r="C408" s="719" t="s">
        <v>6823</v>
      </c>
      <c r="D408" s="917">
        <v>2431</v>
      </c>
    </row>
    <row r="409" spans="1:4">
      <c r="A409" s="921">
        <v>48241503000</v>
      </c>
      <c r="B409" s="916" t="s">
        <v>15128</v>
      </c>
      <c r="C409" s="719" t="s">
        <v>6823</v>
      </c>
      <c r="D409" s="917">
        <v>2431</v>
      </c>
    </row>
    <row r="410" spans="1:4">
      <c r="A410" s="921">
        <v>48241504000</v>
      </c>
      <c r="B410" s="916" t="s">
        <v>15129</v>
      </c>
      <c r="C410" s="719" t="s">
        <v>6823</v>
      </c>
      <c r="D410" s="917">
        <v>2431</v>
      </c>
    </row>
    <row r="411" spans="1:4">
      <c r="A411" s="918"/>
      <c r="B411" s="918" t="s">
        <v>15130</v>
      </c>
      <c r="C411" s="918"/>
      <c r="D411" s="919"/>
    </row>
    <row r="412" spans="1:4">
      <c r="A412" s="921">
        <v>34150251000</v>
      </c>
      <c r="B412" s="916" t="s">
        <v>15131</v>
      </c>
      <c r="C412" s="719" t="s">
        <v>6823</v>
      </c>
      <c r="D412" s="917">
        <v>5662</v>
      </c>
    </row>
    <row r="413" spans="1:4">
      <c r="A413" s="921">
        <v>34150251500</v>
      </c>
      <c r="B413" s="916" t="s">
        <v>15132</v>
      </c>
      <c r="C413" s="719" t="s">
        <v>6823</v>
      </c>
      <c r="D413" s="917">
        <v>5662</v>
      </c>
    </row>
    <row r="414" spans="1:4">
      <c r="A414" s="921">
        <v>34150252000</v>
      </c>
      <c r="B414" s="916" t="s">
        <v>15133</v>
      </c>
      <c r="C414" s="719" t="s">
        <v>6823</v>
      </c>
      <c r="D414" s="917">
        <v>5662</v>
      </c>
    </row>
    <row r="415" spans="1:4">
      <c r="A415" s="921">
        <v>34150253000</v>
      </c>
      <c r="B415" s="916" t="s">
        <v>15134</v>
      </c>
      <c r="C415" s="719" t="s">
        <v>6823</v>
      </c>
      <c r="D415" s="917">
        <v>5662</v>
      </c>
    </row>
    <row r="416" spans="1:4">
      <c r="A416" s="918"/>
      <c r="B416" s="918" t="s">
        <v>15135</v>
      </c>
      <c r="C416" s="918"/>
      <c r="D416" s="919"/>
    </row>
    <row r="417" spans="1:4">
      <c r="A417" s="921">
        <v>30243207100</v>
      </c>
      <c r="B417" s="916" t="s">
        <v>15136</v>
      </c>
      <c r="C417" s="719" t="s">
        <v>6823</v>
      </c>
      <c r="D417" s="917">
        <v>2913</v>
      </c>
    </row>
    <row r="418" spans="1:4">
      <c r="A418" s="921">
        <v>30243209100</v>
      </c>
      <c r="B418" s="916" t="s">
        <v>15137</v>
      </c>
      <c r="C418" s="719" t="s">
        <v>6823</v>
      </c>
      <c r="D418" s="917">
        <v>2913</v>
      </c>
    </row>
    <row r="419" spans="1:4">
      <c r="A419" s="921">
        <v>30243205100</v>
      </c>
      <c r="B419" s="916" t="s">
        <v>15138</v>
      </c>
      <c r="C419" s="719" t="s">
        <v>6823</v>
      </c>
      <c r="D419" s="917">
        <v>2913</v>
      </c>
    </row>
    <row r="420" spans="1:4">
      <c r="A420" s="918"/>
      <c r="B420" s="918" t="s">
        <v>11211</v>
      </c>
      <c r="C420" s="918"/>
      <c r="D420" s="919"/>
    </row>
    <row r="421" spans="1:4">
      <c r="A421" s="719">
        <v>53410401036</v>
      </c>
      <c r="B421" s="916" t="s">
        <v>11212</v>
      </c>
      <c r="C421" s="719" t="s">
        <v>6823</v>
      </c>
      <c r="D421" s="917">
        <v>2292</v>
      </c>
    </row>
    <row r="422" spans="1:4">
      <c r="A422" s="719">
        <v>53410401150</v>
      </c>
      <c r="B422" s="916" t="s">
        <v>11213</v>
      </c>
      <c r="C422" s="719" t="s">
        <v>6823</v>
      </c>
      <c r="D422" s="917">
        <v>2292</v>
      </c>
    </row>
    <row r="423" spans="1:4">
      <c r="A423" s="719">
        <v>51410501036</v>
      </c>
      <c r="B423" s="916" t="s">
        <v>11214</v>
      </c>
      <c r="C423" s="719" t="s">
        <v>431</v>
      </c>
      <c r="D423" s="917">
        <v>2260</v>
      </c>
    </row>
    <row r="424" spans="1:4">
      <c r="A424" s="719">
        <v>51410501150</v>
      </c>
      <c r="B424" s="916" t="s">
        <v>11215</v>
      </c>
      <c r="C424" s="719" t="s">
        <v>431</v>
      </c>
      <c r="D424" s="917">
        <v>2260</v>
      </c>
    </row>
    <row r="425" spans="1:4">
      <c r="A425" s="918"/>
      <c r="B425" s="918" t="s">
        <v>4997</v>
      </c>
      <c r="C425" s="918"/>
      <c r="D425" s="919"/>
    </row>
    <row r="426" spans="1:4">
      <c r="A426" s="719">
        <v>54510761006</v>
      </c>
      <c r="B426" s="916" t="s">
        <v>11216</v>
      </c>
      <c r="C426" s="719" t="s">
        <v>2</v>
      </c>
      <c r="D426" s="917">
        <v>67</v>
      </c>
    </row>
    <row r="427" spans="1:4">
      <c r="A427" s="719">
        <v>54510761008</v>
      </c>
      <c r="B427" s="916" t="s">
        <v>11217</v>
      </c>
      <c r="C427" s="719" t="s">
        <v>2</v>
      </c>
      <c r="D427" s="917">
        <v>67</v>
      </c>
    </row>
    <row r="428" spans="1:4">
      <c r="A428" s="719">
        <v>54510761010</v>
      </c>
      <c r="B428" s="916" t="s">
        <v>11218</v>
      </c>
      <c r="C428" s="719" t="s">
        <v>2</v>
      </c>
      <c r="D428" s="917">
        <v>67</v>
      </c>
    </row>
    <row r="429" spans="1:4">
      <c r="A429" s="719">
        <v>54510761012</v>
      </c>
      <c r="B429" s="916" t="s">
        <v>11219</v>
      </c>
      <c r="C429" s="719" t="s">
        <v>2</v>
      </c>
      <c r="D429" s="917">
        <v>67</v>
      </c>
    </row>
    <row r="430" spans="1:4">
      <c r="A430" s="719">
        <v>54510761015</v>
      </c>
      <c r="B430" s="916" t="s">
        <v>11220</v>
      </c>
      <c r="C430" s="719" t="s">
        <v>2</v>
      </c>
      <c r="D430" s="917">
        <v>67</v>
      </c>
    </row>
    <row r="431" spans="1:4">
      <c r="A431" s="719">
        <v>54510761018</v>
      </c>
      <c r="B431" s="916" t="s">
        <v>11221</v>
      </c>
      <c r="C431" s="719" t="s">
        <v>2</v>
      </c>
      <c r="D431" s="917">
        <v>67</v>
      </c>
    </row>
    <row r="432" spans="1:4">
      <c r="A432" s="719">
        <v>54510761022</v>
      </c>
      <c r="B432" s="916" t="s">
        <v>11222</v>
      </c>
      <c r="C432" s="719" t="s">
        <v>2</v>
      </c>
      <c r="D432" s="917">
        <v>67</v>
      </c>
    </row>
    <row r="433" spans="1:4">
      <c r="A433" s="719">
        <v>54510761024</v>
      </c>
      <c r="B433" s="916" t="s">
        <v>11223</v>
      </c>
      <c r="C433" s="719" t="s">
        <v>2</v>
      </c>
      <c r="D433" s="917">
        <v>67</v>
      </c>
    </row>
    <row r="434" spans="1:4">
      <c r="A434" s="719">
        <v>54510761028</v>
      </c>
      <c r="B434" s="916" t="s">
        <v>11224</v>
      </c>
      <c r="C434" s="719" t="s">
        <v>6823</v>
      </c>
      <c r="D434" s="917">
        <v>1525</v>
      </c>
    </row>
    <row r="435" spans="1:4">
      <c r="A435" s="719">
        <v>54510761040</v>
      </c>
      <c r="B435" s="916" t="s">
        <v>11225</v>
      </c>
      <c r="C435" s="719" t="s">
        <v>6823</v>
      </c>
      <c r="D435" s="917">
        <v>1525</v>
      </c>
    </row>
    <row r="436" spans="1:4">
      <c r="A436" s="719">
        <v>54510761060</v>
      </c>
      <c r="B436" s="916" t="s">
        <v>11226</v>
      </c>
      <c r="C436" s="719" t="s">
        <v>6823</v>
      </c>
      <c r="D436" s="917">
        <v>1525</v>
      </c>
    </row>
    <row r="437" spans="1:4">
      <c r="A437" s="719">
        <v>54510761080</v>
      </c>
      <c r="B437" s="916" t="s">
        <v>11227</v>
      </c>
      <c r="C437" s="719" t="s">
        <v>6823</v>
      </c>
      <c r="D437" s="917">
        <v>1525</v>
      </c>
    </row>
    <row r="438" spans="1:4">
      <c r="A438" s="719">
        <v>56510761060</v>
      </c>
      <c r="B438" s="916" t="s">
        <v>11228</v>
      </c>
      <c r="C438" s="719" t="s">
        <v>2</v>
      </c>
      <c r="D438" s="917">
        <v>57</v>
      </c>
    </row>
    <row r="439" spans="1:4">
      <c r="A439" s="719">
        <v>56510761080</v>
      </c>
      <c r="B439" s="916" t="s">
        <v>11229</v>
      </c>
      <c r="C439" s="719" t="s">
        <v>2</v>
      </c>
      <c r="D439" s="917">
        <v>57</v>
      </c>
    </row>
    <row r="440" spans="1:4">
      <c r="A440" s="719">
        <v>56510761010</v>
      </c>
      <c r="B440" s="916" t="s">
        <v>11230</v>
      </c>
      <c r="C440" s="719" t="s">
        <v>2</v>
      </c>
      <c r="D440" s="917">
        <v>57</v>
      </c>
    </row>
    <row r="441" spans="1:4">
      <c r="A441" s="719">
        <v>56510761012</v>
      </c>
      <c r="B441" s="916" t="s">
        <v>11231</v>
      </c>
      <c r="C441" s="719" t="s">
        <v>2</v>
      </c>
      <c r="D441" s="917">
        <v>57</v>
      </c>
    </row>
    <row r="442" spans="1:4">
      <c r="A442" s="719">
        <v>56510761015</v>
      </c>
      <c r="B442" s="916" t="s">
        <v>11232</v>
      </c>
      <c r="C442" s="719" t="s">
        <v>2</v>
      </c>
      <c r="D442" s="917">
        <v>57</v>
      </c>
    </row>
    <row r="443" spans="1:4">
      <c r="A443" s="719">
        <v>56510761018</v>
      </c>
      <c r="B443" s="916" t="s">
        <v>11233</v>
      </c>
      <c r="C443" s="719" t="s">
        <v>2</v>
      </c>
      <c r="D443" s="917">
        <v>57</v>
      </c>
    </row>
    <row r="444" spans="1:4">
      <c r="A444" s="719">
        <v>56510761022</v>
      </c>
      <c r="B444" s="916" t="s">
        <v>11234</v>
      </c>
      <c r="C444" s="719" t="s">
        <v>2</v>
      </c>
      <c r="D444" s="917">
        <v>57</v>
      </c>
    </row>
    <row r="445" spans="1:4">
      <c r="A445" s="719">
        <v>56510761028</v>
      </c>
      <c r="B445" s="916" t="s">
        <v>11235</v>
      </c>
      <c r="C445" s="719" t="s">
        <v>2</v>
      </c>
      <c r="D445" s="917">
        <v>57</v>
      </c>
    </row>
    <row r="446" spans="1:4">
      <c r="A446" s="918"/>
      <c r="B446" s="918" t="s">
        <v>11236</v>
      </c>
      <c r="C446" s="918"/>
      <c r="D446" s="919"/>
    </row>
    <row r="447" spans="1:4">
      <c r="A447" s="719" t="s">
        <v>11237</v>
      </c>
      <c r="B447" s="916" t="s">
        <v>11238</v>
      </c>
      <c r="C447" s="719" t="s">
        <v>2</v>
      </c>
      <c r="D447" s="917">
        <v>8877</v>
      </c>
    </row>
    <row r="448" spans="1:4">
      <c r="A448" s="719" t="s">
        <v>11239</v>
      </c>
      <c r="B448" s="916" t="s">
        <v>11240</v>
      </c>
      <c r="C448" s="719" t="s">
        <v>2</v>
      </c>
      <c r="D448" s="917">
        <v>8877</v>
      </c>
    </row>
    <row r="449" spans="1:4">
      <c r="A449" s="719" t="s">
        <v>11241</v>
      </c>
      <c r="B449" s="916" t="s">
        <v>11242</v>
      </c>
      <c r="C449" s="719" t="s">
        <v>2</v>
      </c>
      <c r="D449" s="917">
        <v>8877</v>
      </c>
    </row>
    <row r="450" spans="1:4">
      <c r="A450" s="719" t="s">
        <v>11243</v>
      </c>
      <c r="B450" s="916" t="s">
        <v>11244</v>
      </c>
      <c r="C450" s="719" t="s">
        <v>2</v>
      </c>
      <c r="D450" s="917">
        <v>8877</v>
      </c>
    </row>
    <row r="451" spans="1:4">
      <c r="A451" s="719" t="s">
        <v>11245</v>
      </c>
      <c r="B451" s="916" t="s">
        <v>11246</v>
      </c>
      <c r="C451" s="719" t="s">
        <v>2</v>
      </c>
      <c r="D451" s="917">
        <v>8877</v>
      </c>
    </row>
    <row r="452" spans="1:4">
      <c r="A452" s="719" t="s">
        <v>11247</v>
      </c>
      <c r="B452" s="916" t="s">
        <v>11248</v>
      </c>
      <c r="C452" s="719" t="s">
        <v>2</v>
      </c>
      <c r="D452" s="917">
        <v>15997</v>
      </c>
    </row>
    <row r="453" spans="1:4">
      <c r="A453" s="719" t="s">
        <v>11249</v>
      </c>
      <c r="B453" s="916" t="s">
        <v>11250</v>
      </c>
      <c r="C453" s="719" t="s">
        <v>2</v>
      </c>
      <c r="D453" s="917">
        <v>15997</v>
      </c>
    </row>
    <row r="454" spans="1:4">
      <c r="A454" s="719" t="s">
        <v>11251</v>
      </c>
      <c r="B454" s="916" t="s">
        <v>11252</v>
      </c>
      <c r="C454" s="719" t="s">
        <v>2</v>
      </c>
      <c r="D454" s="917">
        <v>2213</v>
      </c>
    </row>
    <row r="455" spans="1:4">
      <c r="A455" s="719" t="s">
        <v>11253</v>
      </c>
      <c r="B455" s="916" t="s">
        <v>11254</v>
      </c>
      <c r="C455" s="719" t="s">
        <v>2</v>
      </c>
      <c r="D455" s="917">
        <v>2213</v>
      </c>
    </row>
    <row r="456" spans="1:4">
      <c r="A456" s="719" t="s">
        <v>11255</v>
      </c>
      <c r="B456" s="916" t="s">
        <v>11256</v>
      </c>
      <c r="C456" s="719" t="s">
        <v>2</v>
      </c>
      <c r="D456" s="917">
        <v>3445</v>
      </c>
    </row>
    <row r="457" spans="1:4">
      <c r="A457" s="719" t="s">
        <v>11257</v>
      </c>
      <c r="B457" s="916" t="s">
        <v>11258</v>
      </c>
      <c r="C457" s="719" t="s">
        <v>2</v>
      </c>
      <c r="D457" s="917">
        <v>1153</v>
      </c>
    </row>
    <row r="458" spans="1:4">
      <c r="A458" s="719" t="s">
        <v>11259</v>
      </c>
      <c r="B458" s="916" t="s">
        <v>11260</v>
      </c>
      <c r="C458" s="719" t="s">
        <v>2</v>
      </c>
      <c r="D458" s="917">
        <v>1153</v>
      </c>
    </row>
    <row r="459" spans="1:4">
      <c r="A459" s="719" t="s">
        <v>11261</v>
      </c>
      <c r="B459" s="916" t="s">
        <v>11262</v>
      </c>
      <c r="C459" s="719" t="s">
        <v>2</v>
      </c>
      <c r="D459" s="917">
        <v>1153</v>
      </c>
    </row>
    <row r="460" spans="1:4">
      <c r="A460" s="719" t="s">
        <v>11263</v>
      </c>
      <c r="B460" s="916" t="s">
        <v>11264</v>
      </c>
      <c r="C460" s="719" t="s">
        <v>2</v>
      </c>
      <c r="D460" s="917">
        <v>1153</v>
      </c>
    </row>
    <row r="461" spans="1:4">
      <c r="A461" s="719" t="s">
        <v>11265</v>
      </c>
      <c r="B461" s="916" t="s">
        <v>11266</v>
      </c>
      <c r="C461" s="719" t="s">
        <v>2</v>
      </c>
      <c r="D461" s="917">
        <v>1153</v>
      </c>
    </row>
    <row r="462" spans="1:4">
      <c r="A462" s="719" t="s">
        <v>11267</v>
      </c>
      <c r="B462" s="916" t="s">
        <v>11268</v>
      </c>
      <c r="C462" s="719" t="s">
        <v>2</v>
      </c>
      <c r="D462" s="917">
        <v>2689</v>
      </c>
    </row>
    <row r="463" spans="1:4">
      <c r="A463" s="719" t="s">
        <v>11269</v>
      </c>
      <c r="B463" s="916" t="s">
        <v>11270</v>
      </c>
      <c r="C463" s="719" t="s">
        <v>2</v>
      </c>
      <c r="D463" s="917">
        <v>2689</v>
      </c>
    </row>
    <row r="464" spans="1:4">
      <c r="A464" s="719" t="s">
        <v>11271</v>
      </c>
      <c r="B464" s="916" t="s">
        <v>11272</v>
      </c>
      <c r="C464" s="719" t="s">
        <v>2</v>
      </c>
      <c r="D464" s="917">
        <v>2689</v>
      </c>
    </row>
    <row r="465" spans="1:4">
      <c r="A465" s="719" t="s">
        <v>11273</v>
      </c>
      <c r="B465" s="916" t="s">
        <v>11274</v>
      </c>
      <c r="C465" s="719" t="s">
        <v>2</v>
      </c>
      <c r="D465" s="917">
        <v>1595</v>
      </c>
    </row>
    <row r="466" spans="1:4">
      <c r="A466" s="719" t="s">
        <v>11275</v>
      </c>
      <c r="B466" s="916" t="s">
        <v>11276</v>
      </c>
      <c r="C466" s="719" t="s">
        <v>2</v>
      </c>
      <c r="D466" s="917">
        <v>1595</v>
      </c>
    </row>
    <row r="467" spans="1:4">
      <c r="A467" s="719" t="s">
        <v>11277</v>
      </c>
      <c r="B467" s="916" t="s">
        <v>11278</v>
      </c>
      <c r="C467" s="719" t="s">
        <v>2</v>
      </c>
      <c r="D467" s="917">
        <v>1595</v>
      </c>
    </row>
    <row r="468" spans="1:4">
      <c r="A468" s="719" t="s">
        <v>11279</v>
      </c>
      <c r="B468" s="916" t="s">
        <v>11280</v>
      </c>
      <c r="C468" s="719" t="s">
        <v>2</v>
      </c>
      <c r="D468" s="917">
        <v>1016</v>
      </c>
    </row>
    <row r="469" spans="1:4">
      <c r="A469" s="719" t="s">
        <v>15139</v>
      </c>
      <c r="B469" s="916" t="s">
        <v>15140</v>
      </c>
      <c r="C469" s="719" t="s">
        <v>2</v>
      </c>
      <c r="D469" s="917">
        <v>5382</v>
      </c>
    </row>
    <row r="470" spans="1:4">
      <c r="A470" s="719" t="s">
        <v>15141</v>
      </c>
      <c r="B470" s="916" t="s">
        <v>15142</v>
      </c>
      <c r="C470" s="719" t="s">
        <v>2</v>
      </c>
      <c r="D470" s="917">
        <v>5382</v>
      </c>
    </row>
    <row r="471" spans="1:4">
      <c r="A471" s="719" t="s">
        <v>15143</v>
      </c>
      <c r="B471" s="916" t="s">
        <v>15144</v>
      </c>
      <c r="C471" s="719" t="s">
        <v>2</v>
      </c>
      <c r="D471" s="917">
        <v>1278</v>
      </c>
    </row>
    <row r="472" spans="1:4">
      <c r="A472" s="719" t="s">
        <v>15145</v>
      </c>
      <c r="B472" s="916" t="s">
        <v>15146</v>
      </c>
      <c r="C472" s="719" t="s">
        <v>2</v>
      </c>
      <c r="D472" s="917">
        <v>3457</v>
      </c>
    </row>
    <row r="473" spans="1:4">
      <c r="A473" s="719" t="s">
        <v>15147</v>
      </c>
      <c r="B473" s="916" t="s">
        <v>15148</v>
      </c>
      <c r="C473" s="719" t="s">
        <v>2</v>
      </c>
      <c r="D473" s="917">
        <v>3457</v>
      </c>
    </row>
    <row r="474" spans="1:4">
      <c r="A474" s="719" t="s">
        <v>15149</v>
      </c>
      <c r="B474" s="916" t="s">
        <v>15150</v>
      </c>
      <c r="C474" s="719" t="s">
        <v>2</v>
      </c>
      <c r="D474" s="917">
        <v>3457</v>
      </c>
    </row>
    <row r="475" spans="1:4">
      <c r="A475" s="719" t="s">
        <v>15151</v>
      </c>
      <c r="B475" s="916" t="s">
        <v>15152</v>
      </c>
      <c r="C475" s="719" t="s">
        <v>2</v>
      </c>
      <c r="D475" s="917">
        <v>5301</v>
      </c>
    </row>
    <row r="476" spans="1:4">
      <c r="A476" s="719" t="s">
        <v>15153</v>
      </c>
      <c r="B476" s="916" t="s">
        <v>15154</v>
      </c>
      <c r="C476" s="719" t="s">
        <v>2</v>
      </c>
      <c r="D476" s="917">
        <v>5301</v>
      </c>
    </row>
    <row r="477" spans="1:4">
      <c r="A477" s="918"/>
      <c r="B477" s="918" t="s">
        <v>11281</v>
      </c>
      <c r="C477" s="918"/>
      <c r="D477" s="919"/>
    </row>
    <row r="478" spans="1:4">
      <c r="A478" s="719" t="s">
        <v>11282</v>
      </c>
      <c r="B478" s="916" t="s">
        <v>11283</v>
      </c>
      <c r="C478" s="719" t="s">
        <v>2</v>
      </c>
      <c r="D478" s="917">
        <v>1340</v>
      </c>
    </row>
    <row r="479" spans="1:4">
      <c r="A479" s="719" t="s">
        <v>11284</v>
      </c>
      <c r="B479" s="916" t="s">
        <v>11285</v>
      </c>
      <c r="C479" s="719" t="s">
        <v>2</v>
      </c>
      <c r="D479" s="917">
        <v>1060</v>
      </c>
    </row>
    <row r="480" spans="1:4">
      <c r="A480" s="719" t="s">
        <v>11286</v>
      </c>
      <c r="B480" s="916" t="s">
        <v>11287</v>
      </c>
      <c r="C480" s="719" t="s">
        <v>2</v>
      </c>
      <c r="D480" s="917">
        <v>790</v>
      </c>
    </row>
    <row r="481" spans="1:4">
      <c r="A481" s="719" t="s">
        <v>11288</v>
      </c>
      <c r="B481" s="916" t="s">
        <v>11289</v>
      </c>
      <c r="C481" s="719" t="s">
        <v>2</v>
      </c>
      <c r="D481" s="917">
        <v>456</v>
      </c>
    </row>
    <row r="482" spans="1:4">
      <c r="A482" s="719" t="s">
        <v>11290</v>
      </c>
      <c r="B482" s="916" t="s">
        <v>11291</v>
      </c>
      <c r="C482" s="719" t="s">
        <v>2</v>
      </c>
      <c r="D482" s="917">
        <v>392</v>
      </c>
    </row>
    <row r="483" spans="1:4">
      <c r="A483" s="918"/>
      <c r="B483" s="918" t="s">
        <v>11292</v>
      </c>
      <c r="C483" s="918"/>
      <c r="D483" s="919"/>
    </row>
    <row r="484" spans="1:4">
      <c r="A484" s="922" t="s">
        <v>11293</v>
      </c>
      <c r="B484" s="923" t="s">
        <v>11294</v>
      </c>
      <c r="C484" s="924" t="s">
        <v>2</v>
      </c>
      <c r="D484" s="917">
        <v>19373</v>
      </c>
    </row>
    <row r="485" spans="1:4">
      <c r="A485" s="922" t="s">
        <v>11295</v>
      </c>
      <c r="B485" s="923" t="s">
        <v>11296</v>
      </c>
      <c r="C485" s="924" t="s">
        <v>2</v>
      </c>
      <c r="D485" s="917">
        <v>19373</v>
      </c>
    </row>
    <row r="486" spans="1:4">
      <c r="A486" s="922" t="s">
        <v>11297</v>
      </c>
      <c r="B486" s="923" t="s">
        <v>11298</v>
      </c>
      <c r="C486" s="924" t="s">
        <v>2</v>
      </c>
      <c r="D486" s="917">
        <v>29524</v>
      </c>
    </row>
    <row r="487" spans="1:4">
      <c r="A487" s="922" t="s">
        <v>11299</v>
      </c>
      <c r="B487" s="923" t="s">
        <v>11300</v>
      </c>
      <c r="C487" s="924" t="s">
        <v>2</v>
      </c>
      <c r="D487" s="917">
        <v>18904</v>
      </c>
    </row>
    <row r="488" spans="1:4">
      <c r="A488" s="922" t="s">
        <v>11301</v>
      </c>
      <c r="B488" s="923" t="s">
        <v>11302</v>
      </c>
      <c r="C488" s="924" t="s">
        <v>2</v>
      </c>
      <c r="D488" s="917">
        <v>18904</v>
      </c>
    </row>
    <row r="489" spans="1:4">
      <c r="A489" s="922" t="s">
        <v>11303</v>
      </c>
      <c r="B489" s="923" t="s">
        <v>11304</v>
      </c>
      <c r="C489" s="924" t="s">
        <v>2</v>
      </c>
      <c r="D489" s="917">
        <v>25101</v>
      </c>
    </row>
    <row r="490" spans="1:4">
      <c r="A490" s="922" t="s">
        <v>11305</v>
      </c>
      <c r="B490" s="923" t="s">
        <v>15155</v>
      </c>
      <c r="C490" s="924" t="s">
        <v>2</v>
      </c>
      <c r="D490" s="917">
        <v>415</v>
      </c>
    </row>
    <row r="491" spans="1:4">
      <c r="A491" s="922" t="s">
        <v>11306</v>
      </c>
      <c r="B491" s="923" t="s">
        <v>15156</v>
      </c>
      <c r="C491" s="924" t="s">
        <v>2</v>
      </c>
      <c r="D491" s="917">
        <v>395</v>
      </c>
    </row>
    <row r="492" spans="1:4">
      <c r="A492" s="922" t="s">
        <v>11307</v>
      </c>
      <c r="B492" s="923" t="s">
        <v>15157</v>
      </c>
      <c r="C492" s="924" t="s">
        <v>2</v>
      </c>
      <c r="D492" s="917">
        <v>395</v>
      </c>
    </row>
    <row r="493" spans="1:4">
      <c r="A493" s="922" t="s">
        <v>11308</v>
      </c>
      <c r="B493" s="923" t="s">
        <v>15158</v>
      </c>
      <c r="C493" s="924" t="s">
        <v>2</v>
      </c>
      <c r="D493" s="917">
        <v>55</v>
      </c>
    </row>
    <row r="494" spans="1:4">
      <c r="A494" s="922" t="s">
        <v>11309</v>
      </c>
      <c r="B494" s="923" t="s">
        <v>15159</v>
      </c>
      <c r="C494" s="924" t="s">
        <v>2</v>
      </c>
      <c r="D494" s="917">
        <v>55</v>
      </c>
    </row>
    <row r="495" spans="1:4">
      <c r="A495" s="918"/>
      <c r="B495" s="918" t="s">
        <v>11310</v>
      </c>
      <c r="C495" s="918"/>
      <c r="D495" s="919"/>
    </row>
    <row r="496" spans="1:4">
      <c r="A496" s="922" t="s">
        <v>11311</v>
      </c>
      <c r="B496" s="923" t="s">
        <v>11312</v>
      </c>
      <c r="C496" s="924" t="s">
        <v>2</v>
      </c>
      <c r="D496" s="917">
        <v>24899</v>
      </c>
    </row>
    <row r="497" spans="1:4">
      <c r="A497" s="922" t="s">
        <v>15160</v>
      </c>
      <c r="B497" s="923" t="s">
        <v>15161</v>
      </c>
      <c r="C497" s="924" t="s">
        <v>2</v>
      </c>
      <c r="D497" s="917">
        <v>24899</v>
      </c>
    </row>
    <row r="498" spans="1:4">
      <c r="A498" s="918"/>
      <c r="B498" s="918" t="s">
        <v>15162</v>
      </c>
      <c r="C498" s="918"/>
      <c r="D498" s="919"/>
    </row>
    <row r="499" spans="1:4">
      <c r="A499" s="922" t="s">
        <v>15163</v>
      </c>
      <c r="B499" s="923" t="s">
        <v>15164</v>
      </c>
      <c r="C499" s="924" t="s">
        <v>2</v>
      </c>
      <c r="D499" s="917">
        <v>41398</v>
      </c>
    </row>
    <row r="500" spans="1:4">
      <c r="A500" s="922" t="s">
        <v>15165</v>
      </c>
      <c r="B500" s="923" t="s">
        <v>15166</v>
      </c>
      <c r="C500" s="924" t="s">
        <v>2</v>
      </c>
      <c r="D500" s="917">
        <v>569</v>
      </c>
    </row>
    <row r="501" spans="1:4">
      <c r="A501" s="922" t="s">
        <v>15167</v>
      </c>
      <c r="B501" s="923" t="s">
        <v>15168</v>
      </c>
      <c r="C501" s="924" t="s">
        <v>2</v>
      </c>
      <c r="D501" s="917">
        <v>4993</v>
      </c>
    </row>
    <row r="502" spans="1:4">
      <c r="A502" s="922" t="s">
        <v>15169</v>
      </c>
      <c r="B502" s="923" t="s">
        <v>15170</v>
      </c>
      <c r="C502" s="924" t="s">
        <v>2</v>
      </c>
      <c r="D502" s="917">
        <v>796</v>
      </c>
    </row>
    <row r="503" spans="1:4">
      <c r="A503" s="922" t="s">
        <v>15171</v>
      </c>
      <c r="B503" s="923" t="s">
        <v>15172</v>
      </c>
      <c r="C503" s="924" t="s">
        <v>2</v>
      </c>
      <c r="D503" s="917">
        <v>3405</v>
      </c>
    </row>
    <row r="504" spans="1:4">
      <c r="A504" s="922" t="s">
        <v>15173</v>
      </c>
      <c r="B504" s="923" t="s">
        <v>15174</v>
      </c>
      <c r="C504" s="924" t="s">
        <v>2</v>
      </c>
      <c r="D504" s="917">
        <v>17020</v>
      </c>
    </row>
    <row r="505" spans="1:4">
      <c r="A505" s="918"/>
      <c r="B505" s="918" t="s">
        <v>10985</v>
      </c>
      <c r="C505" s="918"/>
      <c r="D505" s="919"/>
    </row>
    <row r="506" spans="1:4">
      <c r="A506" s="719" t="s">
        <v>10986</v>
      </c>
      <c r="B506" s="916" t="s">
        <v>10987</v>
      </c>
      <c r="C506" s="719" t="s">
        <v>2</v>
      </c>
      <c r="D506" s="917">
        <v>104</v>
      </c>
    </row>
    <row r="507" spans="1:4">
      <c r="A507" s="719" t="s">
        <v>10988</v>
      </c>
      <c r="B507" s="916" t="s">
        <v>10989</v>
      </c>
      <c r="C507" s="719" t="s">
        <v>2</v>
      </c>
      <c r="D507" s="917">
        <v>139</v>
      </c>
    </row>
    <row r="508" spans="1:4">
      <c r="A508" s="719" t="s">
        <v>10990</v>
      </c>
      <c r="B508" s="916" t="s">
        <v>10991</v>
      </c>
      <c r="C508" s="719" t="s">
        <v>2</v>
      </c>
      <c r="D508" s="917">
        <v>208</v>
      </c>
    </row>
    <row r="509" spans="1:4">
      <c r="A509" s="719" t="s">
        <v>10992</v>
      </c>
      <c r="B509" s="916" t="s">
        <v>10993</v>
      </c>
      <c r="C509" s="719" t="s">
        <v>2</v>
      </c>
      <c r="D509" s="917">
        <v>277</v>
      </c>
    </row>
    <row r="510" spans="1:4">
      <c r="A510" s="719" t="s">
        <v>15175</v>
      </c>
      <c r="B510" s="916" t="s">
        <v>15176</v>
      </c>
      <c r="C510" s="719" t="s">
        <v>2</v>
      </c>
      <c r="D510" s="917">
        <v>89</v>
      </c>
    </row>
    <row r="511" spans="1:4">
      <c r="A511" s="719" t="s">
        <v>15177</v>
      </c>
      <c r="B511" s="916" t="s">
        <v>15178</v>
      </c>
      <c r="C511" s="719" t="s">
        <v>2</v>
      </c>
      <c r="D511" s="917">
        <v>119</v>
      </c>
    </row>
    <row r="512" spans="1:4">
      <c r="A512" s="719" t="s">
        <v>15179</v>
      </c>
      <c r="B512" s="916" t="s">
        <v>15180</v>
      </c>
      <c r="C512" s="719" t="s">
        <v>2</v>
      </c>
      <c r="D512" s="917">
        <v>179</v>
      </c>
    </row>
    <row r="513" spans="1:4">
      <c r="A513" s="719" t="s">
        <v>15181</v>
      </c>
      <c r="B513" s="916" t="s">
        <v>15182</v>
      </c>
      <c r="C513" s="719" t="s">
        <v>2</v>
      </c>
      <c r="D513" s="917">
        <v>239</v>
      </c>
    </row>
  </sheetData>
  <hyperlinks>
    <hyperlink ref="D1" location="Содержание!R1C1" display="главная" xr:uid="{1DFD1E4C-A716-498D-8E8E-1BA609C9AA95}"/>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F19"/>
  <sheetViews>
    <sheetView workbookViewId="0">
      <selection activeCell="E1" sqref="E1"/>
    </sheetView>
  </sheetViews>
  <sheetFormatPr defaultRowHeight="12.75"/>
  <cols>
    <col min="1" max="1" width="25" style="2" customWidth="1"/>
    <col min="2" max="2" width="64.7109375" style="2" customWidth="1"/>
    <col min="3" max="4" width="9.140625" style="2"/>
    <col min="5" max="5" width="10.85546875" style="2" customWidth="1"/>
    <col min="6" max="16384" width="9.140625" style="2"/>
  </cols>
  <sheetData>
    <row r="1" spans="1:6">
      <c r="A1" s="102"/>
      <c r="B1" s="102"/>
      <c r="C1" s="102"/>
      <c r="D1" s="102"/>
      <c r="E1" s="136" t="s">
        <v>1960</v>
      </c>
    </row>
    <row r="2" spans="1:6" ht="15">
      <c r="A2" s="102"/>
      <c r="B2" s="375" t="s">
        <v>3181</v>
      </c>
      <c r="C2" s="102"/>
      <c r="D2" s="102"/>
      <c r="E2" s="102"/>
    </row>
    <row r="3" spans="1:6">
      <c r="A3" s="102"/>
      <c r="B3" s="102"/>
      <c r="C3" s="102"/>
      <c r="D3" s="102"/>
      <c r="E3" s="203">
        <v>45448</v>
      </c>
    </row>
    <row r="4" spans="1:6" ht="36">
      <c r="A4" s="162" t="s">
        <v>702</v>
      </c>
      <c r="B4" s="162" t="s">
        <v>56</v>
      </c>
      <c r="C4" s="162" t="s">
        <v>684</v>
      </c>
      <c r="D4" s="163" t="s">
        <v>3156</v>
      </c>
      <c r="E4" s="164" t="s">
        <v>4495</v>
      </c>
      <c r="F4" s="33"/>
    </row>
    <row r="5" spans="1:6">
      <c r="A5" s="2089" t="s">
        <v>3157</v>
      </c>
      <c r="B5" s="2089"/>
      <c r="C5" s="2089"/>
      <c r="D5" s="2089"/>
      <c r="E5" s="169"/>
      <c r="F5" s="33"/>
    </row>
    <row r="6" spans="1:6">
      <c r="A6" s="2090" t="s">
        <v>3158</v>
      </c>
      <c r="B6" s="2091"/>
      <c r="C6" s="2091"/>
      <c r="D6" s="2091"/>
      <c r="E6" s="165"/>
      <c r="F6" s="33"/>
    </row>
    <row r="7" spans="1:6">
      <c r="A7" s="166" t="s">
        <v>3162</v>
      </c>
      <c r="B7" s="2087" t="s">
        <v>3160</v>
      </c>
      <c r="C7" s="2088" t="s">
        <v>431</v>
      </c>
      <c r="D7" s="167" t="s">
        <v>3161</v>
      </c>
      <c r="E7" s="168">
        <v>304.14000000000004</v>
      </c>
      <c r="F7" s="33"/>
    </row>
    <row r="8" spans="1:6">
      <c r="A8" s="166" t="s">
        <v>3159</v>
      </c>
      <c r="B8" s="2087"/>
      <c r="C8" s="2088"/>
      <c r="D8" s="167" t="s">
        <v>3163</v>
      </c>
      <c r="E8" s="168">
        <v>349.76100000000008</v>
      </c>
      <c r="F8" s="33"/>
    </row>
    <row r="9" spans="1:6">
      <c r="A9" s="166" t="s">
        <v>3164</v>
      </c>
      <c r="B9" s="2087"/>
      <c r="C9" s="2088"/>
      <c r="D9" s="167" t="s">
        <v>3165</v>
      </c>
      <c r="E9" s="168">
        <v>456.21000000000009</v>
      </c>
      <c r="F9" s="33"/>
    </row>
    <row r="10" spans="1:6">
      <c r="A10" s="166" t="s">
        <v>9883</v>
      </c>
      <c r="B10" s="2087"/>
      <c r="C10" s="2088"/>
      <c r="D10" s="167" t="s">
        <v>9884</v>
      </c>
      <c r="E10" s="168">
        <v>517.03800000000012</v>
      </c>
      <c r="F10" s="33"/>
    </row>
    <row r="11" spans="1:6">
      <c r="A11" s="166" t="s">
        <v>3166</v>
      </c>
      <c r="B11" s="2087"/>
      <c r="C11" s="2088"/>
      <c r="D11" s="167" t="s">
        <v>3167</v>
      </c>
      <c r="E11" s="168">
        <v>608.28000000000009</v>
      </c>
      <c r="F11" s="33"/>
    </row>
    <row r="12" spans="1:6">
      <c r="A12" s="166" t="s">
        <v>3168</v>
      </c>
      <c r="B12" s="2087"/>
      <c r="C12" s="2088"/>
      <c r="D12" s="167" t="s">
        <v>3169</v>
      </c>
      <c r="E12" s="168">
        <v>729.93600000000015</v>
      </c>
      <c r="F12" s="33"/>
    </row>
    <row r="13" spans="1:6">
      <c r="A13" s="2092" t="s">
        <v>3170</v>
      </c>
      <c r="B13" s="2092"/>
      <c r="C13" s="2092"/>
      <c r="D13" s="2092"/>
      <c r="E13" s="170"/>
      <c r="F13" s="33"/>
    </row>
    <row r="14" spans="1:6">
      <c r="A14" s="166" t="s">
        <v>3171</v>
      </c>
      <c r="B14" s="2087" t="s">
        <v>3172</v>
      </c>
      <c r="C14" s="2088" t="s">
        <v>431</v>
      </c>
      <c r="D14" s="167" t="s">
        <v>3173</v>
      </c>
      <c r="E14" s="168">
        <v>66.150000000000006</v>
      </c>
      <c r="F14" s="33"/>
    </row>
    <row r="15" spans="1:6">
      <c r="A15" s="166" t="s">
        <v>3174</v>
      </c>
      <c r="B15" s="2087"/>
      <c r="C15" s="2088"/>
      <c r="D15" s="167" t="s">
        <v>3175</v>
      </c>
      <c r="E15" s="168">
        <v>70.875000000000014</v>
      </c>
      <c r="F15" s="33"/>
    </row>
    <row r="16" spans="1:6">
      <c r="A16" s="166" t="s">
        <v>3176</v>
      </c>
      <c r="B16" s="2087"/>
      <c r="C16" s="2088"/>
      <c r="D16" s="167" t="s">
        <v>3161</v>
      </c>
      <c r="E16" s="168">
        <v>94.500000000000014</v>
      </c>
      <c r="F16" s="33"/>
    </row>
    <row r="17" spans="1:6">
      <c r="A17" s="166" t="s">
        <v>3177</v>
      </c>
      <c r="B17" s="2087"/>
      <c r="C17" s="2088"/>
      <c r="D17" s="167" t="s">
        <v>3178</v>
      </c>
      <c r="E17" s="168">
        <v>141.75000000000003</v>
      </c>
      <c r="F17" s="33"/>
    </row>
    <row r="18" spans="1:6">
      <c r="A18" s="166" t="s">
        <v>9885</v>
      </c>
      <c r="B18" s="2087"/>
      <c r="C18" s="2088"/>
      <c r="D18" s="167" t="s">
        <v>9884</v>
      </c>
      <c r="E18" s="168">
        <v>160.65</v>
      </c>
      <c r="F18" s="33"/>
    </row>
    <row r="19" spans="1:6">
      <c r="A19" s="166" t="s">
        <v>3179</v>
      </c>
      <c r="B19" s="2087"/>
      <c r="C19" s="2088"/>
      <c r="D19" s="167" t="s">
        <v>3180</v>
      </c>
      <c r="E19" s="168">
        <v>189.00000000000003</v>
      </c>
      <c r="F19" s="33"/>
    </row>
  </sheetData>
  <mergeCells count="7">
    <mergeCell ref="B14:B19"/>
    <mergeCell ref="C14:C19"/>
    <mergeCell ref="A5:D5"/>
    <mergeCell ref="A6:D6"/>
    <mergeCell ref="B7:B12"/>
    <mergeCell ref="C7:C12"/>
    <mergeCell ref="A13:D13"/>
  </mergeCells>
  <hyperlinks>
    <hyperlink ref="E1" location="Содержание!R1C1" display="главная" xr:uid="{00000000-0004-0000-2E00-000000000000}"/>
  </hyperlinks>
  <pageMargins left="0.25" right="0.25" top="0.75" bottom="0.75" header="0.3" footer="0.3"/>
  <pageSetup paperSize="9" scale="93"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FFFF00"/>
    <pageSetUpPr fitToPage="1"/>
  </sheetPr>
  <dimension ref="A1:C309"/>
  <sheetViews>
    <sheetView zoomScaleNormal="100" workbookViewId="0">
      <selection activeCell="C1" sqref="C1"/>
    </sheetView>
  </sheetViews>
  <sheetFormatPr defaultColWidth="101" defaultRowHeight="12"/>
  <cols>
    <col min="1" max="1" width="17.42578125" style="10" customWidth="1"/>
    <col min="2" max="2" width="105.85546875" style="6" customWidth="1"/>
    <col min="3" max="3" width="16" style="24" customWidth="1"/>
    <col min="4" max="134" width="10.7109375" style="1" customWidth="1"/>
    <col min="135" max="16384" width="101" style="1"/>
  </cols>
  <sheetData>
    <row r="1" spans="1:3" ht="15" customHeight="1">
      <c r="A1" s="380"/>
      <c r="B1" s="379"/>
      <c r="C1" s="208" t="s">
        <v>1960</v>
      </c>
    </row>
    <row r="2" spans="1:3" ht="15" customHeight="1">
      <c r="A2" s="380"/>
      <c r="B2" s="379"/>
      <c r="C2" s="372"/>
    </row>
    <row r="3" spans="1:3" ht="15" customHeight="1">
      <c r="A3" s="381"/>
      <c r="B3" s="379"/>
      <c r="C3" s="372">
        <v>46042</v>
      </c>
    </row>
    <row r="4" spans="1:3">
      <c r="A4" s="925" t="s">
        <v>702</v>
      </c>
      <c r="B4" s="926" t="s">
        <v>178</v>
      </c>
      <c r="C4" s="927" t="s">
        <v>2870</v>
      </c>
    </row>
    <row r="5" spans="1:3">
      <c r="A5" s="2094" t="s">
        <v>6717</v>
      </c>
      <c r="B5" s="2095"/>
      <c r="C5" s="928"/>
    </row>
    <row r="6" spans="1:3" ht="33.75">
      <c r="A6" s="929">
        <v>90061</v>
      </c>
      <c r="B6" s="930" t="s">
        <v>15196</v>
      </c>
      <c r="C6" s="931">
        <v>1216.098</v>
      </c>
    </row>
    <row r="7" spans="1:3">
      <c r="A7" s="932" t="s">
        <v>6849</v>
      </c>
      <c r="B7" s="933"/>
      <c r="C7" s="928"/>
    </row>
    <row r="8" spans="1:3" ht="33.75">
      <c r="A8" s="934" t="s">
        <v>7513</v>
      </c>
      <c r="B8" s="935" t="s">
        <v>15197</v>
      </c>
      <c r="C8" s="931">
        <v>319.05899999999997</v>
      </c>
    </row>
    <row r="9" spans="1:3" ht="33.75">
      <c r="A9" s="730" t="s">
        <v>7514</v>
      </c>
      <c r="B9" s="936" t="s">
        <v>15198</v>
      </c>
      <c r="C9" s="931">
        <v>322.12439999999998</v>
      </c>
    </row>
    <row r="10" spans="1:3">
      <c r="A10" s="937" t="s">
        <v>6850</v>
      </c>
      <c r="B10" s="938" t="s">
        <v>6851</v>
      </c>
      <c r="C10" s="928"/>
    </row>
    <row r="11" spans="1:3" ht="33.75">
      <c r="A11" s="939" t="s">
        <v>15183</v>
      </c>
      <c r="B11" s="940" t="s">
        <v>15199</v>
      </c>
      <c r="C11" s="931">
        <v>664.41959999999995</v>
      </c>
    </row>
    <row r="12" spans="1:3" ht="33.75">
      <c r="A12" s="941" t="s">
        <v>15184</v>
      </c>
      <c r="B12" s="930" t="s">
        <v>15200</v>
      </c>
      <c r="C12" s="931">
        <v>664.41959999999995</v>
      </c>
    </row>
    <row r="13" spans="1:3" ht="33.75">
      <c r="A13" s="939" t="s">
        <v>9886</v>
      </c>
      <c r="B13" s="942" t="s">
        <v>15201</v>
      </c>
      <c r="C13" s="931">
        <v>573.41700000000003</v>
      </c>
    </row>
    <row r="14" spans="1:3" ht="33.75">
      <c r="A14" s="943" t="s">
        <v>15185</v>
      </c>
      <c r="B14" s="942" t="s">
        <v>15202</v>
      </c>
      <c r="C14" s="931">
        <v>573.41700000000003</v>
      </c>
    </row>
    <row r="15" spans="1:3" ht="33.75">
      <c r="A15" s="939" t="s">
        <v>9887</v>
      </c>
      <c r="B15" s="930" t="s">
        <v>15203</v>
      </c>
      <c r="C15" s="931">
        <v>491.61700000000002</v>
      </c>
    </row>
    <row r="16" spans="1:3" ht="33.75">
      <c r="A16" s="939" t="s">
        <v>9888</v>
      </c>
      <c r="B16" s="930" t="s">
        <v>15204</v>
      </c>
      <c r="C16" s="931">
        <v>491.61700000000002</v>
      </c>
    </row>
    <row r="17" spans="1:3" ht="33.75">
      <c r="A17" s="939" t="s">
        <v>9889</v>
      </c>
      <c r="B17" s="930" t="s">
        <v>15205</v>
      </c>
      <c r="C17" s="931">
        <v>491.61700000000002</v>
      </c>
    </row>
    <row r="18" spans="1:3" ht="33.75">
      <c r="A18" s="939" t="s">
        <v>9890</v>
      </c>
      <c r="B18" s="930" t="s">
        <v>15206</v>
      </c>
      <c r="C18" s="931">
        <v>491.61700000000002</v>
      </c>
    </row>
    <row r="19" spans="1:3" ht="33.75">
      <c r="A19" s="939" t="s">
        <v>9891</v>
      </c>
      <c r="B19" s="930" t="s">
        <v>15207</v>
      </c>
      <c r="C19" s="931">
        <v>600.70139999999992</v>
      </c>
    </row>
    <row r="20" spans="1:3" ht="45">
      <c r="A20" s="941" t="s">
        <v>9892</v>
      </c>
      <c r="B20" s="930" t="s">
        <v>15208</v>
      </c>
      <c r="C20" s="931">
        <v>529.42050000000006</v>
      </c>
    </row>
    <row r="21" spans="1:3" ht="33.75">
      <c r="A21" s="939" t="s">
        <v>9893</v>
      </c>
      <c r="B21" s="930" t="s">
        <v>15209</v>
      </c>
      <c r="C21" s="931">
        <v>600.70139999999992</v>
      </c>
    </row>
    <row r="22" spans="1:3" ht="45">
      <c r="A22" s="941" t="s">
        <v>9894</v>
      </c>
      <c r="B22" s="930" t="s">
        <v>15210</v>
      </c>
      <c r="C22" s="931">
        <v>529.42050000000006</v>
      </c>
    </row>
    <row r="23" spans="1:3" ht="33.75">
      <c r="A23" s="944" t="s">
        <v>15186</v>
      </c>
      <c r="B23" s="930" t="s">
        <v>15211</v>
      </c>
      <c r="C23" s="945">
        <v>609.90300000000002</v>
      </c>
    </row>
    <row r="24" spans="1:3" ht="45">
      <c r="A24" s="939" t="s">
        <v>15187</v>
      </c>
      <c r="B24" s="930" t="s">
        <v>15212</v>
      </c>
      <c r="C24" s="931">
        <v>617.15500000000009</v>
      </c>
    </row>
    <row r="25" spans="1:3" ht="33.75">
      <c r="A25" s="941" t="s">
        <v>15188</v>
      </c>
      <c r="B25" s="930" t="s">
        <v>15213</v>
      </c>
      <c r="C25" s="931">
        <v>728.13779999999997</v>
      </c>
    </row>
    <row r="26" spans="1:3" ht="33.75">
      <c r="A26" s="941" t="s">
        <v>6744</v>
      </c>
      <c r="B26" s="930" t="s">
        <v>15214</v>
      </c>
      <c r="C26" s="946">
        <v>495.18000000000006</v>
      </c>
    </row>
    <row r="27" spans="1:3" ht="33.75">
      <c r="A27" s="947" t="s">
        <v>6745</v>
      </c>
      <c r="B27" s="930" t="s">
        <v>15215</v>
      </c>
      <c r="C27" s="946">
        <v>489.95100000000002</v>
      </c>
    </row>
    <row r="28" spans="1:3" ht="33.75">
      <c r="A28" s="947" t="s">
        <v>6746</v>
      </c>
      <c r="B28" s="930" t="s">
        <v>15216</v>
      </c>
      <c r="C28" s="946">
        <v>347.63400000000001</v>
      </c>
    </row>
    <row r="29" spans="1:3" ht="33.75">
      <c r="A29" s="948" t="s">
        <v>6719</v>
      </c>
      <c r="B29" s="949" t="s">
        <v>15217</v>
      </c>
      <c r="C29" s="931">
        <v>194.85179999999997</v>
      </c>
    </row>
    <row r="30" spans="1:3" ht="33.75">
      <c r="A30" s="947" t="s">
        <v>15189</v>
      </c>
      <c r="B30" s="949" t="s">
        <v>15218</v>
      </c>
      <c r="C30" s="931">
        <v>194.85179999999997</v>
      </c>
    </row>
    <row r="31" spans="1:3" ht="33.75">
      <c r="A31" s="947" t="s">
        <v>6720</v>
      </c>
      <c r="B31" s="930" t="s">
        <v>15219</v>
      </c>
      <c r="C31" s="931">
        <v>215.93519999999998</v>
      </c>
    </row>
    <row r="32" spans="1:3" ht="33.75">
      <c r="A32" s="947" t="s">
        <v>15190</v>
      </c>
      <c r="B32" s="930" t="s">
        <v>15220</v>
      </c>
      <c r="C32" s="931">
        <v>215.93519999999998</v>
      </c>
    </row>
    <row r="33" spans="1:3" ht="33.75">
      <c r="A33" s="947" t="s">
        <v>6721</v>
      </c>
      <c r="B33" s="930" t="s">
        <v>15221</v>
      </c>
      <c r="C33" s="931">
        <v>273.85019999999997</v>
      </c>
    </row>
    <row r="34" spans="1:3" ht="33.75">
      <c r="A34" s="948" t="s">
        <v>15191</v>
      </c>
      <c r="B34" s="949" t="s">
        <v>15222</v>
      </c>
      <c r="C34" s="931">
        <v>273.85019999999997</v>
      </c>
    </row>
    <row r="35" spans="1:3" ht="33.75">
      <c r="A35" s="947" t="s">
        <v>6722</v>
      </c>
      <c r="B35" s="950" t="s">
        <v>15223</v>
      </c>
      <c r="C35" s="931">
        <v>273.85019999999997</v>
      </c>
    </row>
    <row r="36" spans="1:3" ht="33.75">
      <c r="A36" s="947" t="s">
        <v>4677</v>
      </c>
      <c r="B36" s="930" t="s">
        <v>15224</v>
      </c>
      <c r="C36" s="931">
        <v>273.85019999999997</v>
      </c>
    </row>
    <row r="37" spans="1:3" ht="33.75">
      <c r="A37" s="947" t="s">
        <v>6723</v>
      </c>
      <c r="B37" s="930" t="s">
        <v>15225</v>
      </c>
      <c r="C37" s="931">
        <v>163.26179999999999</v>
      </c>
    </row>
    <row r="38" spans="1:3" ht="45">
      <c r="A38" s="947" t="s">
        <v>6724</v>
      </c>
      <c r="B38" s="930" t="s">
        <v>15226</v>
      </c>
      <c r="C38" s="931">
        <v>179.08019999999999</v>
      </c>
    </row>
    <row r="39" spans="1:3" ht="45">
      <c r="A39" s="947" t="s">
        <v>9895</v>
      </c>
      <c r="B39" s="951" t="s">
        <v>15227</v>
      </c>
      <c r="C39" s="931">
        <v>273.05459999999999</v>
      </c>
    </row>
    <row r="40" spans="1:3" ht="33.75">
      <c r="A40" s="952" t="s">
        <v>6852</v>
      </c>
      <c r="B40" s="953" t="s">
        <v>15228</v>
      </c>
      <c r="C40" s="931">
        <v>189.58679999999998</v>
      </c>
    </row>
    <row r="41" spans="1:3" ht="45">
      <c r="A41" s="948" t="s">
        <v>6725</v>
      </c>
      <c r="B41" s="954" t="s">
        <v>15229</v>
      </c>
      <c r="C41" s="931">
        <v>184.34520000000001</v>
      </c>
    </row>
    <row r="42" spans="1:3" ht="45">
      <c r="A42" s="955" t="s">
        <v>6853</v>
      </c>
      <c r="B42" s="956" t="s">
        <v>15230</v>
      </c>
      <c r="C42" s="931">
        <v>168.52679999999998</v>
      </c>
    </row>
    <row r="43" spans="1:3" ht="45">
      <c r="A43" s="947" t="s">
        <v>6726</v>
      </c>
      <c r="B43" s="930" t="s">
        <v>15231</v>
      </c>
      <c r="C43" s="931">
        <v>194.85179999999997</v>
      </c>
    </row>
    <row r="44" spans="1:3" ht="33.75">
      <c r="A44" s="957" t="s">
        <v>9896</v>
      </c>
      <c r="B44" s="958" t="s">
        <v>15232</v>
      </c>
      <c r="C44" s="931">
        <v>221.2002</v>
      </c>
    </row>
    <row r="45" spans="1:3" ht="33.75">
      <c r="A45" s="947" t="s">
        <v>6727</v>
      </c>
      <c r="B45" s="959" t="s">
        <v>15233</v>
      </c>
      <c r="C45" s="931">
        <v>228.5712</v>
      </c>
    </row>
    <row r="46" spans="1:3" ht="33.75">
      <c r="A46" s="947" t="s">
        <v>6728</v>
      </c>
      <c r="B46" s="959" t="s">
        <v>15234</v>
      </c>
      <c r="C46" s="931">
        <v>228.5712</v>
      </c>
    </row>
    <row r="47" spans="1:3" ht="33.75">
      <c r="A47" s="947" t="s">
        <v>6729</v>
      </c>
      <c r="B47" s="959" t="s">
        <v>15235</v>
      </c>
      <c r="C47" s="931">
        <v>245.41919999999996</v>
      </c>
    </row>
    <row r="48" spans="1:3" ht="33.75">
      <c r="A48" s="947" t="s">
        <v>6730</v>
      </c>
      <c r="B48" s="868" t="s">
        <v>15236</v>
      </c>
      <c r="C48" s="931">
        <v>221.2002</v>
      </c>
    </row>
    <row r="49" spans="1:3" ht="33.75">
      <c r="A49" s="947" t="s">
        <v>6732</v>
      </c>
      <c r="B49" s="959" t="s">
        <v>15237</v>
      </c>
      <c r="C49" s="931">
        <v>190.61639999999997</v>
      </c>
    </row>
    <row r="50" spans="1:3" ht="33.75">
      <c r="A50" s="947" t="s">
        <v>6731</v>
      </c>
      <c r="B50" s="868" t="s">
        <v>15238</v>
      </c>
      <c r="C50" s="931">
        <v>213.82919999999999</v>
      </c>
    </row>
    <row r="51" spans="1:3" ht="22.5">
      <c r="A51" s="947" t="s">
        <v>6733</v>
      </c>
      <c r="B51" s="959" t="s">
        <v>15239</v>
      </c>
      <c r="C51" s="931">
        <v>191.71620000000001</v>
      </c>
    </row>
    <row r="52" spans="1:3" ht="33.75">
      <c r="A52" s="947" t="s">
        <v>6734</v>
      </c>
      <c r="B52" s="959" t="s">
        <v>15240</v>
      </c>
      <c r="C52" s="931">
        <v>210.67019999999999</v>
      </c>
    </row>
    <row r="53" spans="1:3" ht="33.75">
      <c r="A53" s="947" t="s">
        <v>6735</v>
      </c>
      <c r="B53" s="959" t="s">
        <v>15241</v>
      </c>
      <c r="C53" s="931">
        <v>170.44559999999998</v>
      </c>
    </row>
    <row r="54" spans="1:3" ht="33.75">
      <c r="A54" s="952" t="s">
        <v>6736</v>
      </c>
      <c r="B54" s="959" t="s">
        <v>15242</v>
      </c>
      <c r="C54" s="931">
        <v>216.98820000000001</v>
      </c>
    </row>
    <row r="55" spans="1:3" ht="22.5">
      <c r="A55" s="952" t="s">
        <v>9897</v>
      </c>
      <c r="B55" s="704" t="s">
        <v>15243</v>
      </c>
      <c r="C55" s="931">
        <v>189.86759999999998</v>
      </c>
    </row>
    <row r="56" spans="1:3" ht="33.75">
      <c r="A56" s="952" t="s">
        <v>6737</v>
      </c>
      <c r="B56" s="959" t="s">
        <v>15244</v>
      </c>
      <c r="C56" s="931">
        <v>162.74699999999999</v>
      </c>
    </row>
    <row r="57" spans="1:3" ht="33.75">
      <c r="A57" s="947" t="s">
        <v>6738</v>
      </c>
      <c r="B57" s="959" t="s">
        <v>15245</v>
      </c>
      <c r="C57" s="946">
        <v>150.44299999999998</v>
      </c>
    </row>
    <row r="58" spans="1:3" ht="22.5">
      <c r="A58" s="947" t="s">
        <v>6739</v>
      </c>
      <c r="B58" s="959" t="s">
        <v>15246</v>
      </c>
      <c r="C58" s="931">
        <v>136.86660000000001</v>
      </c>
    </row>
    <row r="59" spans="1:3" ht="33.75">
      <c r="A59" s="947" t="s">
        <v>6740</v>
      </c>
      <c r="B59" s="959" t="s">
        <v>15247</v>
      </c>
      <c r="C59" s="931">
        <v>136.86660000000001</v>
      </c>
    </row>
    <row r="60" spans="1:3">
      <c r="A60" s="2096" t="s">
        <v>6854</v>
      </c>
      <c r="B60" s="2097"/>
      <c r="C60" s="960"/>
    </row>
    <row r="61" spans="1:3" ht="22.5">
      <c r="A61" s="947" t="s">
        <v>6741</v>
      </c>
      <c r="B61" s="959" t="s">
        <v>15248</v>
      </c>
      <c r="C61" s="931">
        <v>127.8342</v>
      </c>
    </row>
    <row r="62" spans="1:3" ht="22.5">
      <c r="A62" s="947" t="s">
        <v>6742</v>
      </c>
      <c r="B62" s="959" t="s">
        <v>15249</v>
      </c>
      <c r="C62" s="931">
        <v>81.759599999999992</v>
      </c>
    </row>
    <row r="63" spans="1:3" ht="22.5">
      <c r="A63" s="947" t="s">
        <v>6743</v>
      </c>
      <c r="B63" s="959" t="s">
        <v>15250</v>
      </c>
      <c r="C63" s="931">
        <v>57.797999999999995</v>
      </c>
    </row>
    <row r="64" spans="1:3">
      <c r="A64" s="2096" t="s">
        <v>6855</v>
      </c>
      <c r="B64" s="2097"/>
      <c r="C64" s="960"/>
    </row>
    <row r="65" spans="1:3" ht="33.75">
      <c r="A65" s="961" t="s">
        <v>15192</v>
      </c>
      <c r="B65" s="959" t="s">
        <v>15251</v>
      </c>
      <c r="C65" s="945">
        <v>200.7954</v>
      </c>
    </row>
    <row r="66" spans="1:3" ht="33.75">
      <c r="A66" s="947" t="s">
        <v>9898</v>
      </c>
      <c r="B66" s="959" t="s">
        <v>15252</v>
      </c>
      <c r="C66" s="931">
        <v>209.80439999999999</v>
      </c>
    </row>
    <row r="67" spans="1:3" ht="22.5">
      <c r="A67" s="947" t="s">
        <v>3872</v>
      </c>
      <c r="B67" s="959" t="s">
        <v>15253</v>
      </c>
      <c r="C67" s="931">
        <v>96.431399999999996</v>
      </c>
    </row>
    <row r="68" spans="1:3">
      <c r="A68" s="937" t="s">
        <v>6718</v>
      </c>
      <c r="B68" s="938"/>
      <c r="C68" s="928"/>
    </row>
    <row r="69" spans="1:3" ht="45">
      <c r="A69" s="952" t="s">
        <v>9</v>
      </c>
      <c r="B69" s="940" t="s">
        <v>15254</v>
      </c>
      <c r="C69" s="931">
        <v>555.07140000000004</v>
      </c>
    </row>
    <row r="70" spans="1:3" ht="33.75">
      <c r="A70" s="952" t="s">
        <v>739</v>
      </c>
      <c r="B70" s="956" t="s">
        <v>15255</v>
      </c>
      <c r="C70" s="931">
        <v>234.77219999999997</v>
      </c>
    </row>
    <row r="71" spans="1:3">
      <c r="A71" s="937"/>
      <c r="B71" s="962" t="s">
        <v>6856</v>
      </c>
      <c r="C71" s="928"/>
    </row>
    <row r="72" spans="1:3" ht="56.25">
      <c r="A72" s="952" t="s">
        <v>6857</v>
      </c>
      <c r="B72" s="963" t="s">
        <v>15256</v>
      </c>
      <c r="C72" s="931">
        <v>734.43240000000003</v>
      </c>
    </row>
    <row r="73" spans="1:3" ht="56.25">
      <c r="A73" s="952" t="s">
        <v>6858</v>
      </c>
      <c r="B73" s="963" t="s">
        <v>15257</v>
      </c>
      <c r="C73" s="931">
        <v>760.7808</v>
      </c>
    </row>
    <row r="74" spans="1:3" ht="56.25">
      <c r="A74" s="952" t="s">
        <v>6859</v>
      </c>
      <c r="B74" s="964" t="s">
        <v>15258</v>
      </c>
      <c r="C74" s="931">
        <v>617.68979999999999</v>
      </c>
    </row>
    <row r="75" spans="1:3" ht="56.25">
      <c r="A75" s="952" t="s">
        <v>6860</v>
      </c>
      <c r="B75" s="963" t="s">
        <v>15259</v>
      </c>
      <c r="C75" s="931">
        <v>644.0616</v>
      </c>
    </row>
    <row r="76" spans="1:3" ht="56.25">
      <c r="A76" s="952" t="s">
        <v>6861</v>
      </c>
      <c r="B76" s="963" t="s">
        <v>15260</v>
      </c>
      <c r="C76" s="931">
        <v>554.93099999999993</v>
      </c>
    </row>
    <row r="77" spans="1:3" ht="56.25">
      <c r="A77" s="952" t="s">
        <v>6862</v>
      </c>
      <c r="B77" s="963" t="s">
        <v>15261</v>
      </c>
      <c r="C77" s="931">
        <v>582.54299999999989</v>
      </c>
    </row>
    <row r="78" spans="1:3">
      <c r="A78" s="2093" t="s">
        <v>15193</v>
      </c>
      <c r="B78" s="2093"/>
      <c r="C78" s="2093"/>
    </row>
    <row r="79" spans="1:3">
      <c r="A79" s="941" t="s">
        <v>15194</v>
      </c>
      <c r="B79" s="965" t="s">
        <v>15262</v>
      </c>
      <c r="C79" s="931">
        <v>236.64419999999998</v>
      </c>
    </row>
    <row r="80" spans="1:3">
      <c r="A80" s="941" t="s">
        <v>15195</v>
      </c>
      <c r="B80" s="965" t="s">
        <v>15263</v>
      </c>
      <c r="C80" s="931">
        <v>342.38879999999995</v>
      </c>
    </row>
    <row r="81" spans="1:3">
      <c r="A81" s="966"/>
      <c r="B81" s="967"/>
      <c r="C81" s="905"/>
    </row>
    <row r="82" spans="1:3">
      <c r="A82" s="1"/>
      <c r="B82" s="1"/>
      <c r="C82" s="1"/>
    </row>
    <row r="83" spans="1:3">
      <c r="A83" s="1"/>
      <c r="B83" s="1"/>
      <c r="C83" s="1"/>
    </row>
    <row r="84" spans="1:3">
      <c r="A84" s="1"/>
      <c r="B84" s="1"/>
      <c r="C84" s="1"/>
    </row>
    <row r="85" spans="1:3">
      <c r="A85" s="1"/>
      <c r="B85" s="1"/>
      <c r="C85" s="1"/>
    </row>
    <row r="86" spans="1:3">
      <c r="A86" s="1"/>
      <c r="B86" s="1"/>
      <c r="C86" s="1"/>
    </row>
    <row r="87" spans="1:3">
      <c r="A87" s="1"/>
      <c r="B87" s="1"/>
      <c r="C87" s="1"/>
    </row>
    <row r="88" spans="1:3">
      <c r="A88" s="1"/>
      <c r="B88" s="1"/>
      <c r="C88" s="1"/>
    </row>
    <row r="89" spans="1:3">
      <c r="A89" s="1"/>
      <c r="B89" s="1"/>
      <c r="C89" s="1"/>
    </row>
    <row r="90" spans="1:3">
      <c r="A90" s="1"/>
      <c r="B90" s="1"/>
      <c r="C90" s="1"/>
    </row>
    <row r="91" spans="1:3">
      <c r="A91" s="1"/>
      <c r="B91" s="1"/>
      <c r="C91" s="1"/>
    </row>
    <row r="92" spans="1:3">
      <c r="A92" s="1"/>
      <c r="B92" s="1"/>
      <c r="C92" s="1"/>
    </row>
    <row r="93" spans="1:3">
      <c r="A93" s="1"/>
      <c r="B93" s="1"/>
      <c r="C93" s="1"/>
    </row>
    <row r="94" spans="1:3">
      <c r="A94" s="1"/>
      <c r="B94" s="1"/>
      <c r="C94" s="1"/>
    </row>
    <row r="95" spans="1:3">
      <c r="A95" s="1"/>
      <c r="B95" s="1"/>
      <c r="C95" s="1"/>
    </row>
    <row r="96" spans="1:3">
      <c r="A96" s="1"/>
      <c r="B96" s="1"/>
      <c r="C96" s="1"/>
    </row>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sheetData>
  <mergeCells count="4">
    <mergeCell ref="A78:C78"/>
    <mergeCell ref="A5:B5"/>
    <mergeCell ref="A60:B60"/>
    <mergeCell ref="A64:B64"/>
  </mergeCells>
  <phoneticPr fontId="22" type="noConversion"/>
  <hyperlinks>
    <hyperlink ref="C1" location="Содержание!R1C1" display="главная" xr:uid="{00000000-0004-0000-3000-000000000000}"/>
  </hyperlinks>
  <pageMargins left="0.25" right="0.25" top="0.75" bottom="0.75" header="0.3" footer="0.3"/>
  <pageSetup paperSize="9" scale="90" fitToHeight="0"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4" tint="0.39997558519241921"/>
    <pageSetUpPr fitToPage="1"/>
  </sheetPr>
  <dimension ref="A1:E36"/>
  <sheetViews>
    <sheetView workbookViewId="0">
      <selection activeCell="B12" sqref="B12"/>
    </sheetView>
  </sheetViews>
  <sheetFormatPr defaultRowHeight="12"/>
  <cols>
    <col min="1" max="1" width="15.5703125" style="1" customWidth="1"/>
    <col min="2" max="2" width="67.28515625" style="1" customWidth="1"/>
    <col min="3" max="3" width="14.85546875" style="20" customWidth="1"/>
    <col min="4" max="4" width="7.5703125" style="1" customWidth="1"/>
    <col min="5" max="5" width="9.85546875" style="1" bestFit="1" customWidth="1"/>
    <col min="6" max="16384" width="9.140625" style="1"/>
  </cols>
  <sheetData>
    <row r="1" spans="1:5" ht="12.75">
      <c r="E1" s="30" t="s">
        <v>1960</v>
      </c>
    </row>
    <row r="6" spans="1:5">
      <c r="E6" s="3">
        <v>43466</v>
      </c>
    </row>
    <row r="7" spans="1:5" ht="36">
      <c r="A7" s="45" t="s">
        <v>167</v>
      </c>
      <c r="B7" s="45" t="s">
        <v>56</v>
      </c>
      <c r="C7" s="45" t="s">
        <v>683</v>
      </c>
      <c r="D7" s="45" t="s">
        <v>684</v>
      </c>
      <c r="E7" s="46" t="s">
        <v>407</v>
      </c>
    </row>
    <row r="8" spans="1:5" ht="24" customHeight="1">
      <c r="A8" s="2103" t="s">
        <v>740</v>
      </c>
      <c r="B8" s="2103"/>
      <c r="C8" s="2103"/>
      <c r="D8" s="2103"/>
      <c r="E8" s="2103"/>
    </row>
    <row r="9" spans="1:5" ht="37.5" customHeight="1">
      <c r="A9" s="51" t="s">
        <v>741</v>
      </c>
      <c r="B9" s="44" t="s">
        <v>4317</v>
      </c>
      <c r="C9" s="47" t="s">
        <v>4289</v>
      </c>
      <c r="D9" s="47" t="s">
        <v>615</v>
      </c>
      <c r="E9" s="48">
        <v>2.3441019999999999</v>
      </c>
    </row>
    <row r="10" spans="1:5" ht="37.5" customHeight="1">
      <c r="A10" s="51" t="s">
        <v>742</v>
      </c>
      <c r="B10" s="43" t="s">
        <v>4318</v>
      </c>
      <c r="C10" s="47" t="s">
        <v>4290</v>
      </c>
      <c r="D10" s="47" t="s">
        <v>615</v>
      </c>
      <c r="E10" s="48">
        <v>5.2060869999999992</v>
      </c>
    </row>
    <row r="11" spans="1:5" ht="37.5" customHeight="1">
      <c r="A11" s="51" t="s">
        <v>743</v>
      </c>
      <c r="B11" s="43" t="s">
        <v>4319</v>
      </c>
      <c r="C11" s="47" t="s">
        <v>4290</v>
      </c>
      <c r="D11" s="47" t="s">
        <v>615</v>
      </c>
      <c r="E11" s="48">
        <v>6.296367</v>
      </c>
    </row>
    <row r="12" spans="1:5" ht="74.25" customHeight="1">
      <c r="A12" s="51" t="s">
        <v>4291</v>
      </c>
      <c r="B12" s="43" t="s">
        <v>4320</v>
      </c>
      <c r="C12" s="47" t="s">
        <v>4290</v>
      </c>
      <c r="D12" s="47" t="s">
        <v>615</v>
      </c>
      <c r="E12" s="48">
        <v>5.2060869999999992</v>
      </c>
    </row>
    <row r="13" spans="1:5" ht="72.75" customHeight="1">
      <c r="A13" s="51" t="s">
        <v>744</v>
      </c>
      <c r="B13" s="43" t="s">
        <v>4321</v>
      </c>
      <c r="C13" s="47" t="s">
        <v>4292</v>
      </c>
      <c r="D13" s="47" t="s">
        <v>615</v>
      </c>
      <c r="E13" s="48">
        <v>8.667726</v>
      </c>
    </row>
    <row r="14" spans="1:5" ht="29.25" customHeight="1">
      <c r="A14" s="51" t="s">
        <v>745</v>
      </c>
      <c r="B14" s="43" t="s">
        <v>4322</v>
      </c>
      <c r="C14" s="47" t="s">
        <v>4293</v>
      </c>
      <c r="D14" s="47" t="s">
        <v>615</v>
      </c>
      <c r="E14" s="48">
        <v>1.5536489999999998</v>
      </c>
    </row>
    <row r="15" spans="1:5" ht="50.25" customHeight="1">
      <c r="A15" s="51" t="s">
        <v>746</v>
      </c>
      <c r="B15" s="43" t="s">
        <v>4323</v>
      </c>
      <c r="C15" s="47" t="s">
        <v>4294</v>
      </c>
      <c r="D15" s="47" t="s">
        <v>615</v>
      </c>
      <c r="E15" s="48">
        <v>10.194118000000001</v>
      </c>
    </row>
    <row r="16" spans="1:5" ht="49.5" customHeight="1">
      <c r="A16" s="51" t="s">
        <v>747</v>
      </c>
      <c r="B16" s="43" t="s">
        <v>4324</v>
      </c>
      <c r="C16" s="47" t="s">
        <v>4295</v>
      </c>
      <c r="D16" s="47" t="s">
        <v>615</v>
      </c>
      <c r="E16" s="48">
        <v>2.5349010000000001</v>
      </c>
    </row>
    <row r="17" spans="1:5" ht="84.75" customHeight="1">
      <c r="A17" s="51" t="s">
        <v>748</v>
      </c>
      <c r="B17" s="43" t="s">
        <v>4325</v>
      </c>
      <c r="C17" s="47" t="s">
        <v>4296</v>
      </c>
      <c r="D17" s="47" t="s">
        <v>615</v>
      </c>
      <c r="E17" s="48">
        <v>7.2231050000000003</v>
      </c>
    </row>
    <row r="18" spans="1:5" ht="48">
      <c r="A18" s="52" t="s">
        <v>749</v>
      </c>
      <c r="B18" s="43" t="s">
        <v>4326</v>
      </c>
      <c r="C18" s="47" t="s">
        <v>4293</v>
      </c>
      <c r="D18" s="47" t="s">
        <v>615</v>
      </c>
      <c r="E18" s="48">
        <v>1.1175369999999998</v>
      </c>
    </row>
    <row r="19" spans="1:5" ht="60">
      <c r="A19" s="51" t="s">
        <v>750</v>
      </c>
      <c r="B19" s="43" t="s">
        <v>4327</v>
      </c>
      <c r="C19" s="47" t="s">
        <v>4297</v>
      </c>
      <c r="D19" s="47" t="s">
        <v>615</v>
      </c>
      <c r="E19" s="48">
        <v>2.9982699999999998</v>
      </c>
    </row>
    <row r="20" spans="1:5" ht="87.75" customHeight="1">
      <c r="A20" s="51" t="s">
        <v>751</v>
      </c>
      <c r="B20" s="43" t="s">
        <v>4328</v>
      </c>
      <c r="C20" s="47" t="s">
        <v>4296</v>
      </c>
      <c r="D20" s="47" t="s">
        <v>615</v>
      </c>
      <c r="E20" s="48">
        <v>7.8500159999999992</v>
      </c>
    </row>
    <row r="21" spans="1:5" ht="85.5" customHeight="1">
      <c r="A21" s="51" t="s">
        <v>752</v>
      </c>
      <c r="B21" s="43" t="s">
        <v>4329</v>
      </c>
      <c r="C21" s="47" t="s">
        <v>4296</v>
      </c>
      <c r="D21" s="47" t="s">
        <v>615</v>
      </c>
      <c r="E21" s="48">
        <v>4.9880310000000003</v>
      </c>
    </row>
    <row r="22" spans="1:5" ht="24" customHeight="1">
      <c r="A22" s="2104" t="s">
        <v>753</v>
      </c>
      <c r="B22" s="2104"/>
      <c r="C22" s="2104"/>
      <c r="D22" s="2104"/>
      <c r="E22" s="2104"/>
    </row>
    <row r="23" spans="1:5" ht="18.75" customHeight="1">
      <c r="A23" s="2105" t="s">
        <v>4298</v>
      </c>
      <c r="B23" s="2105"/>
      <c r="C23" s="2105"/>
      <c r="D23" s="2105"/>
      <c r="E23" s="2105"/>
    </row>
    <row r="24" spans="1:5" ht="48">
      <c r="A24" s="51" t="s">
        <v>754</v>
      </c>
      <c r="B24" s="43" t="s">
        <v>4299</v>
      </c>
      <c r="C24" s="47" t="s">
        <v>4300</v>
      </c>
      <c r="D24" s="47" t="s">
        <v>615</v>
      </c>
      <c r="E24" s="48">
        <v>0.99136800000000003</v>
      </c>
    </row>
    <row r="25" spans="1:5" ht="48">
      <c r="A25" s="51" t="s">
        <v>756</v>
      </c>
      <c r="B25" s="43" t="s">
        <v>4301</v>
      </c>
      <c r="C25" s="47" t="s">
        <v>4302</v>
      </c>
      <c r="D25" s="47" t="s">
        <v>615</v>
      </c>
      <c r="E25" s="48">
        <v>1.9827360000000001</v>
      </c>
    </row>
    <row r="26" spans="1:5" ht="27.75" customHeight="1">
      <c r="A26" s="2106" t="s">
        <v>4303</v>
      </c>
      <c r="B26" s="2107"/>
      <c r="C26" s="2106"/>
      <c r="D26" s="2107"/>
      <c r="E26" s="2107"/>
    </row>
    <row r="27" spans="1:5" ht="48">
      <c r="A27" s="52" t="s">
        <v>757</v>
      </c>
      <c r="B27" s="43" t="s">
        <v>4304</v>
      </c>
      <c r="C27" s="47" t="s">
        <v>4305</v>
      </c>
      <c r="D27" s="47" t="s">
        <v>615</v>
      </c>
      <c r="E27" s="48">
        <v>1.9352469999999999</v>
      </c>
    </row>
    <row r="28" spans="1:5" ht="48">
      <c r="A28" s="51" t="s">
        <v>758</v>
      </c>
      <c r="B28" s="43" t="s">
        <v>4306</v>
      </c>
      <c r="C28" s="47" t="s">
        <v>4307</v>
      </c>
      <c r="D28" s="47" t="s">
        <v>615</v>
      </c>
      <c r="E28" s="48">
        <v>2.807471</v>
      </c>
    </row>
    <row r="29" spans="1:5" ht="48">
      <c r="A29" s="51" t="s">
        <v>759</v>
      </c>
      <c r="B29" s="53" t="s">
        <v>4308</v>
      </c>
      <c r="C29" s="47" t="s">
        <v>4307</v>
      </c>
      <c r="D29" s="49" t="s">
        <v>615</v>
      </c>
      <c r="E29" s="48">
        <v>2.507644</v>
      </c>
    </row>
    <row r="30" spans="1:5" ht="48">
      <c r="A30" s="51" t="s">
        <v>760</v>
      </c>
      <c r="B30" s="44" t="s">
        <v>4309</v>
      </c>
      <c r="C30" s="47" t="s">
        <v>4302</v>
      </c>
      <c r="D30" s="49" t="s">
        <v>615</v>
      </c>
      <c r="E30" s="48">
        <v>5.3423720000000001</v>
      </c>
    </row>
    <row r="31" spans="1:5" ht="75.75" customHeight="1">
      <c r="A31" s="51" t="s">
        <v>761</v>
      </c>
      <c r="B31" s="44" t="s">
        <v>4310</v>
      </c>
      <c r="C31" s="47" t="s">
        <v>4302</v>
      </c>
      <c r="D31" s="49" t="s">
        <v>615</v>
      </c>
      <c r="E31" s="48">
        <v>6.4326519999999991</v>
      </c>
    </row>
    <row r="32" spans="1:5" ht="24" customHeight="1">
      <c r="A32" s="2100" t="s">
        <v>4311</v>
      </c>
      <c r="B32" s="2101"/>
      <c r="C32" s="2101"/>
      <c r="D32" s="2101"/>
      <c r="E32" s="2102"/>
    </row>
    <row r="33" spans="1:5" ht="48">
      <c r="A33" s="51" t="s">
        <v>762</v>
      </c>
      <c r="B33" s="44" t="s">
        <v>4312</v>
      </c>
      <c r="C33" s="47" t="s">
        <v>763</v>
      </c>
      <c r="D33" s="47" t="s">
        <v>764</v>
      </c>
      <c r="E33" s="48">
        <v>17.935106000000001</v>
      </c>
    </row>
    <row r="34" spans="1:5" ht="24">
      <c r="A34" s="51">
        <v>60955</v>
      </c>
      <c r="B34" s="44" t="s">
        <v>4313</v>
      </c>
      <c r="C34" s="47">
        <v>1</v>
      </c>
      <c r="D34" s="47" t="s">
        <v>615</v>
      </c>
      <c r="E34" s="48">
        <v>97.580060000000003</v>
      </c>
    </row>
    <row r="35" spans="1:5" ht="15.75">
      <c r="A35" s="2098" t="s">
        <v>4314</v>
      </c>
      <c r="B35" s="2099"/>
      <c r="C35" s="2098"/>
      <c r="D35" s="2099"/>
      <c r="E35" s="2099"/>
    </row>
    <row r="36" spans="1:5" ht="36">
      <c r="A36" s="54">
        <v>7620404</v>
      </c>
      <c r="B36" s="55" t="s">
        <v>4315</v>
      </c>
      <c r="C36" s="47" t="s">
        <v>4316</v>
      </c>
      <c r="D36" s="47" t="s">
        <v>615</v>
      </c>
      <c r="E36" s="50">
        <v>115.268016</v>
      </c>
    </row>
  </sheetData>
  <mergeCells count="6">
    <mergeCell ref="A35:E35"/>
    <mergeCell ref="A32:E32"/>
    <mergeCell ref="A8:E8"/>
    <mergeCell ref="A22:E22"/>
    <mergeCell ref="A23:E23"/>
    <mergeCell ref="A26:E26"/>
  </mergeCells>
  <hyperlinks>
    <hyperlink ref="E1" location="Содержание!R1C1" display="главная" xr:uid="{00000000-0004-0000-3100-000000000000}"/>
  </hyperlinks>
  <pageMargins left="0.25" right="0.25" top="0.75" bottom="0.75" header="0.3" footer="0.3"/>
  <pageSetup paperSize="9" scale="87"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I122"/>
  <sheetViews>
    <sheetView zoomScaleNormal="100" workbookViewId="0">
      <selection activeCell="I1" sqref="I1"/>
    </sheetView>
  </sheetViews>
  <sheetFormatPr defaultColWidth="11.5703125" defaultRowHeight="12"/>
  <cols>
    <col min="1" max="2" width="20" style="1" customWidth="1"/>
    <col min="3" max="3" width="32.42578125" style="1" customWidth="1"/>
    <col min="4" max="7" width="11.5703125" style="1"/>
    <col min="8" max="8" width="36.140625" style="1" customWidth="1"/>
    <col min="9" max="9" width="15.42578125" style="1" customWidth="1"/>
    <col min="10" max="16384" width="11.5703125" style="1"/>
  </cols>
  <sheetData>
    <row r="1" spans="1:9" ht="15" customHeight="1">
      <c r="A1" s="116"/>
      <c r="B1" s="116"/>
      <c r="C1" s="116"/>
      <c r="D1" s="116"/>
      <c r="I1" s="151" t="s">
        <v>1960</v>
      </c>
    </row>
    <row r="2" spans="1:9" ht="15" customHeight="1">
      <c r="A2" s="116"/>
      <c r="B2" s="116"/>
      <c r="C2" s="116"/>
      <c r="D2" s="116"/>
      <c r="I2" s="151"/>
    </row>
    <row r="3" spans="1:9" ht="15" customHeight="1">
      <c r="A3" s="2119"/>
      <c r="B3" s="2119"/>
      <c r="C3" s="2119"/>
      <c r="D3" s="2119"/>
      <c r="I3" s="586">
        <v>45838</v>
      </c>
    </row>
    <row r="4" spans="1:9" ht="24">
      <c r="A4" s="526"/>
      <c r="B4" s="527" t="s">
        <v>12828</v>
      </c>
      <c r="C4" s="405" t="s">
        <v>613</v>
      </c>
      <c r="D4" s="405" t="s">
        <v>1611</v>
      </c>
      <c r="E4" s="405" t="s">
        <v>11513</v>
      </c>
      <c r="F4" s="405"/>
      <c r="G4" s="406" t="s">
        <v>11514</v>
      </c>
      <c r="H4" s="405" t="s">
        <v>397</v>
      </c>
      <c r="I4" s="405" t="s">
        <v>11515</v>
      </c>
    </row>
    <row r="5" spans="1:9" ht="24" customHeight="1">
      <c r="A5" s="528" t="s">
        <v>11516</v>
      </c>
      <c r="B5" s="529"/>
      <c r="C5" s="2120" t="s">
        <v>11516</v>
      </c>
      <c r="D5" s="2120"/>
      <c r="E5" s="2120"/>
      <c r="F5" s="2120"/>
      <c r="G5" s="2120"/>
      <c r="H5" s="2120"/>
      <c r="I5" s="2120"/>
    </row>
    <row r="6" spans="1:9" ht="12.75" customHeight="1">
      <c r="A6" s="530">
        <v>2082</v>
      </c>
      <c r="B6" s="531">
        <v>4607952901537</v>
      </c>
      <c r="C6" s="532" t="s">
        <v>11517</v>
      </c>
      <c r="D6" s="533" t="s">
        <v>11518</v>
      </c>
      <c r="E6" s="407">
        <v>12</v>
      </c>
      <c r="F6" s="534"/>
      <c r="G6" s="408">
        <v>275.89680000000004</v>
      </c>
      <c r="H6" s="2115" t="s">
        <v>3270</v>
      </c>
      <c r="I6" s="2116" t="s">
        <v>11519</v>
      </c>
    </row>
    <row r="7" spans="1:9" ht="24">
      <c r="A7" s="530">
        <v>2083</v>
      </c>
      <c r="B7" s="531">
        <v>4607952901544</v>
      </c>
      <c r="C7" s="532" t="s">
        <v>12829</v>
      </c>
      <c r="D7" s="533" t="s">
        <v>11520</v>
      </c>
      <c r="E7" s="407">
        <v>6</v>
      </c>
      <c r="F7" s="534"/>
      <c r="G7" s="408">
        <v>530.18115891840011</v>
      </c>
      <c r="H7" s="2115"/>
      <c r="I7" s="2116"/>
    </row>
    <row r="8" spans="1:9">
      <c r="A8" s="530">
        <v>2086</v>
      </c>
      <c r="B8" s="531">
        <v>4607952901551</v>
      </c>
      <c r="C8" s="532" t="s">
        <v>11517</v>
      </c>
      <c r="D8" s="533" t="s">
        <v>11521</v>
      </c>
      <c r="E8" s="407">
        <v>4</v>
      </c>
      <c r="F8" s="534"/>
      <c r="G8" s="408">
        <v>818.28243233137846</v>
      </c>
      <c r="H8" s="2115"/>
      <c r="I8" s="2116"/>
    </row>
    <row r="9" spans="1:9" ht="24">
      <c r="A9" s="530">
        <v>2084</v>
      </c>
      <c r="B9" s="531">
        <v>4607952901575</v>
      </c>
      <c r="C9" s="532" t="s">
        <v>11517</v>
      </c>
      <c r="D9" s="533" t="s">
        <v>11522</v>
      </c>
      <c r="E9" s="407">
        <v>1</v>
      </c>
      <c r="F9" s="534"/>
      <c r="G9" s="408">
        <v>4810.6517635619939</v>
      </c>
      <c r="H9" s="2115"/>
      <c r="I9" s="2116"/>
    </row>
    <row r="10" spans="1:9" ht="12.75" customHeight="1">
      <c r="A10" s="530">
        <v>2054</v>
      </c>
      <c r="B10" s="531">
        <v>4607952901353</v>
      </c>
      <c r="C10" s="532" t="s">
        <v>11523</v>
      </c>
      <c r="D10" s="533" t="s">
        <v>11518</v>
      </c>
      <c r="E10" s="407">
        <v>12</v>
      </c>
      <c r="F10" s="534"/>
      <c r="G10" s="408">
        <v>282.97951550364678</v>
      </c>
      <c r="H10" s="2115" t="s">
        <v>11524</v>
      </c>
      <c r="I10" s="2116" t="s">
        <v>11519</v>
      </c>
    </row>
    <row r="11" spans="1:9" ht="24">
      <c r="A11" s="530">
        <v>2055</v>
      </c>
      <c r="B11" s="531">
        <v>4607952901360</v>
      </c>
      <c r="C11" s="532" t="s">
        <v>11523</v>
      </c>
      <c r="D11" s="533" t="s">
        <v>11520</v>
      </c>
      <c r="E11" s="407">
        <v>6</v>
      </c>
      <c r="F11" s="534"/>
      <c r="G11" s="408">
        <v>546.81429331584002</v>
      </c>
      <c r="H11" s="2115"/>
      <c r="I11" s="2116"/>
    </row>
    <row r="12" spans="1:9">
      <c r="A12" s="530">
        <v>2059</v>
      </c>
      <c r="B12" s="531">
        <v>4607952901377</v>
      </c>
      <c r="C12" s="532" t="s">
        <v>11523</v>
      </c>
      <c r="D12" s="533" t="s">
        <v>11521</v>
      </c>
      <c r="E12" s="407">
        <v>4</v>
      </c>
      <c r="F12" s="534"/>
      <c r="G12" s="408">
        <v>848.93854651094034</v>
      </c>
      <c r="H12" s="2115"/>
      <c r="I12" s="2116"/>
    </row>
    <row r="13" spans="1:9">
      <c r="A13" s="530"/>
      <c r="B13" s="531">
        <v>4607952901384</v>
      </c>
      <c r="C13" s="532" t="s">
        <v>11523</v>
      </c>
      <c r="D13" s="533" t="s">
        <v>11525</v>
      </c>
      <c r="E13" s="407">
        <v>4</v>
      </c>
      <c r="F13" s="534"/>
      <c r="G13" s="408">
        <v>1462.0608301021748</v>
      </c>
      <c r="H13" s="2115"/>
      <c r="I13" s="2116"/>
    </row>
    <row r="14" spans="1:9" ht="24">
      <c r="A14" s="530">
        <v>2062</v>
      </c>
      <c r="B14" s="531">
        <v>4607952901391</v>
      </c>
      <c r="C14" s="532" t="s">
        <v>11523</v>
      </c>
      <c r="D14" s="533" t="s">
        <v>11522</v>
      </c>
      <c r="E14" s="407">
        <v>1</v>
      </c>
      <c r="F14" s="411"/>
      <c r="G14" s="412">
        <v>5022.8864001897309</v>
      </c>
      <c r="H14" s="2115"/>
      <c r="I14" s="2116"/>
    </row>
    <row r="15" spans="1:9" ht="12.75" customHeight="1">
      <c r="A15" s="530">
        <v>2074</v>
      </c>
      <c r="B15" s="531">
        <v>4607952901476</v>
      </c>
      <c r="C15" s="532" t="s">
        <v>11528</v>
      </c>
      <c r="D15" s="533" t="s">
        <v>11518</v>
      </c>
      <c r="E15" s="407">
        <v>12</v>
      </c>
      <c r="F15" s="534"/>
      <c r="G15" s="408">
        <v>280.62135287444971</v>
      </c>
      <c r="H15" s="2115" t="s">
        <v>11527</v>
      </c>
      <c r="I15" s="2116" t="s">
        <v>11519</v>
      </c>
    </row>
    <row r="16" spans="1:9" ht="24">
      <c r="A16" s="530">
        <v>2075</v>
      </c>
      <c r="B16" s="531">
        <v>4607952901483</v>
      </c>
      <c r="C16" s="532" t="s">
        <v>11526</v>
      </c>
      <c r="D16" s="533" t="s">
        <v>11520</v>
      </c>
      <c r="E16" s="407">
        <v>6</v>
      </c>
      <c r="F16" s="534"/>
      <c r="G16" s="408">
        <v>544.73515151616004</v>
      </c>
      <c r="H16" s="2115"/>
      <c r="I16" s="2116"/>
    </row>
    <row r="17" spans="1:9">
      <c r="A17" s="530">
        <v>2078</v>
      </c>
      <c r="B17" s="531">
        <v>4607952901490</v>
      </c>
      <c r="C17" s="532" t="s">
        <v>11526</v>
      </c>
      <c r="D17" s="533" t="s">
        <v>11529</v>
      </c>
      <c r="E17" s="407">
        <v>4</v>
      </c>
      <c r="F17" s="534"/>
      <c r="G17" s="408">
        <v>813.56610707298432</v>
      </c>
      <c r="H17" s="2115"/>
      <c r="I17" s="2116"/>
    </row>
    <row r="18" spans="1:9" ht="24">
      <c r="A18" s="530"/>
      <c r="B18" s="531">
        <v>4607952901506</v>
      </c>
      <c r="C18" s="532" t="s">
        <v>11526</v>
      </c>
      <c r="D18" s="533" t="s">
        <v>11530</v>
      </c>
      <c r="E18" s="407">
        <v>4</v>
      </c>
      <c r="F18" s="534"/>
      <c r="G18" s="408">
        <v>1403.1067643722486</v>
      </c>
      <c r="H18" s="2115"/>
      <c r="I18" s="2116"/>
    </row>
    <row r="19" spans="1:9" ht="24">
      <c r="A19" s="530">
        <v>2081</v>
      </c>
      <c r="B19" s="531">
        <v>4607952901513</v>
      </c>
      <c r="C19" s="532" t="s">
        <v>11526</v>
      </c>
      <c r="D19" s="533" t="s">
        <v>11522</v>
      </c>
      <c r="E19" s="407">
        <v>1</v>
      </c>
      <c r="F19" s="411"/>
      <c r="G19" s="412">
        <v>4881.3966424379068</v>
      </c>
      <c r="H19" s="2115"/>
      <c r="I19" s="2116"/>
    </row>
    <row r="20" spans="1:9" ht="12.75" customHeight="1">
      <c r="A20" s="530">
        <v>2046</v>
      </c>
      <c r="B20" s="531">
        <v>4607952901292</v>
      </c>
      <c r="C20" s="532" t="s">
        <v>11532</v>
      </c>
      <c r="D20" s="533" t="s">
        <v>11518</v>
      </c>
      <c r="E20" s="407">
        <v>12</v>
      </c>
      <c r="F20" s="534"/>
      <c r="G20" s="408">
        <v>278.26319024525259</v>
      </c>
      <c r="H20" s="2115" t="s">
        <v>3271</v>
      </c>
      <c r="I20" s="2116" t="s">
        <v>11519</v>
      </c>
    </row>
    <row r="21" spans="1:9" ht="24">
      <c r="A21" s="530">
        <v>2047</v>
      </c>
      <c r="B21" s="531">
        <v>4607952901308</v>
      </c>
      <c r="C21" s="532" t="s">
        <v>11531</v>
      </c>
      <c r="D21" s="533" t="s">
        <v>11520</v>
      </c>
      <c r="E21" s="407">
        <v>6</v>
      </c>
      <c r="F21" s="534"/>
      <c r="G21" s="408">
        <v>534.33944251776006</v>
      </c>
      <c r="H21" s="2115"/>
      <c r="I21" s="2116"/>
    </row>
    <row r="22" spans="1:9">
      <c r="A22" s="530">
        <v>2050</v>
      </c>
      <c r="B22" s="531">
        <v>4607952901315</v>
      </c>
      <c r="C22" s="532" t="s">
        <v>11531</v>
      </c>
      <c r="D22" s="533" t="s">
        <v>11521</v>
      </c>
      <c r="E22" s="407">
        <v>4</v>
      </c>
      <c r="F22" s="534"/>
      <c r="G22" s="408">
        <v>825.35692021896978</v>
      </c>
      <c r="H22" s="2115"/>
      <c r="I22" s="2116"/>
    </row>
    <row r="23" spans="1:9">
      <c r="A23" s="530"/>
      <c r="B23" s="531">
        <v>4607952901322</v>
      </c>
      <c r="C23" s="532" t="s">
        <v>11531</v>
      </c>
      <c r="D23" s="533" t="s">
        <v>11525</v>
      </c>
      <c r="E23" s="407">
        <v>4</v>
      </c>
      <c r="F23" s="534"/>
      <c r="G23" s="408">
        <v>1379.5251380802781</v>
      </c>
      <c r="H23" s="2115"/>
      <c r="I23" s="2116"/>
    </row>
    <row r="24" spans="1:9" ht="24">
      <c r="A24" s="530">
        <v>2053</v>
      </c>
      <c r="B24" s="531">
        <v>4607952901339</v>
      </c>
      <c r="C24" s="532" t="s">
        <v>11531</v>
      </c>
      <c r="D24" s="533" t="s">
        <v>11522</v>
      </c>
      <c r="E24" s="407">
        <v>1</v>
      </c>
      <c r="F24" s="411"/>
      <c r="G24" s="412">
        <v>4834.2333898539646</v>
      </c>
      <c r="H24" s="2115"/>
      <c r="I24" s="2116"/>
    </row>
    <row r="25" spans="1:9" ht="12.75" customHeight="1">
      <c r="A25" s="530">
        <v>2063</v>
      </c>
      <c r="B25" s="531">
        <v>4607952901414</v>
      </c>
      <c r="C25" s="532" t="s">
        <v>11533</v>
      </c>
      <c r="D25" s="533" t="s">
        <v>11535</v>
      </c>
      <c r="E25" s="407">
        <v>12</v>
      </c>
      <c r="F25" s="534"/>
      <c r="G25" s="408">
        <v>282.97951550364678</v>
      </c>
      <c r="H25" s="2115" t="s">
        <v>11534</v>
      </c>
      <c r="I25" s="2116" t="s">
        <v>11519</v>
      </c>
    </row>
    <row r="26" spans="1:9" ht="24">
      <c r="A26" s="530">
        <v>2064</v>
      </c>
      <c r="B26" s="531">
        <v>4607952901421</v>
      </c>
      <c r="C26" s="532" t="s">
        <v>11533</v>
      </c>
      <c r="D26" s="533" t="s">
        <v>11520</v>
      </c>
      <c r="E26" s="407">
        <v>6</v>
      </c>
      <c r="F26" s="534"/>
      <c r="G26" s="408">
        <v>546.81429331584002</v>
      </c>
      <c r="H26" s="2115"/>
      <c r="I26" s="2116"/>
    </row>
    <row r="27" spans="1:9">
      <c r="A27" s="530">
        <v>2067</v>
      </c>
      <c r="B27" s="531">
        <v>4607952901438</v>
      </c>
      <c r="C27" s="532" t="s">
        <v>11533</v>
      </c>
      <c r="D27" s="533" t="s">
        <v>11521</v>
      </c>
      <c r="E27" s="407">
        <v>4</v>
      </c>
      <c r="F27" s="534"/>
      <c r="G27" s="408">
        <v>837.147733364955</v>
      </c>
      <c r="H27" s="2115"/>
      <c r="I27" s="2116"/>
    </row>
    <row r="28" spans="1:9" ht="24">
      <c r="A28" s="530">
        <v>2076</v>
      </c>
      <c r="B28" s="531">
        <v>4607952901452</v>
      </c>
      <c r="C28" s="532" t="s">
        <v>11533</v>
      </c>
      <c r="D28" s="533" t="s">
        <v>11522</v>
      </c>
      <c r="E28" s="407">
        <v>1</v>
      </c>
      <c r="F28" s="534"/>
      <c r="G28" s="408">
        <v>4952.141521313818</v>
      </c>
      <c r="H28" s="2115"/>
      <c r="I28" s="2116"/>
    </row>
    <row r="29" spans="1:9" ht="15.75" customHeight="1">
      <c r="A29" s="530">
        <v>2024</v>
      </c>
      <c r="B29" s="531">
        <v>4607952901179</v>
      </c>
      <c r="C29" s="532" t="s">
        <v>11538</v>
      </c>
      <c r="D29" s="533" t="s">
        <v>11518</v>
      </c>
      <c r="E29" s="407">
        <v>12</v>
      </c>
      <c r="F29" s="534"/>
      <c r="G29" s="408">
        <v>348.87294604800007</v>
      </c>
      <c r="H29" s="2115" t="s">
        <v>11537</v>
      </c>
      <c r="I29" s="2116" t="s">
        <v>11519</v>
      </c>
    </row>
    <row r="30" spans="1:9" ht="16.5" customHeight="1">
      <c r="A30" s="530">
        <v>2026</v>
      </c>
      <c r="B30" s="531">
        <v>4607952901186</v>
      </c>
      <c r="C30" s="532" t="s">
        <v>11536</v>
      </c>
      <c r="D30" s="533" t="s">
        <v>11520</v>
      </c>
      <c r="E30" s="407">
        <v>6</v>
      </c>
      <c r="F30" s="411"/>
      <c r="G30" s="408">
        <v>636.42882885120002</v>
      </c>
      <c r="H30" s="2115"/>
      <c r="I30" s="2116"/>
    </row>
    <row r="31" spans="1:9" ht="16.5" customHeight="1">
      <c r="A31" s="530">
        <v>2032</v>
      </c>
      <c r="B31" s="531">
        <v>4607952901193</v>
      </c>
      <c r="C31" s="532" t="s">
        <v>11538</v>
      </c>
      <c r="D31" s="533" t="s">
        <v>11521</v>
      </c>
      <c r="E31" s="407">
        <v>4</v>
      </c>
      <c r="F31" s="411"/>
      <c r="G31" s="408">
        <v>1082.5210358645761</v>
      </c>
      <c r="H31" s="2115"/>
      <c r="I31" s="2116"/>
    </row>
    <row r="32" spans="1:9" ht="16.5" customHeight="1">
      <c r="A32" s="530">
        <v>2028</v>
      </c>
      <c r="B32" s="531">
        <v>4607952901216</v>
      </c>
      <c r="C32" s="532" t="s">
        <v>11538</v>
      </c>
      <c r="D32" s="533" t="s">
        <v>11522</v>
      </c>
      <c r="E32" s="407">
        <v>1</v>
      </c>
      <c r="F32" s="411"/>
      <c r="G32" s="408">
        <v>6400.9939511992325</v>
      </c>
      <c r="H32" s="2115"/>
      <c r="I32" s="2116"/>
    </row>
    <row r="33" spans="1:9" ht="12.75" customHeight="1">
      <c r="A33" s="530"/>
      <c r="B33" s="531">
        <v>4607952901230</v>
      </c>
      <c r="C33" s="532" t="s">
        <v>11539</v>
      </c>
      <c r="D33" s="533" t="s">
        <v>11535</v>
      </c>
      <c r="E33" s="407">
        <v>12</v>
      </c>
      <c r="F33" s="534"/>
      <c r="G33" s="408">
        <v>319.27160517120006</v>
      </c>
      <c r="H33" s="2115" t="s">
        <v>3272</v>
      </c>
      <c r="I33" s="2116" t="s">
        <v>11519</v>
      </c>
    </row>
    <row r="34" spans="1:9" ht="18" customHeight="1">
      <c r="A34" s="530">
        <v>2038</v>
      </c>
      <c r="B34" s="531">
        <v>4607952901247</v>
      </c>
      <c r="C34" s="532" t="s">
        <v>11539</v>
      </c>
      <c r="D34" s="533" t="s">
        <v>11520</v>
      </c>
      <c r="E34" s="407">
        <v>6</v>
      </c>
      <c r="F34" s="534"/>
      <c r="G34" s="408">
        <v>644.88635481599999</v>
      </c>
      <c r="H34" s="2115"/>
      <c r="I34" s="2116"/>
    </row>
    <row r="35" spans="1:9" ht="17.25" customHeight="1">
      <c r="A35" s="530">
        <v>2039</v>
      </c>
      <c r="B35" s="531">
        <v>4607952901254</v>
      </c>
      <c r="C35" s="532" t="s">
        <v>11539</v>
      </c>
      <c r="D35" s="533" t="s">
        <v>11521</v>
      </c>
      <c r="E35" s="407">
        <v>4</v>
      </c>
      <c r="F35" s="534"/>
      <c r="G35" s="408">
        <v>988.38877187635217</v>
      </c>
      <c r="H35" s="2115"/>
      <c r="I35" s="2116"/>
    </row>
    <row r="36" spans="1:9" ht="19.5" customHeight="1">
      <c r="A36" s="530">
        <v>2042</v>
      </c>
      <c r="B36" s="531">
        <v>4607952901278</v>
      </c>
      <c r="C36" s="532" t="s">
        <v>11539</v>
      </c>
      <c r="D36" s="533" t="s">
        <v>11522</v>
      </c>
      <c r="E36" s="407">
        <v>1</v>
      </c>
      <c r="F36" s="411"/>
      <c r="G36" s="412">
        <v>5939.2976087808001</v>
      </c>
      <c r="H36" s="2115"/>
      <c r="I36" s="2116"/>
    </row>
    <row r="37" spans="1:9" ht="12.75" customHeight="1">
      <c r="A37" s="530"/>
      <c r="B37" s="529"/>
      <c r="C37" s="2118" t="s">
        <v>11540</v>
      </c>
      <c r="D37" s="2118"/>
      <c r="E37" s="2118"/>
      <c r="F37" s="2118"/>
      <c r="G37" s="2118"/>
      <c r="H37" s="2118"/>
      <c r="I37" s="2118"/>
    </row>
    <row r="38" spans="1:9" ht="12.75" customHeight="1">
      <c r="A38" s="530">
        <v>3261</v>
      </c>
      <c r="B38" s="531">
        <v>4607952901964</v>
      </c>
      <c r="C38" s="532" t="s">
        <v>11541</v>
      </c>
      <c r="D38" s="533" t="s">
        <v>11542</v>
      </c>
      <c r="E38" s="407">
        <v>12</v>
      </c>
      <c r="F38" s="534"/>
      <c r="G38" s="408">
        <v>437.07510000000002</v>
      </c>
      <c r="H38" s="2115" t="s">
        <v>3273</v>
      </c>
      <c r="I38" s="2116" t="s">
        <v>11543</v>
      </c>
    </row>
    <row r="39" spans="1:9">
      <c r="A39" s="530">
        <v>3067</v>
      </c>
      <c r="B39" s="531">
        <v>4607952901971</v>
      </c>
      <c r="C39" s="532" t="s">
        <v>11541</v>
      </c>
      <c r="D39" s="533" t="s">
        <v>11544</v>
      </c>
      <c r="E39" s="407">
        <v>6</v>
      </c>
      <c r="F39" s="534"/>
      <c r="G39" s="408">
        <v>986.77278000000001</v>
      </c>
      <c r="H39" s="2115"/>
      <c r="I39" s="2116"/>
    </row>
    <row r="40" spans="1:9">
      <c r="A40" s="530">
        <v>2100</v>
      </c>
      <c r="B40" s="531">
        <v>4607952901995</v>
      </c>
      <c r="C40" s="532" t="s">
        <v>11541</v>
      </c>
      <c r="D40" s="533" t="s">
        <v>11525</v>
      </c>
      <c r="E40" s="407">
        <v>4</v>
      </c>
      <c r="F40" s="534"/>
      <c r="G40" s="408">
        <v>2121.0336000000002</v>
      </c>
      <c r="H40" s="2115"/>
      <c r="I40" s="2116"/>
    </row>
    <row r="41" spans="1:9" ht="24">
      <c r="A41" s="530"/>
      <c r="B41" s="531">
        <v>4607952902008</v>
      </c>
      <c r="C41" s="532" t="s">
        <v>11541</v>
      </c>
      <c r="D41" s="533" t="s">
        <v>11522</v>
      </c>
      <c r="E41" s="407">
        <v>1</v>
      </c>
      <c r="F41" s="534"/>
      <c r="G41" s="408">
        <v>7352.0763749999996</v>
      </c>
      <c r="H41" s="2115"/>
      <c r="I41" s="2116"/>
    </row>
    <row r="42" spans="1:9" ht="12.75" customHeight="1">
      <c r="A42" s="530">
        <v>2386</v>
      </c>
      <c r="B42" s="531">
        <v>4607952901643</v>
      </c>
      <c r="C42" s="532" t="s">
        <v>11548</v>
      </c>
      <c r="D42" s="533" t="s">
        <v>11545</v>
      </c>
      <c r="E42" s="407">
        <v>20</v>
      </c>
      <c r="F42" s="534"/>
      <c r="G42" s="408">
        <v>225.92474505216001</v>
      </c>
      <c r="H42" s="2115" t="s">
        <v>3274</v>
      </c>
      <c r="I42" s="2116" t="s">
        <v>11543</v>
      </c>
    </row>
    <row r="43" spans="1:9">
      <c r="A43" s="530">
        <v>2388</v>
      </c>
      <c r="B43" s="531">
        <v>4607952901650</v>
      </c>
      <c r="C43" s="532" t="s">
        <v>11548</v>
      </c>
      <c r="D43" s="533" t="s">
        <v>11546</v>
      </c>
      <c r="E43" s="407">
        <v>12</v>
      </c>
      <c r="F43" s="534"/>
      <c r="G43" s="408">
        <v>380.80870916014101</v>
      </c>
      <c r="H43" s="2115"/>
      <c r="I43" s="2116"/>
    </row>
    <row r="44" spans="1:9">
      <c r="A44" s="530">
        <v>2395</v>
      </c>
      <c r="B44" s="531">
        <v>4607952901667</v>
      </c>
      <c r="C44" s="532" t="s">
        <v>11548</v>
      </c>
      <c r="D44" s="533" t="s">
        <v>11547</v>
      </c>
      <c r="E44" s="407">
        <v>1</v>
      </c>
      <c r="F44" s="534"/>
      <c r="G44" s="408">
        <v>1637.0130485237801</v>
      </c>
      <c r="H44" s="2115"/>
      <c r="I44" s="2116"/>
    </row>
    <row r="45" spans="1:9" ht="24">
      <c r="A45" s="530">
        <v>2391</v>
      </c>
      <c r="B45" s="531">
        <v>4607952901674</v>
      </c>
      <c r="C45" s="532" t="s">
        <v>11548</v>
      </c>
      <c r="D45" s="533" t="s">
        <v>11522</v>
      </c>
      <c r="E45" s="407">
        <v>1</v>
      </c>
      <c r="F45" s="534"/>
      <c r="G45" s="408">
        <v>6501.6121076121599</v>
      </c>
      <c r="H45" s="2115"/>
      <c r="I45" s="2116"/>
    </row>
    <row r="46" spans="1:9" ht="14.25" customHeight="1">
      <c r="A46" s="530">
        <v>2396</v>
      </c>
      <c r="B46" s="531">
        <v>4607952901698</v>
      </c>
      <c r="C46" s="532" t="s">
        <v>12830</v>
      </c>
      <c r="D46" s="533" t="s">
        <v>11545</v>
      </c>
      <c r="E46" s="407">
        <v>20</v>
      </c>
      <c r="F46" s="534"/>
      <c r="G46" s="408">
        <v>237.13730647326699</v>
      </c>
      <c r="H46" s="2115" t="s">
        <v>11550</v>
      </c>
      <c r="I46" s="2116" t="s">
        <v>11543</v>
      </c>
    </row>
    <row r="47" spans="1:9">
      <c r="A47" s="530">
        <v>2397</v>
      </c>
      <c r="B47" s="531">
        <v>4607952901704</v>
      </c>
      <c r="C47" s="532" t="s">
        <v>12830</v>
      </c>
      <c r="D47" s="533" t="s">
        <v>11546</v>
      </c>
      <c r="E47" s="407">
        <v>12</v>
      </c>
      <c r="F47" s="534"/>
      <c r="G47" s="408">
        <v>401.70674807746599</v>
      </c>
      <c r="H47" s="2115"/>
      <c r="I47" s="2116"/>
    </row>
    <row r="48" spans="1:9">
      <c r="A48" s="530">
        <v>2399</v>
      </c>
      <c r="B48" s="531">
        <v>4607952901711</v>
      </c>
      <c r="C48" s="532" t="s">
        <v>11549</v>
      </c>
      <c r="D48" s="533" t="s">
        <v>11547</v>
      </c>
      <c r="E48" s="407">
        <v>1</v>
      </c>
      <c r="F48" s="534"/>
      <c r="G48" s="408">
        <v>1729.8932214896599</v>
      </c>
      <c r="H48" s="2115"/>
      <c r="I48" s="2116"/>
    </row>
    <row r="49" spans="1:9" ht="24">
      <c r="A49" s="530">
        <v>2398</v>
      </c>
      <c r="B49" s="531">
        <v>4607952901728</v>
      </c>
      <c r="C49" s="532" t="s">
        <v>12830</v>
      </c>
      <c r="D49" s="533" t="s">
        <v>11522</v>
      </c>
      <c r="E49" s="407">
        <v>1</v>
      </c>
      <c r="F49" s="534"/>
      <c r="G49" s="408">
        <v>6733.81254002688</v>
      </c>
      <c r="H49" s="2115"/>
      <c r="I49" s="2116"/>
    </row>
    <row r="50" spans="1:9" ht="12.75" customHeight="1">
      <c r="A50" s="530">
        <v>2392</v>
      </c>
      <c r="B50" s="531">
        <v>4607952901599</v>
      </c>
      <c r="C50" s="535" t="s">
        <v>12831</v>
      </c>
      <c r="D50" s="533" t="s">
        <v>11545</v>
      </c>
      <c r="E50" s="407">
        <v>20</v>
      </c>
      <c r="F50" s="411"/>
      <c r="G50" s="408">
        <v>282.97644834815998</v>
      </c>
      <c r="H50" s="2115" t="s">
        <v>3275</v>
      </c>
      <c r="I50" s="2116" t="s">
        <v>11543</v>
      </c>
    </row>
    <row r="51" spans="1:9">
      <c r="A51" s="530">
        <v>2393</v>
      </c>
      <c r="B51" s="531">
        <v>4607952901605</v>
      </c>
      <c r="C51" s="535" t="s">
        <v>12831</v>
      </c>
      <c r="D51" s="533" t="s">
        <v>11546</v>
      </c>
      <c r="E51" s="407">
        <v>12</v>
      </c>
      <c r="F51" s="411"/>
      <c r="G51" s="408">
        <v>513.46532966400002</v>
      </c>
      <c r="H51" s="2115"/>
      <c r="I51" s="2116"/>
    </row>
    <row r="52" spans="1:9">
      <c r="A52" s="530">
        <v>2394</v>
      </c>
      <c r="B52" s="531">
        <v>4607952901612</v>
      </c>
      <c r="C52" s="535" t="s">
        <v>12831</v>
      </c>
      <c r="D52" s="533" t="s">
        <v>11547</v>
      </c>
      <c r="E52" s="407">
        <v>1</v>
      </c>
      <c r="F52" s="411"/>
      <c r="G52" s="408">
        <v>2233.0036670054401</v>
      </c>
      <c r="H52" s="2115"/>
      <c r="I52" s="2116"/>
    </row>
    <row r="53" spans="1:9" ht="24">
      <c r="A53" s="530">
        <v>2395</v>
      </c>
      <c r="B53" s="531">
        <v>4607952901629</v>
      </c>
      <c r="C53" s="535" t="s">
        <v>12831</v>
      </c>
      <c r="D53" s="533" t="s">
        <v>11522</v>
      </c>
      <c r="E53" s="407">
        <v>1</v>
      </c>
      <c r="F53" s="411"/>
      <c r="G53" s="408">
        <v>8461.90863286272</v>
      </c>
      <c r="H53" s="2115"/>
      <c r="I53" s="2116"/>
    </row>
    <row r="54" spans="1:9">
      <c r="A54" s="2118" t="s">
        <v>11551</v>
      </c>
      <c r="B54" s="2118"/>
      <c r="C54" s="2118"/>
      <c r="D54" s="2118"/>
      <c r="E54" s="2118"/>
      <c r="F54" s="2118"/>
      <c r="G54" s="2118">
        <v>61514.3</v>
      </c>
      <c r="H54" s="2118"/>
      <c r="I54" s="2118"/>
    </row>
    <row r="55" spans="1:9" ht="68.25" customHeight="1">
      <c r="A55" s="536">
        <v>1847</v>
      </c>
      <c r="B55" s="531">
        <v>4607952901742</v>
      </c>
      <c r="C55" s="532" t="s">
        <v>11552</v>
      </c>
      <c r="D55" s="537" t="s">
        <v>11553</v>
      </c>
      <c r="E55" s="407">
        <v>24</v>
      </c>
      <c r="F55" s="538"/>
      <c r="G55" s="408">
        <v>91</v>
      </c>
      <c r="H55" s="532" t="s">
        <v>3276</v>
      </c>
      <c r="I55" s="409" t="s">
        <v>11543</v>
      </c>
    </row>
    <row r="56" spans="1:9" ht="25.5" customHeight="1">
      <c r="A56" s="536">
        <v>1851</v>
      </c>
      <c r="B56" s="531">
        <v>4607952901834</v>
      </c>
      <c r="C56" s="2115" t="s">
        <v>11554</v>
      </c>
      <c r="D56" s="537" t="s">
        <v>11555</v>
      </c>
      <c r="E56" s="407">
        <v>20</v>
      </c>
      <c r="F56" s="538"/>
      <c r="G56" s="408">
        <v>127</v>
      </c>
      <c r="H56" s="2115" t="s">
        <v>3277</v>
      </c>
      <c r="I56" s="2116" t="s">
        <v>11543</v>
      </c>
    </row>
    <row r="57" spans="1:9" ht="25.5" customHeight="1">
      <c r="A57" s="536">
        <v>1854</v>
      </c>
      <c r="B57" s="531">
        <v>4607952901841</v>
      </c>
      <c r="C57" s="2115"/>
      <c r="D57" s="537" t="s">
        <v>11556</v>
      </c>
      <c r="E57" s="407">
        <v>12</v>
      </c>
      <c r="F57" s="538"/>
      <c r="G57" s="408">
        <v>192</v>
      </c>
      <c r="H57" s="2115"/>
      <c r="I57" s="2116"/>
    </row>
    <row r="58" spans="1:9" ht="34.5" customHeight="1">
      <c r="A58" s="536">
        <v>1857</v>
      </c>
      <c r="B58" s="531">
        <v>4607952901889</v>
      </c>
      <c r="C58" s="2115" t="s">
        <v>11557</v>
      </c>
      <c r="D58" s="537" t="s">
        <v>11553</v>
      </c>
      <c r="E58" s="407">
        <v>24</v>
      </c>
      <c r="F58" s="538"/>
      <c r="G58" s="408">
        <v>123</v>
      </c>
      <c r="H58" s="2115" t="s">
        <v>11558</v>
      </c>
      <c r="I58" s="2116" t="s">
        <v>11543</v>
      </c>
    </row>
    <row r="59" spans="1:9" ht="34.5" customHeight="1">
      <c r="A59" s="536">
        <v>1859</v>
      </c>
      <c r="B59" s="531">
        <v>4607952901896</v>
      </c>
      <c r="C59" s="2115"/>
      <c r="D59" s="537" t="s">
        <v>11555</v>
      </c>
      <c r="E59" s="407">
        <v>20</v>
      </c>
      <c r="F59" s="538"/>
      <c r="G59" s="408">
        <v>142</v>
      </c>
      <c r="H59" s="2115"/>
      <c r="I59" s="2116"/>
    </row>
    <row r="60" spans="1:9" ht="33.75" customHeight="1">
      <c r="A60" s="539">
        <v>1866</v>
      </c>
      <c r="B60" s="531">
        <v>4607952901766</v>
      </c>
      <c r="C60" s="2117" t="s">
        <v>11559</v>
      </c>
      <c r="D60" s="537" t="s">
        <v>11555</v>
      </c>
      <c r="E60" s="410">
        <v>20</v>
      </c>
      <c r="F60" s="538"/>
      <c r="G60" s="408">
        <v>119</v>
      </c>
      <c r="H60" s="2117" t="s">
        <v>11560</v>
      </c>
      <c r="I60" s="2116" t="s">
        <v>11543</v>
      </c>
    </row>
    <row r="61" spans="1:9" ht="33.75" customHeight="1">
      <c r="A61" s="539">
        <v>1868</v>
      </c>
      <c r="B61" s="531">
        <v>4607952901780</v>
      </c>
      <c r="C61" s="2117"/>
      <c r="D61" s="537" t="s">
        <v>11556</v>
      </c>
      <c r="E61" s="410">
        <v>12</v>
      </c>
      <c r="F61" s="538"/>
      <c r="G61" s="408">
        <v>163</v>
      </c>
      <c r="H61" s="2117"/>
      <c r="I61" s="2116"/>
    </row>
    <row r="62" spans="1:9" ht="33.75" customHeight="1">
      <c r="A62" s="539">
        <v>1871</v>
      </c>
      <c r="B62" s="531">
        <v>4607952901803</v>
      </c>
      <c r="C62" s="2117"/>
      <c r="D62" s="537" t="s">
        <v>11561</v>
      </c>
      <c r="E62" s="410">
        <v>1</v>
      </c>
      <c r="F62" s="538"/>
      <c r="G62" s="408">
        <v>716</v>
      </c>
      <c r="H62" s="2117"/>
      <c r="I62" s="2116"/>
    </row>
    <row r="63" spans="1:9" ht="36">
      <c r="A63" s="530">
        <v>1834</v>
      </c>
      <c r="B63" s="541"/>
      <c r="C63" s="532" t="s">
        <v>3278</v>
      </c>
      <c r="D63" s="533" t="s">
        <v>11562</v>
      </c>
      <c r="E63" s="407"/>
      <c r="F63" s="538"/>
      <c r="G63" s="408">
        <v>21.717927</v>
      </c>
      <c r="H63" s="532" t="s">
        <v>3279</v>
      </c>
      <c r="I63" s="409" t="s">
        <v>11543</v>
      </c>
    </row>
    <row r="64" spans="1:9" ht="36">
      <c r="A64" s="530">
        <v>1837</v>
      </c>
      <c r="B64" s="531">
        <v>4607952902404</v>
      </c>
      <c r="C64" s="532" t="s">
        <v>3280</v>
      </c>
      <c r="D64" s="533" t="s">
        <v>11545</v>
      </c>
      <c r="E64" s="407">
        <v>20</v>
      </c>
      <c r="F64" s="538"/>
      <c r="G64" s="408">
        <v>98.491599359999995</v>
      </c>
      <c r="H64" s="532" t="s">
        <v>11563</v>
      </c>
      <c r="I64" s="409" t="s">
        <v>11543</v>
      </c>
    </row>
    <row r="65" spans="1:9" ht="84">
      <c r="A65" s="530">
        <v>1872</v>
      </c>
      <c r="B65" s="531">
        <v>4607952901933</v>
      </c>
      <c r="C65" s="532" t="s">
        <v>3281</v>
      </c>
      <c r="D65" s="533" t="s">
        <v>11555</v>
      </c>
      <c r="E65" s="407">
        <v>20</v>
      </c>
      <c r="F65" s="538"/>
      <c r="G65" s="408">
        <v>96.732820799999999</v>
      </c>
      <c r="H65" s="532" t="s">
        <v>11564</v>
      </c>
      <c r="I65" s="409" t="s">
        <v>11543</v>
      </c>
    </row>
    <row r="66" spans="1:9" ht="48">
      <c r="A66" s="530">
        <v>1873</v>
      </c>
      <c r="B66" s="531">
        <v>4607952901957</v>
      </c>
      <c r="C66" s="532" t="s">
        <v>3282</v>
      </c>
      <c r="D66" s="533" t="s">
        <v>11555</v>
      </c>
      <c r="E66" s="407">
        <v>20</v>
      </c>
      <c r="F66" s="538"/>
      <c r="G66" s="408">
        <v>200.352768</v>
      </c>
      <c r="H66" s="532" t="s">
        <v>3283</v>
      </c>
      <c r="I66" s="409" t="s">
        <v>11543</v>
      </c>
    </row>
    <row r="67" spans="1:9">
      <c r="A67" s="530">
        <v>1818</v>
      </c>
      <c r="B67" s="531">
        <v>4607952902022</v>
      </c>
      <c r="C67" s="532" t="s">
        <v>3284</v>
      </c>
      <c r="D67" s="533" t="s">
        <v>11545</v>
      </c>
      <c r="E67" s="407">
        <v>20</v>
      </c>
      <c r="F67" s="538"/>
      <c r="G67" s="408">
        <v>94.038430187520007</v>
      </c>
      <c r="H67" s="2115" t="s">
        <v>3285</v>
      </c>
      <c r="I67" s="2116" t="s">
        <v>11543</v>
      </c>
    </row>
    <row r="68" spans="1:9" ht="30" customHeight="1">
      <c r="A68" s="530">
        <v>1820</v>
      </c>
      <c r="B68" s="531">
        <v>4607952902039</v>
      </c>
      <c r="C68" s="532" t="s">
        <v>3284</v>
      </c>
      <c r="D68" s="533" t="s">
        <v>11565</v>
      </c>
      <c r="E68" s="407">
        <v>12</v>
      </c>
      <c r="F68" s="538"/>
      <c r="G68" s="408">
        <v>127.3437075456</v>
      </c>
      <c r="H68" s="2115"/>
      <c r="I68" s="2116"/>
    </row>
    <row r="69" spans="1:9" ht="30" customHeight="1">
      <c r="A69" s="530">
        <v>1830</v>
      </c>
      <c r="B69" s="531">
        <v>4607952902183</v>
      </c>
      <c r="C69" s="532" t="s">
        <v>3284</v>
      </c>
      <c r="D69" s="533" t="s">
        <v>11547</v>
      </c>
      <c r="E69" s="407">
        <v>1</v>
      </c>
      <c r="F69" s="538"/>
      <c r="G69" s="408">
        <v>411.41813207040002</v>
      </c>
      <c r="H69" s="2115"/>
      <c r="I69" s="2116"/>
    </row>
    <row r="70" spans="1:9" ht="30" customHeight="1">
      <c r="A70" s="530"/>
      <c r="B70" s="531">
        <v>4607952902190</v>
      </c>
      <c r="C70" s="532" t="s">
        <v>3284</v>
      </c>
      <c r="D70" s="533" t="s">
        <v>11566</v>
      </c>
      <c r="E70" s="407">
        <v>1</v>
      </c>
      <c r="F70" s="538"/>
      <c r="G70" s="408">
        <v>1018.7496603648</v>
      </c>
      <c r="H70" s="2115"/>
      <c r="I70" s="2116"/>
    </row>
    <row r="71" spans="1:9" ht="30" customHeight="1">
      <c r="A71" s="530">
        <v>3134</v>
      </c>
      <c r="B71" s="531">
        <v>4607952902206</v>
      </c>
      <c r="C71" s="532" t="s">
        <v>3286</v>
      </c>
      <c r="D71" s="533" t="s">
        <v>11567</v>
      </c>
      <c r="E71" s="407">
        <v>12</v>
      </c>
      <c r="F71" s="538"/>
      <c r="G71" s="408">
        <v>221.3213184</v>
      </c>
      <c r="H71" s="2115" t="s">
        <v>3287</v>
      </c>
      <c r="I71" s="2116" t="s">
        <v>11543</v>
      </c>
    </row>
    <row r="72" spans="1:9" ht="12.75" customHeight="1">
      <c r="A72" s="530">
        <v>3182</v>
      </c>
      <c r="B72" s="531">
        <v>4607952902213</v>
      </c>
      <c r="C72" s="532" t="s">
        <v>3286</v>
      </c>
      <c r="D72" s="533" t="s">
        <v>11521</v>
      </c>
      <c r="E72" s="407">
        <v>4</v>
      </c>
      <c r="F72" s="538"/>
      <c r="G72" s="408">
        <v>588.73651199999995</v>
      </c>
      <c r="H72" s="2115"/>
      <c r="I72" s="2116"/>
    </row>
    <row r="73" spans="1:9" ht="24">
      <c r="A73" s="530">
        <v>3135</v>
      </c>
      <c r="B73" s="531">
        <v>4607952902220</v>
      </c>
      <c r="C73" s="532" t="s">
        <v>3286</v>
      </c>
      <c r="D73" s="533" t="s">
        <v>11568</v>
      </c>
      <c r="E73" s="407">
        <v>1</v>
      </c>
      <c r="F73" s="538"/>
      <c r="G73" s="408">
        <v>912.54159360000006</v>
      </c>
      <c r="H73" s="2115"/>
      <c r="I73" s="2116"/>
    </row>
    <row r="74" spans="1:9" ht="24">
      <c r="A74" s="530">
        <v>3228</v>
      </c>
      <c r="B74" s="531">
        <v>4607952902244</v>
      </c>
      <c r="C74" s="532" t="s">
        <v>3286</v>
      </c>
      <c r="D74" s="533" t="s">
        <v>11569</v>
      </c>
      <c r="E74" s="407">
        <v>1</v>
      </c>
      <c r="F74" s="538"/>
      <c r="G74" s="408">
        <v>3238.0508159999999</v>
      </c>
      <c r="H74" s="2115"/>
      <c r="I74" s="2116"/>
    </row>
    <row r="75" spans="1:9">
      <c r="A75" s="2118" t="s">
        <v>11570</v>
      </c>
      <c r="B75" s="2118"/>
      <c r="C75" s="2118"/>
      <c r="D75" s="2118"/>
      <c r="E75" s="2118"/>
      <c r="F75" s="2118"/>
      <c r="G75" s="2118"/>
      <c r="H75" s="2118"/>
      <c r="I75" s="2118"/>
    </row>
    <row r="76" spans="1:9" ht="75" customHeight="1">
      <c r="A76" s="530">
        <v>1742</v>
      </c>
      <c r="B76" s="531">
        <v>4607952902251</v>
      </c>
      <c r="C76" s="532" t="s">
        <v>3288</v>
      </c>
      <c r="D76" s="533" t="s">
        <v>11571</v>
      </c>
      <c r="E76" s="407">
        <v>6</v>
      </c>
      <c r="F76" s="534"/>
      <c r="G76" s="408">
        <v>69.931134</v>
      </c>
      <c r="H76" s="2115" t="s">
        <v>3289</v>
      </c>
      <c r="I76" s="2116" t="s">
        <v>11543</v>
      </c>
    </row>
    <row r="77" spans="1:9" ht="12.75" customHeight="1">
      <c r="A77" s="530">
        <v>3270</v>
      </c>
      <c r="B77" s="531">
        <v>4607952902275</v>
      </c>
      <c r="C77" s="532" t="s">
        <v>3288</v>
      </c>
      <c r="D77" s="533" t="s">
        <v>11572</v>
      </c>
      <c r="E77" s="407">
        <v>6</v>
      </c>
      <c r="F77" s="534"/>
      <c r="G77" s="408">
        <v>87.026939999999996</v>
      </c>
      <c r="H77" s="2115"/>
      <c r="I77" s="2116"/>
    </row>
    <row r="78" spans="1:9" ht="21.75" customHeight="1">
      <c r="A78" s="530">
        <v>1749</v>
      </c>
      <c r="B78" s="531">
        <v>4607952902282</v>
      </c>
      <c r="C78" s="532" t="s">
        <v>3288</v>
      </c>
      <c r="D78" s="533" t="s">
        <v>11573</v>
      </c>
      <c r="E78" s="407">
        <v>1</v>
      </c>
      <c r="F78" s="534"/>
      <c r="G78" s="408">
        <v>140.85981000000001</v>
      </c>
      <c r="H78" s="2115"/>
      <c r="I78" s="2116"/>
    </row>
    <row r="79" spans="1:9" ht="21.75" customHeight="1">
      <c r="A79" s="530">
        <v>1750</v>
      </c>
      <c r="B79" s="531">
        <v>4607952902305</v>
      </c>
      <c r="C79" s="532" t="s">
        <v>11574</v>
      </c>
      <c r="D79" s="533" t="s">
        <v>11547</v>
      </c>
      <c r="E79" s="407">
        <v>1</v>
      </c>
      <c r="F79" s="534"/>
      <c r="G79" s="408">
        <v>172.98754199999999</v>
      </c>
      <c r="H79" s="2115"/>
      <c r="I79" s="2116"/>
    </row>
    <row r="80" spans="1:9" ht="21.75" customHeight="1">
      <c r="A80" s="530">
        <v>222222892</v>
      </c>
      <c r="B80" s="531">
        <v>4607952902350</v>
      </c>
      <c r="C80" s="532" t="s">
        <v>3290</v>
      </c>
      <c r="D80" s="533" t="s">
        <v>11546</v>
      </c>
      <c r="E80" s="407">
        <v>6</v>
      </c>
      <c r="F80" s="534"/>
      <c r="G80" s="408">
        <v>146.2246758</v>
      </c>
      <c r="H80" s="2115" t="s">
        <v>9345</v>
      </c>
      <c r="I80" s="2116" t="s">
        <v>11543</v>
      </c>
    </row>
    <row r="81" spans="1:9" ht="21.75" customHeight="1">
      <c r="A81" s="530">
        <v>222222893</v>
      </c>
      <c r="B81" s="531">
        <v>4607952902367</v>
      </c>
      <c r="C81" s="532" t="s">
        <v>3290</v>
      </c>
      <c r="D81" s="533" t="s">
        <v>11568</v>
      </c>
      <c r="E81" s="407">
        <v>1</v>
      </c>
      <c r="F81" s="534"/>
      <c r="G81" s="408">
        <v>661.96944391851002</v>
      </c>
      <c r="H81" s="2115"/>
      <c r="I81" s="2116"/>
    </row>
    <row r="82" spans="1:9" ht="12.75" customHeight="1">
      <c r="A82" s="530">
        <v>222222894</v>
      </c>
      <c r="B82" s="531">
        <v>4607952902374</v>
      </c>
      <c r="C82" s="532" t="s">
        <v>3290</v>
      </c>
      <c r="D82" s="533" t="s">
        <v>11575</v>
      </c>
      <c r="E82" s="407">
        <v>1</v>
      </c>
      <c r="F82" s="534"/>
      <c r="G82" s="408">
        <v>1285.768701</v>
      </c>
      <c r="H82" s="2115"/>
      <c r="I82" s="2116"/>
    </row>
    <row r="83" spans="1:9">
      <c r="A83" s="530">
        <v>1759</v>
      </c>
      <c r="B83" s="531">
        <v>4607952902312</v>
      </c>
      <c r="C83" s="532" t="s">
        <v>3291</v>
      </c>
      <c r="D83" s="533" t="s">
        <v>11546</v>
      </c>
      <c r="E83" s="407">
        <v>6</v>
      </c>
      <c r="F83" s="534"/>
      <c r="G83" s="408">
        <v>138.91344201000001</v>
      </c>
      <c r="H83" s="2115" t="s">
        <v>11576</v>
      </c>
      <c r="I83" s="2116"/>
    </row>
    <row r="84" spans="1:9">
      <c r="A84" s="414">
        <v>1773</v>
      </c>
      <c r="B84" s="531">
        <v>4607952902336</v>
      </c>
      <c r="C84" s="532" t="s">
        <v>3291</v>
      </c>
      <c r="D84" s="533" t="s">
        <v>11568</v>
      </c>
      <c r="E84" s="407">
        <v>1</v>
      </c>
      <c r="F84" s="534"/>
      <c r="G84" s="408">
        <v>604.51718053649995</v>
      </c>
      <c r="H84" s="2115"/>
      <c r="I84" s="2116"/>
    </row>
    <row r="85" spans="1:9" ht="12.75" customHeight="1">
      <c r="A85" s="414">
        <v>1763</v>
      </c>
      <c r="B85" s="531">
        <v>4607952902343</v>
      </c>
      <c r="C85" s="532" t="s">
        <v>3291</v>
      </c>
      <c r="D85" s="533" t="s">
        <v>11575</v>
      </c>
      <c r="E85" s="407">
        <v>1</v>
      </c>
      <c r="F85" s="534"/>
      <c r="G85" s="408">
        <v>1183.8736323749999</v>
      </c>
      <c r="H85" s="2115"/>
      <c r="I85" s="2116"/>
    </row>
    <row r="86" spans="1:9" ht="24">
      <c r="A86" s="410"/>
      <c r="B86" s="531">
        <v>4607952902053</v>
      </c>
      <c r="C86" s="542" t="s">
        <v>11577</v>
      </c>
      <c r="D86" s="532" t="s">
        <v>11578</v>
      </c>
      <c r="E86" s="407">
        <v>1</v>
      </c>
      <c r="F86" s="534"/>
      <c r="G86" s="411">
        <v>330</v>
      </c>
      <c r="H86" s="2112" t="s">
        <v>11587</v>
      </c>
      <c r="I86" s="2113" t="s">
        <v>11579</v>
      </c>
    </row>
    <row r="87" spans="1:9" ht="24">
      <c r="A87" s="410"/>
      <c r="B87" s="531">
        <v>4607952902084</v>
      </c>
      <c r="C87" s="542" t="s">
        <v>11580</v>
      </c>
      <c r="D87" s="532" t="s">
        <v>11578</v>
      </c>
      <c r="E87" s="407">
        <v>1</v>
      </c>
      <c r="F87" s="534"/>
      <c r="G87" s="411">
        <v>470</v>
      </c>
      <c r="H87" s="2112"/>
      <c r="I87" s="2113"/>
    </row>
    <row r="88" spans="1:9" ht="24">
      <c r="A88" s="410"/>
      <c r="B88" s="531">
        <v>4607952902114</v>
      </c>
      <c r="C88" s="542" t="s">
        <v>11581</v>
      </c>
      <c r="D88" s="532" t="s">
        <v>11578</v>
      </c>
      <c r="E88" s="407">
        <v>1</v>
      </c>
      <c r="F88" s="534"/>
      <c r="G88" s="411">
        <v>680</v>
      </c>
      <c r="H88" s="2112"/>
      <c r="I88" s="2113"/>
    </row>
    <row r="89" spans="1:9" ht="27" customHeight="1">
      <c r="A89" s="410"/>
      <c r="B89" s="531">
        <v>4607952902121</v>
      </c>
      <c r="C89" s="542" t="s">
        <v>11582</v>
      </c>
      <c r="D89" s="532" t="s">
        <v>11546</v>
      </c>
      <c r="E89" s="407">
        <v>1</v>
      </c>
      <c r="F89" s="534"/>
      <c r="G89" s="411">
        <v>330</v>
      </c>
      <c r="H89" s="2112"/>
      <c r="I89" s="2113"/>
    </row>
    <row r="90" spans="1:9" ht="27" customHeight="1">
      <c r="A90" s="413"/>
      <c r="B90" s="531">
        <v>4607952905399</v>
      </c>
      <c r="C90" s="543" t="s">
        <v>9346</v>
      </c>
      <c r="D90" s="540" t="s">
        <v>11583</v>
      </c>
      <c r="E90" s="410">
        <v>28</v>
      </c>
      <c r="F90" s="534"/>
      <c r="G90" s="411">
        <v>240</v>
      </c>
      <c r="H90" s="544" t="s">
        <v>12869</v>
      </c>
      <c r="I90" s="2113"/>
    </row>
    <row r="91" spans="1:9" ht="24">
      <c r="A91" s="413"/>
      <c r="B91" s="531">
        <v>4607952902145</v>
      </c>
      <c r="C91" s="542" t="s">
        <v>9347</v>
      </c>
      <c r="D91" s="532" t="s">
        <v>11578</v>
      </c>
      <c r="E91" s="407">
        <v>1</v>
      </c>
      <c r="F91" s="534"/>
      <c r="G91" s="408">
        <v>175</v>
      </c>
      <c r="H91" s="2114" t="s">
        <v>11588</v>
      </c>
      <c r="I91" s="2113" t="s">
        <v>11584</v>
      </c>
    </row>
    <row r="92" spans="1:9" ht="36">
      <c r="A92" s="413"/>
      <c r="B92" s="531">
        <v>4607952902169</v>
      </c>
      <c r="C92" s="542" t="s">
        <v>9348</v>
      </c>
      <c r="D92" s="532" t="s">
        <v>11578</v>
      </c>
      <c r="E92" s="407">
        <v>1</v>
      </c>
      <c r="F92" s="534"/>
      <c r="G92" s="408">
        <v>210</v>
      </c>
      <c r="H92" s="2114"/>
      <c r="I92" s="2113"/>
    </row>
    <row r="93" spans="1:9" ht="48">
      <c r="A93" s="413"/>
      <c r="B93" s="531">
        <v>4607952904613</v>
      </c>
      <c r="C93" s="545" t="s">
        <v>12832</v>
      </c>
      <c r="D93" s="532" t="s">
        <v>11585</v>
      </c>
      <c r="E93" s="407">
        <v>24</v>
      </c>
      <c r="F93" s="534"/>
      <c r="G93" s="408">
        <v>160</v>
      </c>
      <c r="H93" s="546" t="s">
        <v>9349</v>
      </c>
      <c r="I93" s="2113"/>
    </row>
    <row r="94" spans="1:9" ht="36">
      <c r="A94" s="413"/>
      <c r="B94" s="531">
        <v>4607952904606</v>
      </c>
      <c r="C94" s="542" t="s">
        <v>12833</v>
      </c>
      <c r="D94" s="532" t="s">
        <v>11546</v>
      </c>
      <c r="E94" s="407">
        <v>6</v>
      </c>
      <c r="F94" s="534"/>
      <c r="G94" s="408">
        <v>180</v>
      </c>
      <c r="H94" s="547" t="s">
        <v>11586</v>
      </c>
      <c r="I94" s="2113"/>
    </row>
    <row r="95" spans="1:9">
      <c r="A95" s="34"/>
      <c r="B95" s="548"/>
      <c r="C95" s="549"/>
      <c r="D95" s="550"/>
      <c r="E95" s="550"/>
      <c r="F95" s="551"/>
      <c r="G95" s="552"/>
      <c r="H95" s="549"/>
      <c r="I95" s="553"/>
    </row>
    <row r="96" spans="1:9" ht="24">
      <c r="B96" s="554" t="s">
        <v>12828</v>
      </c>
      <c r="C96" s="555" t="s">
        <v>613</v>
      </c>
      <c r="D96" s="556" t="s">
        <v>1611</v>
      </c>
      <c r="E96" s="556" t="s">
        <v>12834</v>
      </c>
      <c r="F96" s="556" t="s">
        <v>12835</v>
      </c>
      <c r="G96" s="556" t="s">
        <v>11514</v>
      </c>
      <c r="H96" s="555" t="s">
        <v>397</v>
      </c>
      <c r="I96" s="557" t="s">
        <v>11515</v>
      </c>
    </row>
    <row r="97" spans="2:9">
      <c r="B97" s="2109" t="s">
        <v>12836</v>
      </c>
      <c r="C97" s="2109"/>
      <c r="D97" s="2109"/>
      <c r="E97" s="2109"/>
      <c r="F97" s="2109"/>
      <c r="G97" s="2109"/>
      <c r="H97" s="2109"/>
      <c r="I97" s="2109"/>
    </row>
    <row r="98" spans="2:9" ht="36">
      <c r="B98" s="558" t="s">
        <v>12837</v>
      </c>
      <c r="C98" s="559" t="s">
        <v>12838</v>
      </c>
      <c r="D98" s="416" t="s">
        <v>12839</v>
      </c>
      <c r="E98" s="560">
        <v>15</v>
      </c>
      <c r="F98" s="561"/>
      <c r="G98" s="562">
        <v>460</v>
      </c>
      <c r="H98" s="559" t="s">
        <v>12840</v>
      </c>
      <c r="I98" s="563" t="s">
        <v>12841</v>
      </c>
    </row>
    <row r="99" spans="2:9" ht="60">
      <c r="B99" s="558" t="s">
        <v>12842</v>
      </c>
      <c r="C99" s="559" t="s">
        <v>12843</v>
      </c>
      <c r="D99" s="416" t="s">
        <v>12839</v>
      </c>
      <c r="E99" s="560">
        <v>15</v>
      </c>
      <c r="F99" s="561"/>
      <c r="G99" s="562">
        <v>850</v>
      </c>
      <c r="H99" s="559" t="s">
        <v>12844</v>
      </c>
      <c r="I99" s="563" t="s">
        <v>12841</v>
      </c>
    </row>
    <row r="100" spans="2:9">
      <c r="B100" s="2108" t="s">
        <v>12845</v>
      </c>
      <c r="C100" s="2108"/>
      <c r="D100" s="2108"/>
      <c r="E100" s="2108"/>
      <c r="F100" s="2108"/>
      <c r="G100" s="2108"/>
      <c r="H100" s="2108"/>
      <c r="I100" s="2108"/>
    </row>
    <row r="101" spans="2:9" ht="84">
      <c r="B101" s="558" t="s">
        <v>12846</v>
      </c>
      <c r="C101" s="416" t="s">
        <v>12847</v>
      </c>
      <c r="D101" s="416" t="s">
        <v>12839</v>
      </c>
      <c r="E101" s="560">
        <v>15</v>
      </c>
      <c r="F101" s="561"/>
      <c r="G101" s="562">
        <v>450</v>
      </c>
      <c r="H101" s="416" t="s">
        <v>12848</v>
      </c>
      <c r="I101" s="563" t="s">
        <v>12841</v>
      </c>
    </row>
    <row r="102" spans="2:9" ht="72">
      <c r="B102" s="564" t="s">
        <v>12849</v>
      </c>
      <c r="C102" s="416" t="s">
        <v>12850</v>
      </c>
      <c r="D102" s="416" t="s">
        <v>12839</v>
      </c>
      <c r="E102" s="560">
        <v>15</v>
      </c>
      <c r="F102" s="561"/>
      <c r="G102" s="562">
        <v>330</v>
      </c>
      <c r="H102" s="416" t="s">
        <v>12851</v>
      </c>
      <c r="I102" s="563" t="s">
        <v>12841</v>
      </c>
    </row>
    <row r="103" spans="2:9">
      <c r="B103" s="2109" t="s">
        <v>12852</v>
      </c>
      <c r="C103" s="2109"/>
      <c r="D103" s="2109"/>
      <c r="E103" s="2109"/>
      <c r="F103" s="2109"/>
      <c r="G103" s="2109"/>
      <c r="H103" s="2109"/>
      <c r="I103" s="2109"/>
    </row>
    <row r="104" spans="2:9">
      <c r="B104" s="558" t="s">
        <v>12853</v>
      </c>
      <c r="C104" s="559" t="s">
        <v>12854</v>
      </c>
      <c r="D104" s="416" t="s">
        <v>12855</v>
      </c>
      <c r="E104" s="560">
        <v>24</v>
      </c>
      <c r="F104" s="565"/>
      <c r="G104" s="562">
        <v>229</v>
      </c>
      <c r="H104" s="2110" t="s">
        <v>12856</v>
      </c>
      <c r="I104" s="2111" t="s">
        <v>12841</v>
      </c>
    </row>
    <row r="105" spans="2:9" ht="24">
      <c r="B105" s="558" t="s">
        <v>12857</v>
      </c>
      <c r="C105" s="559" t="s">
        <v>12854</v>
      </c>
      <c r="D105" s="416" t="s">
        <v>12858</v>
      </c>
      <c r="E105" s="560">
        <v>42</v>
      </c>
      <c r="F105" s="565"/>
      <c r="G105" s="562">
        <v>349</v>
      </c>
      <c r="H105" s="2110"/>
      <c r="I105" s="2111" t="s">
        <v>12841</v>
      </c>
    </row>
    <row r="106" spans="2:9" ht="48">
      <c r="B106" s="558" t="s">
        <v>12859</v>
      </c>
      <c r="C106" s="566" t="s">
        <v>12860</v>
      </c>
      <c r="D106" s="416" t="s">
        <v>12839</v>
      </c>
      <c r="E106" s="560">
        <v>15</v>
      </c>
      <c r="F106" s="565"/>
      <c r="G106" s="562">
        <v>230</v>
      </c>
      <c r="H106" s="559" t="s">
        <v>12861</v>
      </c>
      <c r="I106" s="563" t="s">
        <v>12841</v>
      </c>
    </row>
    <row r="107" spans="2:9">
      <c r="B107" s="2109" t="s">
        <v>12862</v>
      </c>
      <c r="C107" s="2109"/>
      <c r="D107" s="2109"/>
      <c r="E107" s="2109"/>
      <c r="F107" s="2109"/>
      <c r="G107" s="2109"/>
      <c r="H107" s="2109"/>
      <c r="I107" s="2109"/>
    </row>
    <row r="108" spans="2:9" ht="48">
      <c r="B108" s="558" t="s">
        <v>12863</v>
      </c>
      <c r="C108" s="566" t="s">
        <v>12864</v>
      </c>
      <c r="D108" s="416" t="s">
        <v>12839</v>
      </c>
      <c r="E108" s="560">
        <v>15</v>
      </c>
      <c r="F108" s="561"/>
      <c r="G108" s="562">
        <v>250</v>
      </c>
      <c r="H108" s="559" t="s">
        <v>12865</v>
      </c>
      <c r="I108" s="563" t="s">
        <v>12841</v>
      </c>
    </row>
    <row r="109" spans="2:9" ht="84">
      <c r="B109" s="558" t="s">
        <v>12866</v>
      </c>
      <c r="C109" s="566" t="s">
        <v>12867</v>
      </c>
      <c r="D109" s="416" t="s">
        <v>12839</v>
      </c>
      <c r="E109" s="560">
        <v>15</v>
      </c>
      <c r="F109" s="561"/>
      <c r="G109" s="562">
        <v>260</v>
      </c>
      <c r="H109" s="559" t="s">
        <v>12868</v>
      </c>
      <c r="I109" s="563" t="s">
        <v>12841</v>
      </c>
    </row>
    <row r="111" spans="2:9" ht="24">
      <c r="B111" s="554" t="s">
        <v>12828</v>
      </c>
      <c r="C111" s="555" t="s">
        <v>613</v>
      </c>
      <c r="D111" s="556" t="s">
        <v>1611</v>
      </c>
      <c r="E111" s="556" t="s">
        <v>12834</v>
      </c>
      <c r="F111" s="556" t="s">
        <v>12835</v>
      </c>
      <c r="G111" s="556" t="s">
        <v>11514</v>
      </c>
      <c r="H111" s="555" t="s">
        <v>397</v>
      </c>
      <c r="I111" s="557" t="s">
        <v>11515</v>
      </c>
    </row>
    <row r="112" spans="2:9" ht="36">
      <c r="B112" s="568">
        <v>4607952905702</v>
      </c>
      <c r="C112" s="569" t="s">
        <v>12883</v>
      </c>
      <c r="D112" s="570" t="s">
        <v>12870</v>
      </c>
      <c r="E112" s="571">
        <v>12</v>
      </c>
      <c r="F112" s="572">
        <v>238.68</v>
      </c>
      <c r="G112" s="573">
        <v>370</v>
      </c>
      <c r="H112" s="574" t="s">
        <v>12871</v>
      </c>
      <c r="I112" s="563" t="s">
        <v>12841</v>
      </c>
    </row>
    <row r="113" spans="1:9" ht="48">
      <c r="B113" s="575">
        <v>4607952905689</v>
      </c>
      <c r="C113" s="576" t="s">
        <v>12872</v>
      </c>
      <c r="D113" s="410" t="s">
        <v>12870</v>
      </c>
      <c r="E113" s="577">
        <v>12</v>
      </c>
      <c r="F113" s="578">
        <v>375.48</v>
      </c>
      <c r="G113" s="579">
        <v>582</v>
      </c>
      <c r="H113" s="574" t="s">
        <v>12873</v>
      </c>
      <c r="I113" s="563" t="s">
        <v>12841</v>
      </c>
    </row>
    <row r="114" spans="1:9" ht="84">
      <c r="B114" s="575">
        <v>4607952905825</v>
      </c>
      <c r="C114" s="576" t="s">
        <v>12874</v>
      </c>
      <c r="D114" s="410" t="s">
        <v>12870</v>
      </c>
      <c r="E114" s="577">
        <v>12</v>
      </c>
      <c r="F114" s="578">
        <v>198.12</v>
      </c>
      <c r="G114" s="579">
        <v>307</v>
      </c>
      <c r="H114" s="540" t="s">
        <v>12875</v>
      </c>
      <c r="I114" s="563" t="s">
        <v>12841</v>
      </c>
    </row>
    <row r="115" spans="1:9" ht="108">
      <c r="A115" s="567"/>
      <c r="B115" s="575">
        <v>4607952905832</v>
      </c>
      <c r="C115" s="576" t="s">
        <v>12884</v>
      </c>
      <c r="D115" s="410" t="s">
        <v>12876</v>
      </c>
      <c r="E115" s="577">
        <v>12</v>
      </c>
      <c r="F115" s="578">
        <v>246.48</v>
      </c>
      <c r="G115" s="579">
        <v>382</v>
      </c>
      <c r="H115" s="415" t="s">
        <v>12877</v>
      </c>
      <c r="I115" s="563" t="s">
        <v>12841</v>
      </c>
    </row>
    <row r="116" spans="1:9" ht="48">
      <c r="B116" s="575">
        <v>4607952900035</v>
      </c>
      <c r="C116" s="576" t="s">
        <v>12885</v>
      </c>
      <c r="D116" s="409" t="s">
        <v>12878</v>
      </c>
      <c r="E116" s="577">
        <v>12</v>
      </c>
      <c r="F116" s="578">
        <v>206.4</v>
      </c>
      <c r="G116" s="579">
        <v>320</v>
      </c>
      <c r="H116" s="580" t="s">
        <v>12879</v>
      </c>
      <c r="I116" s="563" t="s">
        <v>12841</v>
      </c>
    </row>
    <row r="117" spans="1:9" ht="48">
      <c r="B117" s="575">
        <v>4607952900028</v>
      </c>
      <c r="C117" s="576" t="s">
        <v>12886</v>
      </c>
      <c r="D117" s="581" t="s">
        <v>12870</v>
      </c>
      <c r="E117" s="577">
        <v>12</v>
      </c>
      <c r="F117" s="578">
        <v>243.24</v>
      </c>
      <c r="G117" s="579">
        <v>377</v>
      </c>
      <c r="H117" s="580" t="s">
        <v>12880</v>
      </c>
      <c r="I117" s="563" t="s">
        <v>12841</v>
      </c>
    </row>
    <row r="118" spans="1:9" ht="72">
      <c r="B118" s="575">
        <v>4607952908253</v>
      </c>
      <c r="C118" s="576" t="s">
        <v>12881</v>
      </c>
      <c r="D118" s="581" t="s">
        <v>12870</v>
      </c>
      <c r="E118" s="577">
        <v>12</v>
      </c>
      <c r="F118" s="578">
        <v>378.72</v>
      </c>
      <c r="G118" s="579">
        <v>587</v>
      </c>
      <c r="H118" s="574" t="s">
        <v>12882</v>
      </c>
      <c r="I118" s="563" t="s">
        <v>12841</v>
      </c>
    </row>
    <row r="119" spans="1:9">
      <c r="B119" s="582"/>
      <c r="C119" s="583"/>
      <c r="D119" s="584"/>
      <c r="E119" s="584"/>
      <c r="F119" s="552"/>
      <c r="G119" s="582"/>
      <c r="H119" s="585"/>
      <c r="I119" s="582"/>
    </row>
    <row r="120" spans="1:9">
      <c r="B120" s="582"/>
      <c r="C120" s="583"/>
      <c r="D120" s="584"/>
      <c r="E120" s="584"/>
      <c r="F120" s="552"/>
      <c r="G120" s="582"/>
      <c r="H120" s="585"/>
      <c r="I120" s="582"/>
    </row>
    <row r="121" spans="1:9">
      <c r="B121" s="582"/>
      <c r="C121" s="583"/>
      <c r="D121" s="584"/>
      <c r="E121" s="584"/>
      <c r="F121" s="552"/>
      <c r="G121" s="582"/>
      <c r="H121" s="585"/>
      <c r="I121" s="582"/>
    </row>
    <row r="122" spans="1:9">
      <c r="B122" s="582"/>
      <c r="C122" s="583"/>
      <c r="D122" s="584"/>
      <c r="E122" s="584"/>
      <c r="F122" s="552"/>
      <c r="G122" s="582"/>
      <c r="H122" s="585"/>
      <c r="I122" s="582"/>
    </row>
  </sheetData>
  <mergeCells count="55">
    <mergeCell ref="A3:D3"/>
    <mergeCell ref="A75:I75"/>
    <mergeCell ref="B97:I97"/>
    <mergeCell ref="C5:I5"/>
    <mergeCell ref="H6:H9"/>
    <mergeCell ref="I6:I9"/>
    <mergeCell ref="H10:H14"/>
    <mergeCell ref="I10:I14"/>
    <mergeCell ref="H25:H28"/>
    <mergeCell ref="I25:I28"/>
    <mergeCell ref="H29:H32"/>
    <mergeCell ref="I29:I32"/>
    <mergeCell ref="H15:H19"/>
    <mergeCell ref="I15:I19"/>
    <mergeCell ref="H20:H24"/>
    <mergeCell ref="I20:I24"/>
    <mergeCell ref="H42:H45"/>
    <mergeCell ref="I42:I45"/>
    <mergeCell ref="H46:H49"/>
    <mergeCell ref="I46:I49"/>
    <mergeCell ref="H33:H36"/>
    <mergeCell ref="I33:I36"/>
    <mergeCell ref="C37:I37"/>
    <mergeCell ref="H38:H41"/>
    <mergeCell ref="I38:I41"/>
    <mergeCell ref="H50:H53"/>
    <mergeCell ref="I50:I53"/>
    <mergeCell ref="A54:I54"/>
    <mergeCell ref="C56:C57"/>
    <mergeCell ref="H56:H57"/>
    <mergeCell ref="I56:I57"/>
    <mergeCell ref="H67:H70"/>
    <mergeCell ref="I67:I70"/>
    <mergeCell ref="H71:H74"/>
    <mergeCell ref="I71:I74"/>
    <mergeCell ref="C58:C59"/>
    <mergeCell ref="H58:H59"/>
    <mergeCell ref="I58:I59"/>
    <mergeCell ref="C60:C62"/>
    <mergeCell ref="H60:H62"/>
    <mergeCell ref="I60:I62"/>
    <mergeCell ref="H86:H89"/>
    <mergeCell ref="I86:I90"/>
    <mergeCell ref="H91:H92"/>
    <mergeCell ref="I91:I94"/>
    <mergeCell ref="H76:H79"/>
    <mergeCell ref="I76:I79"/>
    <mergeCell ref="H80:H82"/>
    <mergeCell ref="I80:I85"/>
    <mergeCell ref="H83:H85"/>
    <mergeCell ref="B100:I100"/>
    <mergeCell ref="B103:I103"/>
    <mergeCell ref="H104:H105"/>
    <mergeCell ref="I104:I105"/>
    <mergeCell ref="B107:I107"/>
  </mergeCells>
  <hyperlinks>
    <hyperlink ref="I1" location="Содержание!R1C1" display="главная" xr:uid="{00000000-0004-0000-3200-000000000000}"/>
  </hyperlinks>
  <pageMargins left="0.25" right="0.25" top="0.75" bottom="0.75" header="0.3" footer="0.3"/>
  <pageSetup paperSize="9" scale="60" fitToHeight="3"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D34"/>
  <sheetViews>
    <sheetView workbookViewId="0">
      <selection activeCell="D1" sqref="D1"/>
    </sheetView>
  </sheetViews>
  <sheetFormatPr defaultColWidth="8.85546875" defaultRowHeight="12.75"/>
  <cols>
    <col min="1" max="1" width="15" style="2" customWidth="1"/>
    <col min="2" max="2" width="61.28515625" style="2" customWidth="1"/>
    <col min="3" max="3" width="13.140625" style="2" customWidth="1"/>
    <col min="4" max="4" width="10.85546875" style="2" customWidth="1"/>
    <col min="5" max="5" width="7.140625" style="2" customWidth="1"/>
    <col min="6" max="16384" width="8.85546875" style="2"/>
  </cols>
  <sheetData>
    <row r="1" spans="1:4" ht="15" customHeight="1">
      <c r="A1" s="102"/>
      <c r="B1" s="102"/>
      <c r="C1" s="102"/>
      <c r="D1" s="367" t="s">
        <v>1960</v>
      </c>
    </row>
    <row r="2" spans="1:4" ht="15" customHeight="1">
      <c r="A2" s="102"/>
      <c r="B2" s="373" t="s">
        <v>4536</v>
      </c>
      <c r="C2" s="102"/>
      <c r="D2" s="102"/>
    </row>
    <row r="3" spans="1:4" ht="15" customHeight="1" thickBot="1">
      <c r="A3" s="102"/>
      <c r="B3" s="102"/>
      <c r="C3" s="102"/>
      <c r="D3" s="382">
        <v>45434</v>
      </c>
    </row>
    <row r="4" spans="1:4" ht="12.75" customHeight="1" thickBot="1">
      <c r="A4" s="56" t="s">
        <v>612</v>
      </c>
      <c r="B4" s="57" t="s">
        <v>679</v>
      </c>
      <c r="C4" s="1958" t="s">
        <v>1423</v>
      </c>
      <c r="D4" s="1958"/>
    </row>
    <row r="5" spans="1:4" ht="12.75" customHeight="1">
      <c r="A5" s="56"/>
      <c r="B5" s="57"/>
      <c r="C5" s="2121" t="s">
        <v>2451</v>
      </c>
      <c r="D5" s="2121"/>
    </row>
    <row r="6" spans="1:4" ht="15">
      <c r="A6" s="7" t="s">
        <v>616</v>
      </c>
      <c r="B6" s="7" t="s">
        <v>3870</v>
      </c>
      <c r="C6" s="2122"/>
      <c r="D6" s="2123"/>
    </row>
    <row r="7" spans="1:4">
      <c r="A7" s="149" t="s">
        <v>616</v>
      </c>
      <c r="B7" s="149" t="s">
        <v>8893</v>
      </c>
      <c r="C7" s="146">
        <v>218</v>
      </c>
      <c r="D7" s="147" t="s">
        <v>615</v>
      </c>
    </row>
    <row r="8" spans="1:4">
      <c r="A8" s="149" t="s">
        <v>8399</v>
      </c>
      <c r="B8" s="149" t="s">
        <v>8400</v>
      </c>
      <c r="C8" s="146">
        <v>100</v>
      </c>
      <c r="D8" s="147" t="s">
        <v>615</v>
      </c>
    </row>
    <row r="9" spans="1:4">
      <c r="A9" s="149" t="s">
        <v>4511</v>
      </c>
      <c r="B9" s="149" t="s">
        <v>3871</v>
      </c>
      <c r="C9" s="146">
        <v>261</v>
      </c>
      <c r="D9" s="147" t="s">
        <v>615</v>
      </c>
    </row>
    <row r="10" spans="1:4">
      <c r="A10" s="149" t="s">
        <v>8401</v>
      </c>
      <c r="B10" s="149" t="s">
        <v>8402</v>
      </c>
      <c r="C10" s="146">
        <v>222</v>
      </c>
      <c r="D10" s="147" t="s">
        <v>615</v>
      </c>
    </row>
    <row r="11" spans="1:4">
      <c r="A11" s="149" t="s">
        <v>5542</v>
      </c>
      <c r="B11" s="149" t="s">
        <v>5543</v>
      </c>
      <c r="C11" s="146">
        <v>384</v>
      </c>
      <c r="D11" s="147" t="s">
        <v>615</v>
      </c>
    </row>
    <row r="12" spans="1:4">
      <c r="A12" s="149" t="s">
        <v>8403</v>
      </c>
      <c r="B12" s="149" t="s">
        <v>8404</v>
      </c>
      <c r="C12" s="146">
        <v>475</v>
      </c>
      <c r="D12" s="147" t="s">
        <v>615</v>
      </c>
    </row>
    <row r="13" spans="1:4">
      <c r="A13" s="149" t="s">
        <v>4512</v>
      </c>
      <c r="B13" s="149" t="s">
        <v>1424</v>
      </c>
      <c r="C13" s="146">
        <v>227</v>
      </c>
      <c r="D13" s="147" t="s">
        <v>615</v>
      </c>
    </row>
    <row r="14" spans="1:4" ht="13.5" customHeight="1">
      <c r="A14" s="149" t="s">
        <v>4513</v>
      </c>
      <c r="B14" s="149" t="s">
        <v>2012</v>
      </c>
      <c r="C14" s="146">
        <v>411</v>
      </c>
      <c r="D14" s="147" t="s">
        <v>615</v>
      </c>
    </row>
    <row r="15" spans="1:4" ht="13.5" customHeight="1">
      <c r="A15" s="149" t="s">
        <v>4514</v>
      </c>
      <c r="B15" s="149" t="s">
        <v>2682</v>
      </c>
      <c r="C15" s="148">
        <v>1905</v>
      </c>
      <c r="D15" s="147" t="s">
        <v>615</v>
      </c>
    </row>
    <row r="16" spans="1:4">
      <c r="A16" s="149" t="s">
        <v>4515</v>
      </c>
      <c r="B16" s="149" t="s">
        <v>1425</v>
      </c>
      <c r="C16" s="146">
        <v>511</v>
      </c>
      <c r="D16" s="147" t="s">
        <v>615</v>
      </c>
    </row>
    <row r="17" spans="1:4">
      <c r="A17" s="149" t="s">
        <v>4516</v>
      </c>
      <c r="B17" s="149" t="s">
        <v>4517</v>
      </c>
      <c r="C17" s="146">
        <v>155</v>
      </c>
      <c r="D17" s="147" t="s">
        <v>615</v>
      </c>
    </row>
    <row r="18" spans="1:4">
      <c r="A18" s="149" t="s">
        <v>4518</v>
      </c>
      <c r="B18" s="149" t="s">
        <v>4519</v>
      </c>
      <c r="C18" s="146">
        <v>359</v>
      </c>
      <c r="D18" s="147" t="s">
        <v>615</v>
      </c>
    </row>
    <row r="19" spans="1:4">
      <c r="A19" s="149" t="s">
        <v>4520</v>
      </c>
      <c r="B19" s="149" t="s">
        <v>1426</v>
      </c>
      <c r="C19" s="146">
        <v>154</v>
      </c>
      <c r="D19" s="147" t="s">
        <v>615</v>
      </c>
    </row>
    <row r="20" spans="1:4">
      <c r="A20" s="149" t="s">
        <v>4521</v>
      </c>
      <c r="B20" s="149" t="s">
        <v>1603</v>
      </c>
      <c r="C20" s="146">
        <v>264</v>
      </c>
      <c r="D20" s="147" t="s">
        <v>615</v>
      </c>
    </row>
    <row r="21" spans="1:4">
      <c r="A21" s="149" t="s">
        <v>4522</v>
      </c>
      <c r="B21" s="149" t="s">
        <v>1427</v>
      </c>
      <c r="C21" s="148">
        <v>1299</v>
      </c>
      <c r="D21" s="147" t="s">
        <v>615</v>
      </c>
    </row>
    <row r="22" spans="1:4">
      <c r="A22" s="149" t="s">
        <v>4523</v>
      </c>
      <c r="B22" s="149" t="s">
        <v>1604</v>
      </c>
      <c r="C22" s="148">
        <v>2569</v>
      </c>
      <c r="D22" s="147" t="s">
        <v>615</v>
      </c>
    </row>
    <row r="23" spans="1:4">
      <c r="A23" s="149" t="s">
        <v>4524</v>
      </c>
      <c r="B23" s="149" t="s">
        <v>1428</v>
      </c>
      <c r="C23" s="146">
        <v>195</v>
      </c>
      <c r="D23" s="147" t="s">
        <v>615</v>
      </c>
    </row>
    <row r="24" spans="1:4">
      <c r="A24" s="149" t="s">
        <v>4525</v>
      </c>
      <c r="B24" s="149" t="s">
        <v>3103</v>
      </c>
      <c r="C24" s="146">
        <v>352</v>
      </c>
      <c r="D24" s="147" t="s">
        <v>615</v>
      </c>
    </row>
    <row r="25" spans="1:4">
      <c r="A25" s="149" t="s">
        <v>616</v>
      </c>
      <c r="B25" s="149" t="s">
        <v>8405</v>
      </c>
      <c r="C25" s="148">
        <v>1708</v>
      </c>
      <c r="D25" s="147" t="s">
        <v>615</v>
      </c>
    </row>
    <row r="26" spans="1:4">
      <c r="A26" s="149" t="s">
        <v>4526</v>
      </c>
      <c r="B26" s="149" t="s">
        <v>1429</v>
      </c>
      <c r="C26" s="146">
        <v>89</v>
      </c>
      <c r="D26" s="147" t="s">
        <v>615</v>
      </c>
    </row>
    <row r="27" spans="1:4">
      <c r="A27" s="149" t="s">
        <v>4527</v>
      </c>
      <c r="B27" s="149" t="s">
        <v>1430</v>
      </c>
      <c r="C27" s="146">
        <v>161</v>
      </c>
      <c r="D27" s="147" t="s">
        <v>615</v>
      </c>
    </row>
    <row r="28" spans="1:4">
      <c r="A28" s="149" t="s">
        <v>4528</v>
      </c>
      <c r="B28" s="149" t="s">
        <v>1431</v>
      </c>
      <c r="C28" s="146">
        <v>274</v>
      </c>
      <c r="D28" s="147" t="s">
        <v>615</v>
      </c>
    </row>
    <row r="29" spans="1:4">
      <c r="A29" s="149" t="s">
        <v>4529</v>
      </c>
      <c r="B29" s="149" t="s">
        <v>1432</v>
      </c>
      <c r="C29" s="148">
        <v>1327</v>
      </c>
      <c r="D29" s="147" t="s">
        <v>615</v>
      </c>
    </row>
    <row r="30" spans="1:4">
      <c r="A30" s="149" t="s">
        <v>4530</v>
      </c>
      <c r="B30" s="149" t="s">
        <v>4531</v>
      </c>
      <c r="C30" s="146">
        <v>220</v>
      </c>
      <c r="D30" s="147" t="s">
        <v>615</v>
      </c>
    </row>
    <row r="31" spans="1:4">
      <c r="A31" s="149" t="s">
        <v>4532</v>
      </c>
      <c r="B31" s="149" t="s">
        <v>4533</v>
      </c>
      <c r="C31" s="146">
        <v>392</v>
      </c>
      <c r="D31" s="147" t="s">
        <v>615</v>
      </c>
    </row>
    <row r="32" spans="1:4">
      <c r="A32" s="149" t="s">
        <v>4534</v>
      </c>
      <c r="B32" s="149" t="s">
        <v>4535</v>
      </c>
      <c r="C32" s="148">
        <v>1858</v>
      </c>
      <c r="D32" s="147" t="s">
        <v>615</v>
      </c>
    </row>
    <row r="33" spans="1:4">
      <c r="A33" s="149" t="s">
        <v>8406</v>
      </c>
      <c r="B33" s="149" t="s">
        <v>6748</v>
      </c>
      <c r="C33" s="146">
        <v>373</v>
      </c>
      <c r="D33" s="147" t="s">
        <v>615</v>
      </c>
    </row>
    <row r="34" spans="1:4" ht="13.5" thickBot="1">
      <c r="A34" s="143" t="s">
        <v>616</v>
      </c>
      <c r="B34" s="143" t="s">
        <v>8407</v>
      </c>
      <c r="C34" s="160">
        <v>1822</v>
      </c>
      <c r="D34" s="161" t="s">
        <v>615</v>
      </c>
    </row>
  </sheetData>
  <mergeCells count="3">
    <mergeCell ref="C5:D5"/>
    <mergeCell ref="C4:D4"/>
    <mergeCell ref="C6:D6"/>
  </mergeCells>
  <hyperlinks>
    <hyperlink ref="D1" location="Содержание!R1C1" display="главная" xr:uid="{00000000-0004-0000-3300-000000000000}"/>
  </hyperlinks>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46</vt:i4>
      </vt:variant>
      <vt:variant>
        <vt:lpstr>Именованные диапазоны</vt:lpstr>
      </vt:variant>
      <vt:variant>
        <vt:i4>3</vt:i4>
      </vt:variant>
    </vt:vector>
  </HeadingPairs>
  <TitlesOfParts>
    <vt:vector size="49" baseType="lpstr">
      <vt:lpstr>Содержание</vt:lpstr>
      <vt:lpstr>3М</vt:lpstr>
      <vt:lpstr>Bamperrus</vt:lpstr>
      <vt:lpstr>Boomer</vt:lpstr>
      <vt:lpstr>HB-Body</vt:lpstr>
      <vt:lpstr>Chamaleon</vt:lpstr>
      <vt:lpstr>Eurocel</vt:lpstr>
      <vt:lpstr>Farecla</vt:lpstr>
      <vt:lpstr>Gravihel</vt:lpstr>
      <vt:lpstr>Hanco абразивы</vt:lpstr>
      <vt:lpstr>Hanco полировка </vt:lpstr>
      <vt:lpstr>Jeta Color</vt:lpstr>
      <vt:lpstr>Menzerna</vt:lpstr>
      <vt:lpstr>Mirka</vt:lpstr>
      <vt:lpstr>Mobihel</vt:lpstr>
      <vt:lpstr>Mobihel MIX</vt:lpstr>
      <vt:lpstr>Motip</vt:lpstr>
      <vt:lpstr>Multi Fuller</vt:lpstr>
      <vt:lpstr>Novol Professional</vt:lpstr>
      <vt:lpstr>Novol Ultra</vt:lpstr>
      <vt:lpstr>Novol Optic</vt:lpstr>
      <vt:lpstr>Orientcraft</vt:lpstr>
      <vt:lpstr>POINT</vt:lpstr>
      <vt:lpstr>Presto</vt:lpstr>
      <vt:lpstr>Remix</vt:lpstr>
      <vt:lpstr>Reoflex</vt:lpstr>
      <vt:lpstr>Roberlo</vt:lpstr>
      <vt:lpstr>PoxelPro</vt:lpstr>
      <vt:lpstr>RoxelPro индустрия</vt:lpstr>
      <vt:lpstr>Rupes инструмент</vt:lpstr>
      <vt:lpstr>Rupes запчасти</vt:lpstr>
      <vt:lpstr>Sandwox</vt:lpstr>
      <vt:lpstr>Sata</vt:lpstr>
      <vt:lpstr>Scangrip</vt:lpstr>
      <vt:lpstr>Solid</vt:lpstr>
      <vt:lpstr>Spectral</vt:lpstr>
      <vt:lpstr>Star</vt:lpstr>
      <vt:lpstr>Sunmight</vt:lpstr>
      <vt:lpstr>U-Seal</vt:lpstr>
      <vt:lpstr>Vika</vt:lpstr>
      <vt:lpstr>Volca</vt:lpstr>
      <vt:lpstr>Volz</vt:lpstr>
      <vt:lpstr>Walmec</vt:lpstr>
      <vt:lpstr>ZVG</vt:lpstr>
      <vt:lpstr>Старт</vt:lpstr>
      <vt:lpstr>Химик</vt:lpstr>
      <vt:lpstr>Walmec!Область_печати</vt:lpstr>
      <vt:lpstr>Скидка_SUNMIGHT</vt:lpstr>
      <vt:lpstr>Скидки</vt:lpstr>
    </vt:vector>
  </TitlesOfParts>
  <Company>expertcolor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Color Expert</dc:creator>
  <cp:lastModifiedBy>Сергей Козлов</cp:lastModifiedBy>
  <cp:lastPrinted>2020-11-16T11:42:34Z</cp:lastPrinted>
  <dcterms:created xsi:type="dcterms:W3CDTF">2007-08-15T11:39:53Z</dcterms:created>
  <dcterms:modified xsi:type="dcterms:W3CDTF">2026-05-25T12:42:16Z</dcterms:modified>
</cp:coreProperties>
</file>